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EstaPasta_de_trabalho"/>
  <mc:AlternateContent xmlns:mc="http://schemas.openxmlformats.org/markup-compatibility/2006">
    <mc:Choice Requires="x15">
      <x15ac:absPath xmlns:x15ac="http://schemas.microsoft.com/office/spreadsheetml/2010/11/ac" url="Z:\01 - ENGENHARIA\06 - Rodrigo\backup 05.04.24\LICITAÇÃO\LICITAÇÃO AGREGADO\"/>
    </mc:Choice>
  </mc:AlternateContent>
  <xr:revisionPtr revIDLastSave="0" documentId="13_ncr:1_{489C66F5-850D-45DB-87A3-70A4A5D8F12B}" xr6:coauthVersionLast="47" xr6:coauthVersionMax="47" xr10:uidLastSave="{00000000-0000-0000-0000-000000000000}"/>
  <bookViews>
    <workbookView xWindow="-120" yWindow="-120" windowWidth="29040" windowHeight="15840" tabRatio="853" xr2:uid="{00000000-000D-0000-FFFF-FFFF00000000}"/>
  </bookViews>
  <sheets>
    <sheet name="BDI" sheetId="21" r:id="rId1"/>
    <sheet name="L01 - USINA PMF" sheetId="18" r:id="rId2"/>
    <sheet name="L02 - NORTE CENTRAL" sheetId="22" r:id="rId3"/>
    <sheet name="L03 - NOROESTE" sheetId="28" r:id="rId4"/>
    <sheet name="L04 - NORTE PIONEIRO" sheetId="30" r:id="rId5"/>
    <sheet name="L05 - OESTE" sheetId="31" r:id="rId6"/>
    <sheet name="L06 - CENTRO OCIDENTAL" sheetId="32" r:id="rId7"/>
    <sheet name="L07 - SUDE-SUDO MAN+G CARNEIRO" sheetId="33" r:id="rId8"/>
    <sheet name="L08 - CENTRO-ORI CARAMB+PALM." sheetId="34" r:id="rId9"/>
    <sheet name="Plan. REFERENCIAIS" sheetId="27" state="hidden" r:id="rId10"/>
  </sheets>
  <externalReferences>
    <externalReference r:id="rId11"/>
    <externalReference r:id="rId12"/>
  </externalReferences>
  <definedNames>
    <definedName name="____xlnm.Print_Area_2">#REF!</definedName>
    <definedName name="____xlnm.Print_Area_3">#REF!</definedName>
    <definedName name="____xlnm.Print_Area_3_1">#REF!</definedName>
    <definedName name="____xlnm.Print_Titles_2">#REF!</definedName>
    <definedName name="____xlnm.Print_Titles_3">#REF!</definedName>
    <definedName name="___xlnm.Print_Area_2">#REF!</definedName>
    <definedName name="___xlnm.Print_Area_3">#REF!</definedName>
    <definedName name="___xlnm.Print_Area_3_1">#REF!</definedName>
    <definedName name="___xlnm.Print_Titles_2">#REF!</definedName>
    <definedName name="___xlnm.Print_Titles_3">#REF!</definedName>
    <definedName name="__Anonymous_Sheet_DB__0">#REF!</definedName>
    <definedName name="__xlnm.Print_Area_1">#REF!</definedName>
    <definedName name="__xlnm.Print_Area_2" localSheetId="0">#REF!</definedName>
    <definedName name="__xlnm.Print_Area_2">#REF!</definedName>
    <definedName name="__xlnm.Print_Area_3" localSheetId="0">#REF!</definedName>
    <definedName name="__xlnm.Print_Area_3">#REF!</definedName>
    <definedName name="__xlnm.Print_Area_3_1" localSheetId="0">#REF!</definedName>
    <definedName name="__xlnm.Print_Area_3_1">#REF!</definedName>
    <definedName name="__xlnm.Print_Titles_1">#REF!</definedName>
    <definedName name="__xlnm.Print_Titles_2" localSheetId="0">#REF!</definedName>
    <definedName name="__xlnm.Print_Titles_2">#REF!</definedName>
    <definedName name="__xlnm.Print_Titles_3" localSheetId="0">#REF!</definedName>
    <definedName name="__xlnm.Print_Titles_3">#REF!</definedName>
    <definedName name="_xlnm._FilterDatabase" localSheetId="1" hidden="1">'L01 - USINA PMF'!$A$12:$M$12</definedName>
    <definedName name="_xlnm._FilterDatabase" localSheetId="2" hidden="1">'L02 - NORTE CENTRAL'!$A$11:$M$11</definedName>
    <definedName name="_xlnm._FilterDatabase" localSheetId="3" hidden="1">'L03 - NOROESTE'!$A$12:$M$12</definedName>
    <definedName name="_xlnm._FilterDatabase" localSheetId="4" hidden="1">'L04 - NORTE PIONEIRO'!$A$13:$M$13</definedName>
    <definedName name="_xlnm._FilterDatabase" localSheetId="5" hidden="1">'L05 - OESTE'!$A$13:$M$13</definedName>
    <definedName name="_xlnm._FilterDatabase" localSheetId="6" hidden="1">'L06 - CENTRO OCIDENTAL'!$A$13:$M$13</definedName>
    <definedName name="_xlnm._FilterDatabase" localSheetId="7" hidden="1">'L07 - SUDE-SUDO MAN+G CARNEIRO'!$A$13:$M$13</definedName>
    <definedName name="_xlnm._FilterDatabase" localSheetId="8" hidden="1">'L08 - CENTRO-ORI CARAMB+PALM.'!$A$13:$M$13</definedName>
    <definedName name="_R10P" localSheetId="0">#REF!</definedName>
    <definedName name="_R10P">#REF!</definedName>
    <definedName name="_R10R" localSheetId="0">#REF!</definedName>
    <definedName name="_R10R">#REF!</definedName>
    <definedName name="_R11P" localSheetId="0">#REF!</definedName>
    <definedName name="_R11P">#REF!</definedName>
    <definedName name="_R11R" localSheetId="0">#REF!</definedName>
    <definedName name="_R11R">#REF!</definedName>
    <definedName name="_R12P" localSheetId="0">#REF!</definedName>
    <definedName name="_R12P">#REF!</definedName>
    <definedName name="_R12R" localSheetId="0">#REF!</definedName>
    <definedName name="_R12R">#REF!</definedName>
    <definedName name="_R13P" localSheetId="0">#REF!</definedName>
    <definedName name="_R13P">#REF!</definedName>
    <definedName name="_R13R" localSheetId="0">#REF!</definedName>
    <definedName name="_R13R">#REF!</definedName>
    <definedName name="_R14P" localSheetId="0">#REF!</definedName>
    <definedName name="_R14P">#REF!</definedName>
    <definedName name="_R14R" localSheetId="0">#REF!</definedName>
    <definedName name="_R14R">#REF!</definedName>
    <definedName name="_R15P" localSheetId="0">#REF!</definedName>
    <definedName name="_R15P">#REF!</definedName>
    <definedName name="_R15R" localSheetId="0">#REF!</definedName>
    <definedName name="_R15R">#REF!</definedName>
    <definedName name="_R16P" localSheetId="0">#REF!</definedName>
    <definedName name="_R16P">#REF!</definedName>
    <definedName name="_R16R" localSheetId="0">#REF!</definedName>
    <definedName name="_R16R">#REF!</definedName>
    <definedName name="_R17P" localSheetId="0">#REF!</definedName>
    <definedName name="_R17P">#REF!</definedName>
    <definedName name="_R17R" localSheetId="0">#REF!</definedName>
    <definedName name="_R17R">#REF!</definedName>
    <definedName name="_R18P" localSheetId="0">#REF!</definedName>
    <definedName name="_R18P">#REF!</definedName>
    <definedName name="_R18R" localSheetId="0">#REF!</definedName>
    <definedName name="_R18R">#REF!</definedName>
    <definedName name="_R19P" localSheetId="0">#REF!</definedName>
    <definedName name="_R19P">#REF!</definedName>
    <definedName name="_R19R" localSheetId="0">#REF!</definedName>
    <definedName name="_R19R">#REF!</definedName>
    <definedName name="_R1P" localSheetId="0">#REF!</definedName>
    <definedName name="_R1P">#REF!</definedName>
    <definedName name="_R1R" localSheetId="0">#REF!</definedName>
    <definedName name="_R1R">#REF!</definedName>
    <definedName name="_R20P" localSheetId="0">#REF!</definedName>
    <definedName name="_R20P">#REF!</definedName>
    <definedName name="_R20R" localSheetId="0">#REF!</definedName>
    <definedName name="_R20R">#REF!</definedName>
    <definedName name="_R21P" localSheetId="0">#REF!</definedName>
    <definedName name="_R21P">#REF!</definedName>
    <definedName name="_R21R" localSheetId="0">#REF!</definedName>
    <definedName name="_R21R">#REF!</definedName>
    <definedName name="_R22P" localSheetId="0">#REF!</definedName>
    <definedName name="_R22P">#REF!</definedName>
    <definedName name="_R22R" localSheetId="0">#REF!</definedName>
    <definedName name="_R22R">#REF!</definedName>
    <definedName name="_R23P" localSheetId="0">#REF!</definedName>
    <definedName name="_R23P">#REF!</definedName>
    <definedName name="_R23R" localSheetId="0">#REF!</definedName>
    <definedName name="_R23R">#REF!</definedName>
    <definedName name="_R24P" localSheetId="0">#REF!</definedName>
    <definedName name="_R24P">#REF!</definedName>
    <definedName name="_R24R" localSheetId="0">#REF!</definedName>
    <definedName name="_R24R">#REF!</definedName>
    <definedName name="_R2P" localSheetId="0">#REF!</definedName>
    <definedName name="_R2P">#REF!</definedName>
    <definedName name="_R2R" localSheetId="0">#REF!</definedName>
    <definedName name="_R2R">#REF!</definedName>
    <definedName name="_R3P" localSheetId="0">#REF!</definedName>
    <definedName name="_R3P">#REF!</definedName>
    <definedName name="_R3R" localSheetId="0">#REF!</definedName>
    <definedName name="_R3R">#REF!</definedName>
    <definedName name="_R4P" localSheetId="0">#REF!</definedName>
    <definedName name="_R4P">#REF!</definedName>
    <definedName name="_R4R" localSheetId="0">#REF!</definedName>
    <definedName name="_R4R">#REF!</definedName>
    <definedName name="_R5P" localSheetId="0">#REF!</definedName>
    <definedName name="_R5P">#REF!</definedName>
    <definedName name="_R5R" localSheetId="0">#REF!</definedName>
    <definedName name="_R5R">#REF!</definedName>
    <definedName name="_R6P" localSheetId="0">#REF!</definedName>
    <definedName name="_R6P">#REF!</definedName>
    <definedName name="_R6R" localSheetId="0">#REF!</definedName>
    <definedName name="_R6R">#REF!</definedName>
    <definedName name="_R7P" localSheetId="0">#REF!</definedName>
    <definedName name="_R7P">#REF!</definedName>
    <definedName name="_R7R" localSheetId="0">#REF!</definedName>
    <definedName name="_R7R">#REF!</definedName>
    <definedName name="_R8P" localSheetId="0">#REF!</definedName>
    <definedName name="_R8P">#REF!</definedName>
    <definedName name="_R8R" localSheetId="0">#REF!</definedName>
    <definedName name="_R8R">#REF!</definedName>
    <definedName name="_R9P" localSheetId="0">#REF!</definedName>
    <definedName name="_R9P">#REF!</definedName>
    <definedName name="_R9R" localSheetId="0">#REF!</definedName>
    <definedName name="_R9R">#REF!</definedName>
    <definedName name="_RP1" localSheetId="0">#REF!</definedName>
    <definedName name="_RP1">#REF!</definedName>
    <definedName name="_RP10" localSheetId="0">#REF!</definedName>
    <definedName name="_RP10">#REF!</definedName>
    <definedName name="_RP11" localSheetId="0">#REF!</definedName>
    <definedName name="_RP11">#REF!</definedName>
    <definedName name="_RP12" localSheetId="0">#REF!</definedName>
    <definedName name="_RP12">#REF!</definedName>
    <definedName name="_RP13" localSheetId="0">#REF!</definedName>
    <definedName name="_RP13">#REF!</definedName>
    <definedName name="_RP14" localSheetId="0">#REF!</definedName>
    <definedName name="_RP14">#REF!</definedName>
    <definedName name="_RP15" localSheetId="0">#REF!</definedName>
    <definedName name="_RP15">#REF!</definedName>
    <definedName name="_RP16" localSheetId="0">#REF!</definedName>
    <definedName name="_RP16">#REF!</definedName>
    <definedName name="_RP17" localSheetId="0">#REF!</definedName>
    <definedName name="_RP17">#REF!</definedName>
    <definedName name="_RP18" localSheetId="0">#REF!</definedName>
    <definedName name="_RP18">#REF!</definedName>
    <definedName name="_RP19" localSheetId="0">#REF!</definedName>
    <definedName name="_RP19">#REF!</definedName>
    <definedName name="_RP2" localSheetId="0">#REF!</definedName>
    <definedName name="_RP2">#REF!</definedName>
    <definedName name="_RP20" localSheetId="0">#REF!</definedName>
    <definedName name="_RP20">#REF!</definedName>
    <definedName name="_RP21" localSheetId="0">#REF!</definedName>
    <definedName name="_RP21">#REF!</definedName>
    <definedName name="_RP22" localSheetId="0">#REF!</definedName>
    <definedName name="_RP22">#REF!</definedName>
    <definedName name="_RP23" localSheetId="0">#REF!</definedName>
    <definedName name="_RP23">#REF!</definedName>
    <definedName name="_RP24" localSheetId="0">#REF!</definedName>
    <definedName name="_RP24">#REF!</definedName>
    <definedName name="_RP3" localSheetId="0">#REF!</definedName>
    <definedName name="_RP3">#REF!</definedName>
    <definedName name="_RP4" localSheetId="0">#REF!</definedName>
    <definedName name="_RP4">#REF!</definedName>
    <definedName name="_RP5" localSheetId="0">#REF!</definedName>
    <definedName name="_RP5">#REF!</definedName>
    <definedName name="_RP6" localSheetId="0">#REF!</definedName>
    <definedName name="_RP6">#REF!</definedName>
    <definedName name="_RP7" localSheetId="0">#REF!</definedName>
    <definedName name="_RP7">#REF!</definedName>
    <definedName name="_RP8" localSheetId="0">#REF!</definedName>
    <definedName name="_RP8">#REF!</definedName>
    <definedName name="_RP9" localSheetId="0">#REF!</definedName>
    <definedName name="_RP9">#REF!</definedName>
    <definedName name="_RR1" localSheetId="0">#REF!</definedName>
    <definedName name="_RR1">#REF!</definedName>
    <definedName name="_RR10" localSheetId="0">#REF!</definedName>
    <definedName name="_RR10">#REF!</definedName>
    <definedName name="_RR12" localSheetId="0">#REF!</definedName>
    <definedName name="_RR12">#REF!</definedName>
    <definedName name="_RR13" localSheetId="0">#REF!</definedName>
    <definedName name="_RR13">#REF!</definedName>
    <definedName name="_RR14" localSheetId="0">#REF!</definedName>
    <definedName name="_RR14">#REF!</definedName>
    <definedName name="_RR15" localSheetId="0">#REF!</definedName>
    <definedName name="_RR15">#REF!</definedName>
    <definedName name="_RR16" localSheetId="0">#REF!</definedName>
    <definedName name="_RR16">#REF!</definedName>
    <definedName name="_RR17" localSheetId="0">#REF!</definedName>
    <definedName name="_RR17">#REF!</definedName>
    <definedName name="_RR18" localSheetId="0">#REF!</definedName>
    <definedName name="_RR18">#REF!</definedName>
    <definedName name="_RR19" localSheetId="0">#REF!</definedName>
    <definedName name="_RR19">#REF!</definedName>
    <definedName name="_RR2" localSheetId="0">#REF!</definedName>
    <definedName name="_RR2">#REF!</definedName>
    <definedName name="_RR20" localSheetId="0">#REF!</definedName>
    <definedName name="_RR20">#REF!</definedName>
    <definedName name="_RR21" localSheetId="0">#REF!</definedName>
    <definedName name="_RR21">#REF!</definedName>
    <definedName name="_RR22" localSheetId="0">#REF!</definedName>
    <definedName name="_RR22">#REF!</definedName>
    <definedName name="_RR23" localSheetId="0">#REF!</definedName>
    <definedName name="_RR23">#REF!</definedName>
    <definedName name="_RR24" localSheetId="0">#REF!</definedName>
    <definedName name="_RR24">#REF!</definedName>
    <definedName name="_RR3" localSheetId="0">#REF!</definedName>
    <definedName name="_RR3">#REF!</definedName>
    <definedName name="_RR4" localSheetId="0">#REF!</definedName>
    <definedName name="_RR4">#REF!</definedName>
    <definedName name="_RR5" localSheetId="0">#REF!</definedName>
    <definedName name="_RR5">#REF!</definedName>
    <definedName name="_RR6" localSheetId="0">#REF!</definedName>
    <definedName name="_RR6">#REF!</definedName>
    <definedName name="_RR7" localSheetId="0">#REF!</definedName>
    <definedName name="_RR7">#REF!</definedName>
    <definedName name="_RR8" localSheetId="0">#REF!</definedName>
    <definedName name="_RR8">#REF!</definedName>
    <definedName name="_RR9" localSheetId="0">#REF!</definedName>
    <definedName name="_RR9">#REF!</definedName>
    <definedName name="_tt1">"$#REF!.$A$1:$B$3278"</definedName>
    <definedName name="A1P1" localSheetId="0">#REF!</definedName>
    <definedName name="A1P1">#REF!</definedName>
    <definedName name="A1P10" localSheetId="0">#REF!</definedName>
    <definedName name="A1P10">#REF!</definedName>
    <definedName name="A1P11" localSheetId="0">#REF!</definedName>
    <definedName name="A1P11">#REF!</definedName>
    <definedName name="A1P12" localSheetId="0">#REF!</definedName>
    <definedName name="A1P12">#REF!</definedName>
    <definedName name="A1P13" localSheetId="0">#REF!</definedName>
    <definedName name="A1P13">#REF!</definedName>
    <definedName name="A1P14" localSheetId="0">#REF!</definedName>
    <definedName name="A1P14">#REF!</definedName>
    <definedName name="A1P15" localSheetId="0">#REF!</definedName>
    <definedName name="A1P15">#REF!</definedName>
    <definedName name="A1P16" localSheetId="0">#REF!</definedName>
    <definedName name="A1P16">#REF!</definedName>
    <definedName name="A1P17" localSheetId="0">#REF!</definedName>
    <definedName name="A1P17">#REF!</definedName>
    <definedName name="A1P18" localSheetId="0">#REF!</definedName>
    <definedName name="A1P18">#REF!</definedName>
    <definedName name="A1P19" localSheetId="0">#REF!</definedName>
    <definedName name="A1P19">#REF!</definedName>
    <definedName name="A1P2" localSheetId="0">#REF!</definedName>
    <definedName name="A1P2">#REF!</definedName>
    <definedName name="A1P20" localSheetId="0">#REF!</definedName>
    <definedName name="A1P20">#REF!</definedName>
    <definedName name="A1P21" localSheetId="0">#REF!</definedName>
    <definedName name="A1P21">#REF!</definedName>
    <definedName name="A1P22" localSheetId="0">#REF!</definedName>
    <definedName name="A1P22">#REF!</definedName>
    <definedName name="A1P23" localSheetId="0">#REF!</definedName>
    <definedName name="A1P23">#REF!</definedName>
    <definedName name="A1P24" localSheetId="0">#REF!</definedName>
    <definedName name="A1P24">#REF!</definedName>
    <definedName name="A1P3" localSheetId="0">#REF!</definedName>
    <definedName name="A1P3">#REF!</definedName>
    <definedName name="A1P4" localSheetId="0">#REF!</definedName>
    <definedName name="A1P4">#REF!</definedName>
    <definedName name="A1P5" localSheetId="0">#REF!</definedName>
    <definedName name="A1P5">#REF!</definedName>
    <definedName name="A1P6" localSheetId="0">#REF!</definedName>
    <definedName name="A1P6">#REF!</definedName>
    <definedName name="A1P7" localSheetId="0">#REF!</definedName>
    <definedName name="A1P7">#REF!</definedName>
    <definedName name="A1P8" localSheetId="0">#REF!</definedName>
    <definedName name="A1P8">#REF!</definedName>
    <definedName name="A1P9" localSheetId="0">#REF!</definedName>
    <definedName name="A1P9">#REF!</definedName>
    <definedName name="A1R1" localSheetId="0">#REF!</definedName>
    <definedName name="A1R1">#REF!</definedName>
    <definedName name="A1R10" localSheetId="0">#REF!</definedName>
    <definedName name="A1R10">#REF!</definedName>
    <definedName name="A1R11" localSheetId="0">#REF!</definedName>
    <definedName name="A1R11">#REF!</definedName>
    <definedName name="A1R12" localSheetId="0">#REF!</definedName>
    <definedName name="A1R12">#REF!</definedName>
    <definedName name="A1R13" localSheetId="0">#REF!</definedName>
    <definedName name="A1R13">#REF!</definedName>
    <definedName name="A1R14" localSheetId="0">#REF!</definedName>
    <definedName name="A1R14">#REF!</definedName>
    <definedName name="A1R15" localSheetId="0">#REF!</definedName>
    <definedName name="A1R15">#REF!</definedName>
    <definedName name="A1R16" localSheetId="0">#REF!</definedName>
    <definedName name="A1R16">#REF!</definedName>
    <definedName name="A1R17" localSheetId="0">#REF!</definedName>
    <definedName name="A1R17">#REF!</definedName>
    <definedName name="A1R18" localSheetId="0">#REF!</definedName>
    <definedName name="A1R18">#REF!</definedName>
    <definedName name="A1R19" localSheetId="0">#REF!</definedName>
    <definedName name="A1R19">#REF!</definedName>
    <definedName name="A1R2" localSheetId="0">#REF!</definedName>
    <definedName name="A1R2">#REF!</definedName>
    <definedName name="A1R20" localSheetId="0">#REF!</definedName>
    <definedName name="A1R20">#REF!</definedName>
    <definedName name="A1R21" localSheetId="0">#REF!</definedName>
    <definedName name="A1R21">#REF!</definedName>
    <definedName name="A1R22" localSheetId="0">#REF!</definedName>
    <definedName name="A1R22">#REF!</definedName>
    <definedName name="A1R23" localSheetId="0">#REF!</definedName>
    <definedName name="A1R23">#REF!</definedName>
    <definedName name="A1R24" localSheetId="0">#REF!</definedName>
    <definedName name="A1R24">#REF!</definedName>
    <definedName name="A1R3" localSheetId="0">#REF!</definedName>
    <definedName name="A1R3">#REF!</definedName>
    <definedName name="A1R4" localSheetId="0">#REF!</definedName>
    <definedName name="A1R4">#REF!</definedName>
    <definedName name="A1R5" localSheetId="0">#REF!</definedName>
    <definedName name="A1R5">#REF!</definedName>
    <definedName name="A1R6" localSheetId="0">#REF!</definedName>
    <definedName name="A1R6">#REF!</definedName>
    <definedName name="A1R7" localSheetId="0">#REF!</definedName>
    <definedName name="A1R7">#REF!</definedName>
    <definedName name="A1R8" localSheetId="0">#REF!</definedName>
    <definedName name="A1R8">#REF!</definedName>
    <definedName name="A1R9" localSheetId="0">#REF!</definedName>
    <definedName name="A1R9">#REF!</definedName>
    <definedName name="A2P1" localSheetId="0">#REF!</definedName>
    <definedName name="A2P1">#REF!</definedName>
    <definedName name="A2P10" localSheetId="0">#REF!</definedName>
    <definedName name="A2P10">#REF!</definedName>
    <definedName name="A2P11" localSheetId="0">#REF!</definedName>
    <definedName name="A2P11">#REF!</definedName>
    <definedName name="A2P12" localSheetId="0">#REF!</definedName>
    <definedName name="A2P12">#REF!</definedName>
    <definedName name="A2P13" localSheetId="0">#REF!</definedName>
    <definedName name="A2P13">#REF!</definedName>
    <definedName name="A2P14" localSheetId="0">#REF!</definedName>
    <definedName name="A2P14">#REF!</definedName>
    <definedName name="A2P15" localSheetId="0">#REF!</definedName>
    <definedName name="A2P15">#REF!</definedName>
    <definedName name="A2P16" localSheetId="0">#REF!</definedName>
    <definedName name="A2P16">#REF!</definedName>
    <definedName name="A2P17" localSheetId="0">#REF!</definedName>
    <definedName name="A2P17">#REF!</definedName>
    <definedName name="A2P18" localSheetId="0">#REF!</definedName>
    <definedName name="A2P18">#REF!</definedName>
    <definedName name="A2P19" localSheetId="0">#REF!</definedName>
    <definedName name="A2P19">#REF!</definedName>
    <definedName name="A2P2" localSheetId="0">#REF!</definedName>
    <definedName name="A2P2">#REF!</definedName>
    <definedName name="A2P20" localSheetId="0">#REF!</definedName>
    <definedName name="A2P20">#REF!</definedName>
    <definedName name="A2P21" localSheetId="0">#REF!</definedName>
    <definedName name="A2P21">#REF!</definedName>
    <definedName name="A2P22" localSheetId="0">#REF!</definedName>
    <definedName name="A2P22">#REF!</definedName>
    <definedName name="A2P23" localSheetId="0">#REF!</definedName>
    <definedName name="A2P23">#REF!</definedName>
    <definedName name="A2P24" localSheetId="0">#REF!</definedName>
    <definedName name="A2P24">#REF!</definedName>
    <definedName name="A2P3" localSheetId="0">#REF!</definedName>
    <definedName name="A2P3">#REF!</definedName>
    <definedName name="A2P4" localSheetId="0">#REF!</definedName>
    <definedName name="A2P4">#REF!</definedName>
    <definedName name="A2P5" localSheetId="0">#REF!</definedName>
    <definedName name="A2P5">#REF!</definedName>
    <definedName name="A2P6" localSheetId="0">#REF!</definedName>
    <definedName name="A2P6">#REF!</definedName>
    <definedName name="A2P7" localSheetId="0">#REF!</definedName>
    <definedName name="A2P7">#REF!</definedName>
    <definedName name="A2P8" localSheetId="0">#REF!</definedName>
    <definedName name="A2P8">#REF!</definedName>
    <definedName name="A2P9" localSheetId="0">#REF!</definedName>
    <definedName name="A2P9">#REF!</definedName>
    <definedName name="A2R1" localSheetId="0">#REF!</definedName>
    <definedName name="A2R1">#REF!</definedName>
    <definedName name="A2R10" localSheetId="0">#REF!</definedName>
    <definedName name="A2R10">#REF!</definedName>
    <definedName name="A2R11" localSheetId="0">#REF!</definedName>
    <definedName name="A2R11">#REF!</definedName>
    <definedName name="A2R12" localSheetId="0">#REF!</definedName>
    <definedName name="A2R12">#REF!</definedName>
    <definedName name="A2R13" localSheetId="0">#REF!</definedName>
    <definedName name="A2R13">#REF!</definedName>
    <definedName name="A2R14" localSheetId="0">#REF!</definedName>
    <definedName name="A2R14">#REF!</definedName>
    <definedName name="A2R15" localSheetId="0">#REF!</definedName>
    <definedName name="A2R15">#REF!</definedName>
    <definedName name="A2R16" localSheetId="0">#REF!</definedName>
    <definedName name="A2R16">#REF!</definedName>
    <definedName name="A2R17" localSheetId="0">#REF!</definedName>
    <definedName name="A2R17">#REF!</definedName>
    <definedName name="A2R18" localSheetId="0">#REF!</definedName>
    <definedName name="A2R18">#REF!</definedName>
    <definedName name="A2R19" localSheetId="0">#REF!</definedName>
    <definedName name="A2R19">#REF!</definedName>
    <definedName name="A2R2" localSheetId="0">#REF!</definedName>
    <definedName name="A2R2">#REF!</definedName>
    <definedName name="A2R20" localSheetId="0">#REF!</definedName>
    <definedName name="A2R20">#REF!</definedName>
    <definedName name="A2R21" localSheetId="0">#REF!</definedName>
    <definedName name="A2R21">#REF!</definedName>
    <definedName name="A2R22" localSheetId="0">#REF!</definedName>
    <definedName name="A2R22">#REF!</definedName>
    <definedName name="A2R23" localSheetId="0">#REF!</definedName>
    <definedName name="A2R23">#REF!</definedName>
    <definedName name="A2R24" localSheetId="0">#REF!</definedName>
    <definedName name="A2R24">#REF!</definedName>
    <definedName name="A2R3" localSheetId="0">#REF!</definedName>
    <definedName name="A2R3">#REF!</definedName>
    <definedName name="A2R4" localSheetId="0">#REF!</definedName>
    <definedName name="A2R4">#REF!</definedName>
    <definedName name="A2R5" localSheetId="0">#REF!</definedName>
    <definedName name="A2R5">#REF!</definedName>
    <definedName name="A2R6" localSheetId="0">#REF!</definedName>
    <definedName name="A2R6">#REF!</definedName>
    <definedName name="A2R7" localSheetId="0">#REF!</definedName>
    <definedName name="A2R7">#REF!</definedName>
    <definedName name="A2R8" localSheetId="0">#REF!</definedName>
    <definedName name="A2R8">#REF!</definedName>
    <definedName name="A2R9" localSheetId="0">#REF!</definedName>
    <definedName name="A2R9">#REF!</definedName>
    <definedName name="A3P1" localSheetId="0">#REF!</definedName>
    <definedName name="A3P1">#REF!</definedName>
    <definedName name="A3P10" localSheetId="0">#REF!</definedName>
    <definedName name="A3P10">#REF!</definedName>
    <definedName name="A3P11" localSheetId="0">#REF!</definedName>
    <definedName name="A3P11">#REF!</definedName>
    <definedName name="A3P12" localSheetId="0">#REF!</definedName>
    <definedName name="A3P12">#REF!</definedName>
    <definedName name="A3P13" localSheetId="0">#REF!</definedName>
    <definedName name="A3P13">#REF!</definedName>
    <definedName name="A3P14" localSheetId="0">#REF!</definedName>
    <definedName name="A3P14">#REF!</definedName>
    <definedName name="A3P15" localSheetId="0">#REF!</definedName>
    <definedName name="A3P15">#REF!</definedName>
    <definedName name="A3P16" localSheetId="0">#REF!</definedName>
    <definedName name="A3P16">#REF!</definedName>
    <definedName name="A3P17" localSheetId="0">#REF!</definedName>
    <definedName name="A3P17">#REF!</definedName>
    <definedName name="A3P18" localSheetId="0">#REF!</definedName>
    <definedName name="A3P18">#REF!</definedName>
    <definedName name="A3P19" localSheetId="0">#REF!</definedName>
    <definedName name="A3P19">#REF!</definedName>
    <definedName name="A3P2" localSheetId="0">#REF!</definedName>
    <definedName name="A3P2">#REF!</definedName>
    <definedName name="A3P20" localSheetId="0">#REF!</definedName>
    <definedName name="A3P20">#REF!</definedName>
    <definedName name="A3P21" localSheetId="0">#REF!</definedName>
    <definedName name="A3P21">#REF!</definedName>
    <definedName name="A3P22" localSheetId="0">#REF!</definedName>
    <definedName name="A3P22">#REF!</definedName>
    <definedName name="A3P23" localSheetId="0">#REF!</definedName>
    <definedName name="A3P23">#REF!</definedName>
    <definedName name="A3P24" localSheetId="0">#REF!</definedName>
    <definedName name="A3P24">#REF!</definedName>
    <definedName name="A3P3" localSheetId="0">#REF!</definedName>
    <definedName name="A3P3">#REF!</definedName>
    <definedName name="A3P4" localSheetId="0">#REF!</definedName>
    <definedName name="A3P4">#REF!</definedName>
    <definedName name="A3P5" localSheetId="0">#REF!</definedName>
    <definedName name="A3P5">#REF!</definedName>
    <definedName name="A3P6" localSheetId="0">#REF!</definedName>
    <definedName name="A3P6">#REF!</definedName>
    <definedName name="A3P7" localSheetId="0">#REF!</definedName>
    <definedName name="A3P7">#REF!</definedName>
    <definedName name="A3P8" localSheetId="0">#REF!</definedName>
    <definedName name="A3P8">#REF!</definedName>
    <definedName name="A3P9" localSheetId="0">#REF!</definedName>
    <definedName name="A3P9">#REF!</definedName>
    <definedName name="A3R1" localSheetId="0">#REF!</definedName>
    <definedName name="A3R1">#REF!</definedName>
    <definedName name="A3R10" localSheetId="0">#REF!</definedName>
    <definedName name="A3R10">#REF!</definedName>
    <definedName name="A3R11" localSheetId="0">#REF!</definedName>
    <definedName name="A3R11">#REF!</definedName>
    <definedName name="A3R12" localSheetId="0">#REF!</definedName>
    <definedName name="A3R12">#REF!</definedName>
    <definedName name="A3R13" localSheetId="0">#REF!</definedName>
    <definedName name="A3R13">#REF!</definedName>
    <definedName name="A3R14" localSheetId="0">#REF!</definedName>
    <definedName name="A3R14">#REF!</definedName>
    <definedName name="A3R15" localSheetId="0">#REF!</definedName>
    <definedName name="A3R15">#REF!</definedName>
    <definedName name="A3R16" localSheetId="0">#REF!</definedName>
    <definedName name="A3R16">#REF!</definedName>
    <definedName name="A3R17" localSheetId="0">#REF!</definedName>
    <definedName name="A3R17">#REF!</definedName>
    <definedName name="A3R18" localSheetId="0">#REF!</definedName>
    <definedName name="A3R18">#REF!</definedName>
    <definedName name="A3R19" localSheetId="0">#REF!</definedName>
    <definedName name="A3R19">#REF!</definedName>
    <definedName name="A3R2" localSheetId="0">#REF!</definedName>
    <definedName name="A3R2">#REF!</definedName>
    <definedName name="A3R20" localSheetId="0">#REF!</definedName>
    <definedName name="A3R20">#REF!</definedName>
    <definedName name="A3R21" localSheetId="0">#REF!</definedName>
    <definedName name="A3R21">#REF!</definedName>
    <definedName name="A3R22" localSheetId="0">#REF!</definedName>
    <definedName name="A3R22">#REF!</definedName>
    <definedName name="A3R23" localSheetId="0">#REF!</definedName>
    <definedName name="A3R23">#REF!</definedName>
    <definedName name="A3R24" localSheetId="0">#REF!</definedName>
    <definedName name="A3R24">#REF!</definedName>
    <definedName name="A3R3" localSheetId="0">#REF!</definedName>
    <definedName name="A3R3">#REF!</definedName>
    <definedName name="A3R4" localSheetId="0">#REF!</definedName>
    <definedName name="A3R4">#REF!</definedName>
    <definedName name="A3R5" localSheetId="0">#REF!</definedName>
    <definedName name="A3R5">#REF!</definedName>
    <definedName name="A3R6" localSheetId="0">#REF!</definedName>
    <definedName name="A3R6">#REF!</definedName>
    <definedName name="A3R7" localSheetId="0">#REF!</definedName>
    <definedName name="A3R7">#REF!</definedName>
    <definedName name="A3R8" localSheetId="0">#REF!</definedName>
    <definedName name="A3R8">#REF!</definedName>
    <definedName name="A3R9" localSheetId="0">#REF!</definedName>
    <definedName name="A3R9">#REF!</definedName>
    <definedName name="A4P1" localSheetId="0">#REF!</definedName>
    <definedName name="A4P1">#REF!</definedName>
    <definedName name="A4P10" localSheetId="0">#REF!</definedName>
    <definedName name="A4P10">#REF!</definedName>
    <definedName name="A4P11" localSheetId="0">#REF!</definedName>
    <definedName name="A4P11">#REF!</definedName>
    <definedName name="A4P12" localSheetId="0">#REF!</definedName>
    <definedName name="A4P12">#REF!</definedName>
    <definedName name="A4P13" localSheetId="0">#REF!</definedName>
    <definedName name="A4P13">#REF!</definedName>
    <definedName name="A4P14" localSheetId="0">#REF!</definedName>
    <definedName name="A4P14">#REF!</definedName>
    <definedName name="A4P15" localSheetId="0">#REF!</definedName>
    <definedName name="A4P15">#REF!</definedName>
    <definedName name="A4P16" localSheetId="0">#REF!</definedName>
    <definedName name="A4P16">#REF!</definedName>
    <definedName name="A4P17" localSheetId="0">#REF!</definedName>
    <definedName name="A4P17">#REF!</definedName>
    <definedName name="A4P18" localSheetId="0">#REF!</definedName>
    <definedName name="A4P18">#REF!</definedName>
    <definedName name="A4P19" localSheetId="0">#REF!</definedName>
    <definedName name="A4P19">#REF!</definedName>
    <definedName name="A4P2" localSheetId="0">#REF!</definedName>
    <definedName name="A4P2">#REF!</definedName>
    <definedName name="A4P20" localSheetId="0">#REF!</definedName>
    <definedName name="A4P20">#REF!</definedName>
    <definedName name="A4P21" localSheetId="0">#REF!</definedName>
    <definedName name="A4P21">#REF!</definedName>
    <definedName name="A4P22" localSheetId="0">#REF!</definedName>
    <definedName name="A4P22">#REF!</definedName>
    <definedName name="A4P23" localSheetId="0">#REF!</definedName>
    <definedName name="A4P23">#REF!</definedName>
    <definedName name="A4P24" localSheetId="0">#REF!</definedName>
    <definedName name="A4P24">#REF!</definedName>
    <definedName name="A4P3" localSheetId="0">#REF!</definedName>
    <definedName name="A4P3">#REF!</definedName>
    <definedName name="A4P4" localSheetId="0">#REF!</definedName>
    <definedName name="A4P4">#REF!</definedName>
    <definedName name="A4P5" localSheetId="0">#REF!</definedName>
    <definedName name="A4P5">#REF!</definedName>
    <definedName name="A4P6" localSheetId="0">#REF!</definedName>
    <definedName name="A4P6">#REF!</definedName>
    <definedName name="A4P7" localSheetId="0">#REF!</definedName>
    <definedName name="A4P7">#REF!</definedName>
    <definedName name="A4P8" localSheetId="0">#REF!</definedName>
    <definedName name="A4P8">#REF!</definedName>
    <definedName name="A4P9" localSheetId="0">#REF!</definedName>
    <definedName name="A4P9">#REF!</definedName>
    <definedName name="A4R1" localSheetId="0">#REF!</definedName>
    <definedName name="A4R1">#REF!</definedName>
    <definedName name="A4R10" localSheetId="0">#REF!</definedName>
    <definedName name="A4R10">#REF!</definedName>
    <definedName name="A4R11" localSheetId="0">#REF!</definedName>
    <definedName name="A4R11">#REF!</definedName>
    <definedName name="A4R12" localSheetId="0">#REF!</definedName>
    <definedName name="A4R12">#REF!</definedName>
    <definedName name="A4R13" localSheetId="0">#REF!</definedName>
    <definedName name="A4R13">#REF!</definedName>
    <definedName name="A4R14" localSheetId="0">#REF!</definedName>
    <definedName name="A4R14">#REF!</definedName>
    <definedName name="A4R15" localSheetId="0">#REF!</definedName>
    <definedName name="A4R15">#REF!</definedName>
    <definedName name="A4R16" localSheetId="0">#REF!</definedName>
    <definedName name="A4R16">#REF!</definedName>
    <definedName name="A4R17" localSheetId="0">#REF!</definedName>
    <definedName name="A4R17">#REF!</definedName>
    <definedName name="A4R18" localSheetId="0">#REF!</definedName>
    <definedName name="A4R18">#REF!</definedName>
    <definedName name="A4R19" localSheetId="0">#REF!</definedName>
    <definedName name="A4R19">#REF!</definedName>
    <definedName name="A4R2" localSheetId="0">#REF!</definedName>
    <definedName name="A4R2">#REF!</definedName>
    <definedName name="A4R20" localSheetId="0">#REF!</definedName>
    <definedName name="A4R20">#REF!</definedName>
    <definedName name="A4R21" localSheetId="0">#REF!</definedName>
    <definedName name="A4R21">#REF!</definedName>
    <definedName name="A4R22" localSheetId="0">#REF!</definedName>
    <definedName name="A4R22">#REF!</definedName>
    <definedName name="A4R23" localSheetId="0">#REF!</definedName>
    <definedName name="A4R23">#REF!</definedName>
    <definedName name="A4R24" localSheetId="0">#REF!</definedName>
    <definedName name="A4R24">#REF!</definedName>
    <definedName name="A4R3" localSheetId="0">#REF!</definedName>
    <definedName name="A4R3">#REF!</definedName>
    <definedName name="A4R4" localSheetId="0">#REF!</definedName>
    <definedName name="A4R4">#REF!</definedName>
    <definedName name="A4R5" localSheetId="0">#REF!</definedName>
    <definedName name="A4R5">#REF!</definedName>
    <definedName name="A4R6" localSheetId="0">#REF!</definedName>
    <definedName name="A4R6">#REF!</definedName>
    <definedName name="A4R7" localSheetId="0">#REF!</definedName>
    <definedName name="A4R7">#REF!</definedName>
    <definedName name="A4R8" localSheetId="0">#REF!</definedName>
    <definedName name="A4R8">#REF!</definedName>
    <definedName name="A4R9" localSheetId="0">#REF!</definedName>
    <definedName name="A4R9">#REF!</definedName>
    <definedName name="A5P1" localSheetId="0">#REF!</definedName>
    <definedName name="A5P1">#REF!</definedName>
    <definedName name="A5P10" localSheetId="0">#REF!</definedName>
    <definedName name="A5P10">#REF!</definedName>
    <definedName name="A5P11" localSheetId="0">#REF!</definedName>
    <definedName name="A5P11">#REF!</definedName>
    <definedName name="A5P12" localSheetId="0">#REF!</definedName>
    <definedName name="A5P12">#REF!</definedName>
    <definedName name="A5P13" localSheetId="0">#REF!</definedName>
    <definedName name="A5P13">#REF!</definedName>
    <definedName name="A5P14" localSheetId="0">#REF!</definedName>
    <definedName name="A5P14">#REF!</definedName>
    <definedName name="A5P15" localSheetId="0">#REF!</definedName>
    <definedName name="A5P15">#REF!</definedName>
    <definedName name="A5P16" localSheetId="0">#REF!</definedName>
    <definedName name="A5P16">#REF!</definedName>
    <definedName name="A5P17" localSheetId="0">#REF!</definedName>
    <definedName name="A5P17">#REF!</definedName>
    <definedName name="A5P18" localSheetId="0">#REF!</definedName>
    <definedName name="A5P18">#REF!</definedName>
    <definedName name="A5P19" localSheetId="0">#REF!</definedName>
    <definedName name="A5P19">#REF!</definedName>
    <definedName name="A5P2" localSheetId="0">#REF!</definedName>
    <definedName name="A5P2">#REF!</definedName>
    <definedName name="A5P20" localSheetId="0">#REF!</definedName>
    <definedName name="A5P20">#REF!</definedName>
    <definedName name="A5P21" localSheetId="0">#REF!</definedName>
    <definedName name="A5P21">#REF!</definedName>
    <definedName name="A5P22" localSheetId="0">#REF!</definedName>
    <definedName name="A5P22">#REF!</definedName>
    <definedName name="A5P23" localSheetId="0">#REF!</definedName>
    <definedName name="A5P23">#REF!</definedName>
    <definedName name="A5P24" localSheetId="0">#REF!</definedName>
    <definedName name="A5P24">#REF!</definedName>
    <definedName name="A5P3" localSheetId="0">#REF!</definedName>
    <definedName name="A5P3">#REF!</definedName>
    <definedName name="A5P4" localSheetId="0">#REF!</definedName>
    <definedName name="A5P4">#REF!</definedName>
    <definedName name="A5P5" localSheetId="0">#REF!</definedName>
    <definedName name="A5P5">#REF!</definedName>
    <definedName name="A5P6" localSheetId="0">#REF!</definedName>
    <definedName name="A5P6">#REF!</definedName>
    <definedName name="A5P7" localSheetId="0">#REF!</definedName>
    <definedName name="A5P7">#REF!</definedName>
    <definedName name="A5P8" localSheetId="0">#REF!</definedName>
    <definedName name="A5P8">#REF!</definedName>
    <definedName name="A5P9" localSheetId="0">#REF!</definedName>
    <definedName name="A5P9">#REF!</definedName>
    <definedName name="A5R1" localSheetId="0">#REF!</definedName>
    <definedName name="A5R1">#REF!</definedName>
    <definedName name="A5R10" localSheetId="0">#REF!</definedName>
    <definedName name="A5R10">#REF!</definedName>
    <definedName name="A5R11" localSheetId="0">#REF!</definedName>
    <definedName name="A5R11">#REF!</definedName>
    <definedName name="A5R12" localSheetId="0">#REF!</definedName>
    <definedName name="A5R12">#REF!</definedName>
    <definedName name="A5R13" localSheetId="0">#REF!</definedName>
    <definedName name="A5R13">#REF!</definedName>
    <definedName name="A5R14" localSheetId="0">#REF!</definedName>
    <definedName name="A5R14">#REF!</definedName>
    <definedName name="A5R15" localSheetId="0">#REF!</definedName>
    <definedName name="A5R15">#REF!</definedName>
    <definedName name="A5R16" localSheetId="0">#REF!</definedName>
    <definedName name="A5R16">#REF!</definedName>
    <definedName name="A5R17" localSheetId="0">#REF!</definedName>
    <definedName name="A5R17">#REF!</definedName>
    <definedName name="A5R18" localSheetId="0">#REF!</definedName>
    <definedName name="A5R18">#REF!</definedName>
    <definedName name="A5R19" localSheetId="0">#REF!</definedName>
    <definedName name="A5R19">#REF!</definedName>
    <definedName name="A5R2" localSheetId="0">#REF!</definedName>
    <definedName name="A5R2">#REF!</definedName>
    <definedName name="A5R20" localSheetId="0">#REF!</definedName>
    <definedName name="A5R20">#REF!</definedName>
    <definedName name="A5R21" localSheetId="0">#REF!</definedName>
    <definedName name="A5R21">#REF!</definedName>
    <definedName name="A5R22" localSheetId="0">#REF!</definedName>
    <definedName name="A5R22">#REF!</definedName>
    <definedName name="A5R23" localSheetId="0">#REF!</definedName>
    <definedName name="A5R23">#REF!</definedName>
    <definedName name="A5R24" localSheetId="0">#REF!</definedName>
    <definedName name="A5R24">#REF!</definedName>
    <definedName name="A5R3" localSheetId="0">#REF!</definedName>
    <definedName name="A5R3">#REF!</definedName>
    <definedName name="A5R4" localSheetId="0">#REF!</definedName>
    <definedName name="A5R4">#REF!</definedName>
    <definedName name="A5R5" localSheetId="0">#REF!</definedName>
    <definedName name="A5R5">#REF!</definedName>
    <definedName name="A5R6" localSheetId="0">#REF!</definedName>
    <definedName name="A5R6">#REF!</definedName>
    <definedName name="A5R7" localSheetId="0">#REF!</definedName>
    <definedName name="A5R7">#REF!</definedName>
    <definedName name="A5R8" localSheetId="0">#REF!</definedName>
    <definedName name="A5R8">#REF!</definedName>
    <definedName name="A5R9" localSheetId="0">#REF!</definedName>
    <definedName name="A5R9">#REF!</definedName>
    <definedName name="add_1" localSheetId="0">#REF!</definedName>
    <definedName name="add_1">#REF!</definedName>
    <definedName name="add_2" localSheetId="0">#REF!</definedName>
    <definedName name="add_2">#REF!</definedName>
    <definedName name="add_3" localSheetId="0">#REF!</definedName>
    <definedName name="add_3">#REF!</definedName>
    <definedName name="add_4" localSheetId="0">#REF!</definedName>
    <definedName name="add_4">#REF!</definedName>
    <definedName name="add_5" localSheetId="0">#REF!</definedName>
    <definedName name="add_5">#REF!</definedName>
    <definedName name="add_total" localSheetId="0">#REF!</definedName>
    <definedName name="add_total">#REF!</definedName>
    <definedName name="_xlnm.Print_Area" localSheetId="0">BDI!$A$1:$I$65</definedName>
    <definedName name="_xlnm.Print_Area" localSheetId="1">'L01 - USINA PMF'!$A$1:$M$66</definedName>
    <definedName name="_xlnm.Print_Area" localSheetId="2">'L02 - NORTE CENTRAL'!$A$1:$M$103</definedName>
    <definedName name="_xlnm.Print_Area" localSheetId="3">'L03 - NOROESTE'!$A$1:$M$89</definedName>
    <definedName name="_xlnm.Print_Area" localSheetId="4">'L04 - NORTE PIONEIRO'!$A$1:$M$105</definedName>
    <definedName name="_xlnm.Print_Area" localSheetId="5">'L05 - OESTE'!$A$1:$M$85</definedName>
    <definedName name="_xlnm.Print_Area" localSheetId="6">'L06 - CENTRO OCIDENTAL'!$A$1:$M$87</definedName>
    <definedName name="_xlnm.Print_Area" localSheetId="7">'L07 - SUDE-SUDO MAN+G CARNEIRO'!$A$1:$M$86</definedName>
    <definedName name="_xlnm.Print_Area" localSheetId="8">'L08 - CENTRO-ORI CARAMB+PALM.'!$A$1:$M$86</definedName>
    <definedName name="AUDITORIO" localSheetId="0">#REF!</definedName>
    <definedName name="AUDITORIO">#REF!</definedName>
    <definedName name="BBB">#REF!</definedName>
    <definedName name="BD" localSheetId="0">#REF!</definedName>
    <definedName name="BD">#REF!</definedName>
    <definedName name="BDI" localSheetId="0">#REF!</definedName>
    <definedName name="BDI">#REF!</definedName>
    <definedName name="BDI_LIC" localSheetId="0">#REF!</definedName>
    <definedName name="BDI_LIC">#REF!</definedName>
    <definedName name="cfs" localSheetId="0">#REF!</definedName>
    <definedName name="cfs">#REF!</definedName>
    <definedName name="crono" localSheetId="0">#REF!</definedName>
    <definedName name="crono">#REF!</definedName>
    <definedName name="CRONO_ADD" localSheetId="0">#REF!</definedName>
    <definedName name="CRONO_ADD">#REF!</definedName>
    <definedName name="CRONO_RES" localSheetId="0">#REF!</definedName>
    <definedName name="CRONO_RES">#REF!</definedName>
    <definedName name="DXBDFG">"$#REF!.$A$1:$B$2408"</definedName>
    <definedName name="Excel_BuiltIn__FilterDatabase">"$#REF!.$B$8:$M$9"</definedName>
    <definedName name="Excel_BuiltIn__FilterDatabase_1">"$#REF!.$A$1:$F$5248"</definedName>
    <definedName name="Excel_BuiltIn__FilterDatabase_4">NA()</definedName>
    <definedName name="Excel_BuiltIn__FilterDatabase_4_1">"$#REF!.$#REF!$#REF!:$#REF!$#REF!"</definedName>
    <definedName name="Excel_BuiltIn__FilterDatabase_5">NA()</definedName>
    <definedName name="Excel_BuiltIn__FilterDatabase_6" localSheetId="1">#REF!</definedName>
    <definedName name="Excel_BuiltIn__FilterDatabase_6" localSheetId="2">#REF!</definedName>
    <definedName name="Excel_BuiltIn__FilterDatabase_6" localSheetId="3">#REF!</definedName>
    <definedName name="Excel_BuiltIn__FilterDatabase_6" localSheetId="4">#REF!</definedName>
    <definedName name="Excel_BuiltIn__FilterDatabase_6" localSheetId="5">#REF!</definedName>
    <definedName name="Excel_BuiltIn__FilterDatabase_6" localSheetId="6">#REF!</definedName>
    <definedName name="Excel_BuiltIn__FilterDatabase_6" localSheetId="7">#REF!</definedName>
    <definedName name="Excel_BuiltIn__FilterDatabase_6" localSheetId="8">#REF!</definedName>
    <definedName name="Excel_BuiltIn__FilterDatabase_6">#REF!</definedName>
    <definedName name="Excel_BuiltIn__FilterDatabase_6_1">NA()</definedName>
    <definedName name="Excel_BuiltIn__FilterDatabase_6_2">"#REF!"</definedName>
    <definedName name="Excel_BuiltIn__FilterDatabase_6_3">"#REF!"</definedName>
    <definedName name="Excel_BuiltIn_Print_Area">"$#REF!.$B$1:$N$9"</definedName>
    <definedName name="Excel_BuiltIn_Print_Area_7" localSheetId="1">#REF!</definedName>
    <definedName name="Excel_BuiltIn_Print_Area_7" localSheetId="2">#REF!</definedName>
    <definedName name="Excel_BuiltIn_Print_Area_7" localSheetId="3">#REF!</definedName>
    <definedName name="Excel_BuiltIn_Print_Area_7" localSheetId="4">#REF!</definedName>
    <definedName name="Excel_BuiltIn_Print_Area_7" localSheetId="5">#REF!</definedName>
    <definedName name="Excel_BuiltIn_Print_Area_7" localSheetId="6">#REF!</definedName>
    <definedName name="Excel_BuiltIn_Print_Area_7" localSheetId="7">#REF!</definedName>
    <definedName name="Excel_BuiltIn_Print_Area_7" localSheetId="8">#REF!</definedName>
    <definedName name="Excel_BuiltIn_Print_Area_7">"#REF!"</definedName>
    <definedName name="Excel_BuiltIn_Print_Area_7_1" localSheetId="1">#REF!</definedName>
    <definedName name="Excel_BuiltIn_Print_Area_7_1" localSheetId="2">#REF!</definedName>
    <definedName name="Excel_BuiltIn_Print_Area_7_1" localSheetId="3">#REF!</definedName>
    <definedName name="Excel_BuiltIn_Print_Area_7_1" localSheetId="4">#REF!</definedName>
    <definedName name="Excel_BuiltIn_Print_Area_7_1" localSheetId="5">#REF!</definedName>
    <definedName name="Excel_BuiltIn_Print_Area_7_1" localSheetId="6">#REF!</definedName>
    <definedName name="Excel_BuiltIn_Print_Area_7_1" localSheetId="7">#REF!</definedName>
    <definedName name="Excel_BuiltIn_Print_Area_7_1" localSheetId="8">#REF!</definedName>
    <definedName name="Excel_BuiltIn_Print_Area_7_1">"#REF!"</definedName>
    <definedName name="Excel_BuiltIn_Print_Area_7_1_1" localSheetId="1">#REF!</definedName>
    <definedName name="Excel_BuiltIn_Print_Area_7_1_1" localSheetId="2">#REF!</definedName>
    <definedName name="Excel_BuiltIn_Print_Area_7_1_1" localSheetId="3">#REF!</definedName>
    <definedName name="Excel_BuiltIn_Print_Area_7_1_1" localSheetId="4">#REF!</definedName>
    <definedName name="Excel_BuiltIn_Print_Area_7_1_1" localSheetId="5">#REF!</definedName>
    <definedName name="Excel_BuiltIn_Print_Area_7_1_1" localSheetId="6">#REF!</definedName>
    <definedName name="Excel_BuiltIn_Print_Area_7_1_1" localSheetId="7">#REF!</definedName>
    <definedName name="Excel_BuiltIn_Print_Area_7_1_1" localSheetId="8">#REF!</definedName>
    <definedName name="Excel_BuiltIn_Print_Area_7_1_1">"#REF!"</definedName>
    <definedName name="Excel_BuiltIn_Print_Area_7_1_1_1" localSheetId="1">#REF!</definedName>
    <definedName name="Excel_BuiltIn_Print_Area_7_1_1_1" localSheetId="2">#REF!</definedName>
    <definedName name="Excel_BuiltIn_Print_Area_7_1_1_1" localSheetId="3">#REF!</definedName>
    <definedName name="Excel_BuiltIn_Print_Area_7_1_1_1" localSheetId="4">#REF!</definedName>
    <definedName name="Excel_BuiltIn_Print_Area_7_1_1_1" localSheetId="5">#REF!</definedName>
    <definedName name="Excel_BuiltIn_Print_Area_7_1_1_1" localSheetId="6">#REF!</definedName>
    <definedName name="Excel_BuiltIn_Print_Area_7_1_1_1" localSheetId="7">#REF!</definedName>
    <definedName name="Excel_BuiltIn_Print_Area_7_1_1_1" localSheetId="8">#REF!</definedName>
    <definedName name="Excel_BuiltIn_Print_Area_7_1_1_1">"#REF!"</definedName>
    <definedName name="Excel_BuiltIn_Print_Area_7_1_1_1_1" localSheetId="1">#REF!</definedName>
    <definedName name="Excel_BuiltIn_Print_Area_7_1_1_1_1" localSheetId="2">#REF!</definedName>
    <definedName name="Excel_BuiltIn_Print_Area_7_1_1_1_1" localSheetId="3">#REF!</definedName>
    <definedName name="Excel_BuiltIn_Print_Area_7_1_1_1_1" localSheetId="4">#REF!</definedName>
    <definedName name="Excel_BuiltIn_Print_Area_7_1_1_1_1" localSheetId="5">#REF!</definedName>
    <definedName name="Excel_BuiltIn_Print_Area_7_1_1_1_1" localSheetId="6">#REF!</definedName>
    <definedName name="Excel_BuiltIn_Print_Area_7_1_1_1_1" localSheetId="7">#REF!</definedName>
    <definedName name="Excel_BuiltIn_Print_Area_7_1_1_1_1" localSheetId="8">#REF!</definedName>
    <definedName name="Excel_BuiltIn_Print_Area_7_1_1_1_1">"#REF!"</definedName>
    <definedName name="Excel_BuiltIn_Print_Area_7_1_1_1_1_1" localSheetId="1">#REF!</definedName>
    <definedName name="Excel_BuiltIn_Print_Area_7_1_1_1_1_1" localSheetId="2">#REF!</definedName>
    <definedName name="Excel_BuiltIn_Print_Area_7_1_1_1_1_1" localSheetId="3">#REF!</definedName>
    <definedName name="Excel_BuiltIn_Print_Area_7_1_1_1_1_1" localSheetId="4">#REF!</definedName>
    <definedName name="Excel_BuiltIn_Print_Area_7_1_1_1_1_1" localSheetId="5">#REF!</definedName>
    <definedName name="Excel_BuiltIn_Print_Area_7_1_1_1_1_1" localSheetId="6">#REF!</definedName>
    <definedName name="Excel_BuiltIn_Print_Area_7_1_1_1_1_1" localSheetId="7">#REF!</definedName>
    <definedName name="Excel_BuiltIn_Print_Area_7_1_1_1_1_1" localSheetId="8">#REF!</definedName>
    <definedName name="Excel_BuiltIn_Print_Area_7_1_1_1_1_1">"#REF!"</definedName>
    <definedName name="Excel_BuiltIn_Print_Area_7_1_1_1_1_1_1">"#REF!"</definedName>
    <definedName name="Excel_BuiltIn_Print_Area_7_1_1_1_1_1_2">"#REF!"</definedName>
    <definedName name="Excel_BuiltIn_Print_Area_7_1_1_1_1_1_3">"#REF!"</definedName>
    <definedName name="Excel_BuiltIn_Print_Area_7_1_1_1_1_2">"#REF!"</definedName>
    <definedName name="Excel_BuiltIn_Print_Area_7_1_1_1_1_3">"#REF!"</definedName>
    <definedName name="Excel_BuiltIn_Print_Area_7_1_1_1_2">"#REF!"</definedName>
    <definedName name="Excel_BuiltIn_Print_Area_7_1_1_1_3">"#REF!"</definedName>
    <definedName name="Excel_BuiltIn_Print_Area_7_1_1_2">"#REF!"</definedName>
    <definedName name="Excel_BuiltIn_Print_Area_7_1_1_3">"#REF!"</definedName>
    <definedName name="Excel_BuiltIn_Print_Area_7_1_2">"#REF!"</definedName>
    <definedName name="Excel_BuiltIn_Print_Area_7_1_3">"#REF!"</definedName>
    <definedName name="Excel_BuiltIn_Print_Area_7_2">"#REF!"</definedName>
    <definedName name="Excel_BuiltIn_Print_Area_7_3">"#REF!"</definedName>
    <definedName name="Excel_BuiltIn_Print_Titles">"$#REF!.$A$1:$AMJ$9"</definedName>
    <definedName name="ini">'[1] '!#REF!</definedName>
    <definedName name="k">"$#REF!.$A$1:$B$2408"</definedName>
    <definedName name="matriz">'[1] '!#REF!</definedName>
    <definedName name="MINUS" localSheetId="0">#REF!</definedName>
    <definedName name="MINUS">#REF!</definedName>
    <definedName name="OBRA" localSheetId="0">'[2]FOLHA FECHAMENTO'!$O$9:$O$13</definedName>
    <definedName name="OBRA">#REF!</definedName>
    <definedName name="Plan1">"$#REF!.$A$1:$B$2408"</definedName>
    <definedName name="PLUS" localSheetId="0">#REF!</definedName>
    <definedName name="PLUS">#REF!</definedName>
    <definedName name="po" localSheetId="0">#REF!</definedName>
    <definedName name="po">#REF!</definedName>
    <definedName name="REF">'[1] '!$F$464:$F$489</definedName>
    <definedName name="rere" localSheetId="0">#REF!</definedName>
    <definedName name="rere">#REF!</definedName>
    <definedName name="RODAPÉ">[1]Relatório!#REF!</definedName>
    <definedName name="rt" localSheetId="0">#REF!</definedName>
    <definedName name="rt">#REF!</definedName>
    <definedName name="S10P1" localSheetId="0">#REF!</definedName>
    <definedName name="S10P1">#REF!</definedName>
    <definedName name="S10P10" localSheetId="0">#REF!</definedName>
    <definedName name="S10P10">#REF!</definedName>
    <definedName name="S10P11" localSheetId="0">#REF!</definedName>
    <definedName name="S10P11">#REF!</definedName>
    <definedName name="S10P12" localSheetId="0">#REF!</definedName>
    <definedName name="S10P12">#REF!</definedName>
    <definedName name="S10P13" localSheetId="0">#REF!</definedName>
    <definedName name="S10P13">#REF!</definedName>
    <definedName name="S10P14" localSheetId="0">#REF!</definedName>
    <definedName name="S10P14">#REF!</definedName>
    <definedName name="S10P15" localSheetId="0">#REF!</definedName>
    <definedName name="S10P15">#REF!</definedName>
    <definedName name="S10P16" localSheetId="0">#REF!</definedName>
    <definedName name="S10P16">#REF!</definedName>
    <definedName name="S10P17" localSheetId="0">#REF!</definedName>
    <definedName name="S10P17">#REF!</definedName>
    <definedName name="S10P18" localSheetId="0">#REF!</definedName>
    <definedName name="S10P18">#REF!</definedName>
    <definedName name="S10P19" localSheetId="0">#REF!</definedName>
    <definedName name="S10P19">#REF!</definedName>
    <definedName name="S10P2" localSheetId="0">#REF!</definedName>
    <definedName name="S10P2">#REF!</definedName>
    <definedName name="S10P20" localSheetId="0">#REF!</definedName>
    <definedName name="S10P20">#REF!</definedName>
    <definedName name="S10P21" localSheetId="0">#REF!</definedName>
    <definedName name="S10P21">#REF!</definedName>
    <definedName name="S10P22" localSheetId="0">#REF!</definedName>
    <definedName name="S10P22">#REF!</definedName>
    <definedName name="S10P23" localSheetId="0">#REF!</definedName>
    <definedName name="S10P23">#REF!</definedName>
    <definedName name="S10P24" localSheetId="0">#REF!</definedName>
    <definedName name="S10P24">#REF!</definedName>
    <definedName name="S10P3" localSheetId="0">#REF!</definedName>
    <definedName name="S10P3">#REF!</definedName>
    <definedName name="S10P4" localSheetId="0">#REF!</definedName>
    <definedName name="S10P4">#REF!</definedName>
    <definedName name="S10P5" localSheetId="0">#REF!</definedName>
    <definedName name="S10P5">#REF!</definedName>
    <definedName name="S10P6" localSheetId="0">#REF!</definedName>
    <definedName name="S10P6">#REF!</definedName>
    <definedName name="S10P7" localSheetId="0">#REF!</definedName>
    <definedName name="S10P7">#REF!</definedName>
    <definedName name="S10P8" localSheetId="0">#REF!</definedName>
    <definedName name="S10P8">#REF!</definedName>
    <definedName name="S10P9" localSheetId="0">#REF!</definedName>
    <definedName name="S10P9">#REF!</definedName>
    <definedName name="S10R1" localSheetId="0">#REF!</definedName>
    <definedName name="S10R1">#REF!</definedName>
    <definedName name="S10R10" localSheetId="0">#REF!</definedName>
    <definedName name="S10R10">#REF!</definedName>
    <definedName name="S10R11" localSheetId="0">#REF!</definedName>
    <definedName name="S10R11">#REF!</definedName>
    <definedName name="S10R12" localSheetId="0">#REF!</definedName>
    <definedName name="S10R12">#REF!</definedName>
    <definedName name="S10R13" localSheetId="0">#REF!</definedName>
    <definedName name="S10R13">#REF!</definedName>
    <definedName name="S10R14" localSheetId="0">#REF!</definedName>
    <definedName name="S10R14">#REF!</definedName>
    <definedName name="S10R15" localSheetId="0">#REF!</definedName>
    <definedName name="S10R15">#REF!</definedName>
    <definedName name="S10R16" localSheetId="0">#REF!</definedName>
    <definedName name="S10R16">#REF!</definedName>
    <definedName name="S10R17" localSheetId="0">#REF!</definedName>
    <definedName name="S10R17">#REF!</definedName>
    <definedName name="S10R18" localSheetId="0">#REF!</definedName>
    <definedName name="S10R18">#REF!</definedName>
    <definedName name="S10R19" localSheetId="0">#REF!</definedName>
    <definedName name="S10R19">#REF!</definedName>
    <definedName name="S10R2" localSheetId="0">#REF!</definedName>
    <definedName name="S10R2">#REF!</definedName>
    <definedName name="S10R20" localSheetId="0">#REF!</definedName>
    <definedName name="S10R20">#REF!</definedName>
    <definedName name="S10R21" localSheetId="0">#REF!</definedName>
    <definedName name="S10R21">#REF!</definedName>
    <definedName name="S10R22" localSheetId="0">#REF!</definedName>
    <definedName name="S10R22">#REF!</definedName>
    <definedName name="S10R23" localSheetId="0">#REF!</definedName>
    <definedName name="S10R23">#REF!</definedName>
    <definedName name="S10R24" localSheetId="0">#REF!</definedName>
    <definedName name="S10R24">#REF!</definedName>
    <definedName name="S10R3" localSheetId="0">#REF!</definedName>
    <definedName name="S10R3">#REF!</definedName>
    <definedName name="S10R4" localSheetId="0">#REF!</definedName>
    <definedName name="S10R4">#REF!</definedName>
    <definedName name="S10R5" localSheetId="0">#REF!</definedName>
    <definedName name="S10R5">#REF!</definedName>
    <definedName name="S10R6" localSheetId="0">#REF!</definedName>
    <definedName name="S10R6">#REF!</definedName>
    <definedName name="S10R7" localSheetId="0">#REF!</definedName>
    <definedName name="S10R7">#REF!</definedName>
    <definedName name="S10R8" localSheetId="0">#REF!</definedName>
    <definedName name="S10R8">#REF!</definedName>
    <definedName name="S10R9" localSheetId="0">#REF!</definedName>
    <definedName name="S10R9">#REF!</definedName>
    <definedName name="S11P1" localSheetId="0">#REF!</definedName>
    <definedName name="S11P1">#REF!</definedName>
    <definedName name="S11P10" localSheetId="0">#REF!</definedName>
    <definedName name="S11P10">#REF!</definedName>
    <definedName name="S11P11" localSheetId="0">#REF!</definedName>
    <definedName name="S11P11">#REF!</definedName>
    <definedName name="S11P12" localSheetId="0">#REF!</definedName>
    <definedName name="S11P12">#REF!</definedName>
    <definedName name="S11P13" localSheetId="0">#REF!</definedName>
    <definedName name="S11P13">#REF!</definedName>
    <definedName name="S11P14" localSheetId="0">#REF!</definedName>
    <definedName name="S11P14">#REF!</definedName>
    <definedName name="S11P15" localSheetId="0">#REF!</definedName>
    <definedName name="S11P15">#REF!</definedName>
    <definedName name="S11P16" localSheetId="0">#REF!</definedName>
    <definedName name="S11P16">#REF!</definedName>
    <definedName name="S11P17" localSheetId="0">#REF!</definedName>
    <definedName name="S11P17">#REF!</definedName>
    <definedName name="S11P18" localSheetId="0">#REF!</definedName>
    <definedName name="S11P18">#REF!</definedName>
    <definedName name="S11P19" localSheetId="0">#REF!</definedName>
    <definedName name="S11P19">#REF!</definedName>
    <definedName name="S11P2" localSheetId="0">#REF!</definedName>
    <definedName name="S11P2">#REF!</definedName>
    <definedName name="S11P20" localSheetId="0">#REF!</definedName>
    <definedName name="S11P20">#REF!</definedName>
    <definedName name="S11P21" localSheetId="0">#REF!</definedName>
    <definedName name="S11P21">#REF!</definedName>
    <definedName name="S11P22" localSheetId="0">#REF!</definedName>
    <definedName name="S11P22">#REF!</definedName>
    <definedName name="S11P23" localSheetId="0">#REF!</definedName>
    <definedName name="S11P23">#REF!</definedName>
    <definedName name="S11P24" localSheetId="0">#REF!</definedName>
    <definedName name="S11P24">#REF!</definedName>
    <definedName name="S11P3" localSheetId="0">#REF!</definedName>
    <definedName name="S11P3">#REF!</definedName>
    <definedName name="S11P4" localSheetId="0">#REF!</definedName>
    <definedName name="S11P4">#REF!</definedName>
    <definedName name="S11P5" localSheetId="0">#REF!</definedName>
    <definedName name="S11P5">#REF!</definedName>
    <definedName name="S11P6" localSheetId="0">#REF!</definedName>
    <definedName name="S11P6">#REF!</definedName>
    <definedName name="S11P7" localSheetId="0">#REF!</definedName>
    <definedName name="S11P7">#REF!</definedName>
    <definedName name="S11P8" localSheetId="0">#REF!</definedName>
    <definedName name="S11P8">#REF!</definedName>
    <definedName name="S11P9" localSheetId="0">#REF!</definedName>
    <definedName name="S11P9">#REF!</definedName>
    <definedName name="S11R1" localSheetId="0">#REF!</definedName>
    <definedName name="S11R1">#REF!</definedName>
    <definedName name="S11R10" localSheetId="0">#REF!</definedName>
    <definedName name="S11R10">#REF!</definedName>
    <definedName name="S11R11" localSheetId="0">#REF!</definedName>
    <definedName name="S11R11">#REF!</definedName>
    <definedName name="S11R12" localSheetId="0">#REF!</definedName>
    <definedName name="S11R12">#REF!</definedName>
    <definedName name="S11R13" localSheetId="0">#REF!</definedName>
    <definedName name="S11R13">#REF!</definedName>
    <definedName name="S11R14" localSheetId="0">#REF!</definedName>
    <definedName name="S11R14">#REF!</definedName>
    <definedName name="S11R15" localSheetId="0">#REF!</definedName>
    <definedName name="S11R15">#REF!</definedName>
    <definedName name="S11R16" localSheetId="0">#REF!</definedName>
    <definedName name="S11R16">#REF!</definedName>
    <definedName name="S11R17" localSheetId="0">#REF!</definedName>
    <definedName name="S11R17">#REF!</definedName>
    <definedName name="S11R18" localSheetId="0">#REF!</definedName>
    <definedName name="S11R18">#REF!</definedName>
    <definedName name="S11R19" localSheetId="0">#REF!</definedName>
    <definedName name="S11R19">#REF!</definedName>
    <definedName name="S11R2" localSheetId="0">#REF!</definedName>
    <definedName name="S11R2">#REF!</definedName>
    <definedName name="S11R20" localSheetId="0">#REF!</definedName>
    <definedName name="S11R20">#REF!</definedName>
    <definedName name="S11R21" localSheetId="0">#REF!</definedName>
    <definedName name="S11R21">#REF!</definedName>
    <definedName name="S11R22" localSheetId="0">#REF!</definedName>
    <definedName name="S11R22">#REF!</definedName>
    <definedName name="S11R23" localSheetId="0">#REF!</definedName>
    <definedName name="S11R23">#REF!</definedName>
    <definedName name="S11R24" localSheetId="0">#REF!</definedName>
    <definedName name="S11R24">#REF!</definedName>
    <definedName name="S11R3" localSheetId="0">#REF!</definedName>
    <definedName name="S11R3">#REF!</definedName>
    <definedName name="S11R4" localSheetId="0">#REF!</definedName>
    <definedName name="S11R4">#REF!</definedName>
    <definedName name="S11R5" localSheetId="0">#REF!</definedName>
    <definedName name="S11R5">#REF!</definedName>
    <definedName name="S11R6" localSheetId="0">#REF!</definedName>
    <definedName name="S11R6">#REF!</definedName>
    <definedName name="S11R7" localSheetId="0">#REF!</definedName>
    <definedName name="S11R7">#REF!</definedName>
    <definedName name="S11R8" localSheetId="0">#REF!</definedName>
    <definedName name="S11R8">#REF!</definedName>
    <definedName name="S11R9" localSheetId="0">#REF!</definedName>
    <definedName name="S11R9">#REF!</definedName>
    <definedName name="S12P1" localSheetId="0">#REF!</definedName>
    <definedName name="S12P1">#REF!</definedName>
    <definedName name="S12P10" localSheetId="0">#REF!</definedName>
    <definedName name="S12P10">#REF!</definedName>
    <definedName name="S12P11" localSheetId="0">#REF!</definedName>
    <definedName name="S12P11">#REF!</definedName>
    <definedName name="S12P12" localSheetId="0">#REF!</definedName>
    <definedName name="S12P12">#REF!</definedName>
    <definedName name="S12P13" localSheetId="0">#REF!</definedName>
    <definedName name="S12P13">#REF!</definedName>
    <definedName name="S12P14" localSheetId="0">#REF!</definedName>
    <definedName name="S12P14">#REF!</definedName>
    <definedName name="S12P15" localSheetId="0">#REF!</definedName>
    <definedName name="S12P15">#REF!</definedName>
    <definedName name="S12P16" localSheetId="0">#REF!</definedName>
    <definedName name="S12P16">#REF!</definedName>
    <definedName name="S12P17" localSheetId="0">#REF!</definedName>
    <definedName name="S12P17">#REF!</definedName>
    <definedName name="S12P18" localSheetId="0">#REF!</definedName>
    <definedName name="S12P18">#REF!</definedName>
    <definedName name="S12P19" localSheetId="0">#REF!</definedName>
    <definedName name="S12P19">#REF!</definedName>
    <definedName name="S12P2" localSheetId="0">#REF!</definedName>
    <definedName name="S12P2">#REF!</definedName>
    <definedName name="S12P20" localSheetId="0">#REF!</definedName>
    <definedName name="S12P20">#REF!</definedName>
    <definedName name="S12P21" localSheetId="0">#REF!</definedName>
    <definedName name="S12P21">#REF!</definedName>
    <definedName name="S12P22" localSheetId="0">#REF!</definedName>
    <definedName name="S12P22">#REF!</definedName>
    <definedName name="S12P23" localSheetId="0">#REF!</definedName>
    <definedName name="S12P23">#REF!</definedName>
    <definedName name="S12P24" localSheetId="0">#REF!</definedName>
    <definedName name="S12P24">#REF!</definedName>
    <definedName name="S12P3" localSheetId="0">#REF!</definedName>
    <definedName name="S12P3">#REF!</definedName>
    <definedName name="S12P4" localSheetId="0">#REF!</definedName>
    <definedName name="S12P4">#REF!</definedName>
    <definedName name="S12P5" localSheetId="0">#REF!</definedName>
    <definedName name="S12P5">#REF!</definedName>
    <definedName name="S12P6" localSheetId="0">#REF!</definedName>
    <definedName name="S12P6">#REF!</definedName>
    <definedName name="S12P7" localSheetId="0">#REF!</definedName>
    <definedName name="S12P7">#REF!</definedName>
    <definedName name="S12P8" localSheetId="0">#REF!</definedName>
    <definedName name="S12P8">#REF!</definedName>
    <definedName name="S12P9" localSheetId="0">#REF!</definedName>
    <definedName name="S12P9">#REF!</definedName>
    <definedName name="S12R1" localSheetId="0">#REF!</definedName>
    <definedName name="S12R1">#REF!</definedName>
    <definedName name="S12R10" localSheetId="0">#REF!</definedName>
    <definedName name="S12R10">#REF!</definedName>
    <definedName name="S12R11" localSheetId="0">#REF!</definedName>
    <definedName name="S12R11">#REF!</definedName>
    <definedName name="S12R12" localSheetId="0">#REF!</definedName>
    <definedName name="S12R12">#REF!</definedName>
    <definedName name="S12R13" localSheetId="0">#REF!</definedName>
    <definedName name="S12R13">#REF!</definedName>
    <definedName name="S12R14" localSheetId="0">#REF!</definedName>
    <definedName name="S12R14">#REF!</definedName>
    <definedName name="S12R15" localSheetId="0">#REF!</definedName>
    <definedName name="S12R15">#REF!</definedName>
    <definedName name="S12R16" localSheetId="0">#REF!</definedName>
    <definedName name="S12R16">#REF!</definedName>
    <definedName name="S12R17" localSheetId="0">#REF!</definedName>
    <definedName name="S12R17">#REF!</definedName>
    <definedName name="S12R18" localSheetId="0">#REF!</definedName>
    <definedName name="S12R18">#REF!</definedName>
    <definedName name="S12R19" localSheetId="0">#REF!</definedName>
    <definedName name="S12R19">#REF!</definedName>
    <definedName name="S12R2" localSheetId="0">#REF!</definedName>
    <definedName name="S12R2">#REF!</definedName>
    <definedName name="S12R20" localSheetId="0">#REF!</definedName>
    <definedName name="S12R20">#REF!</definedName>
    <definedName name="S12R21" localSheetId="0">#REF!</definedName>
    <definedName name="S12R21">#REF!</definedName>
    <definedName name="S12R22" localSheetId="0">#REF!</definedName>
    <definedName name="S12R22">#REF!</definedName>
    <definedName name="S12R23" localSheetId="0">#REF!</definedName>
    <definedName name="S12R23">#REF!</definedName>
    <definedName name="S12R24" localSheetId="0">#REF!</definedName>
    <definedName name="S12R24">#REF!</definedName>
    <definedName name="S12R3" localSheetId="0">#REF!</definedName>
    <definedName name="S12R3">#REF!</definedName>
    <definedName name="S12R4" localSheetId="0">#REF!</definedName>
    <definedName name="S12R4">#REF!</definedName>
    <definedName name="S12R5" localSheetId="0">#REF!</definedName>
    <definedName name="S12R5">#REF!</definedName>
    <definedName name="S12R6" localSheetId="0">#REF!</definedName>
    <definedName name="S12R6">#REF!</definedName>
    <definedName name="S12R7" localSheetId="0">#REF!</definedName>
    <definedName name="S12R7">#REF!</definedName>
    <definedName name="S12R8" localSheetId="0">#REF!</definedName>
    <definedName name="S12R8">#REF!</definedName>
    <definedName name="S12R9" localSheetId="0">#REF!</definedName>
    <definedName name="S12R9">#REF!</definedName>
    <definedName name="S13P1" localSheetId="0">#REF!</definedName>
    <definedName name="S13P1">#REF!</definedName>
    <definedName name="S13P10" localSheetId="0">#REF!</definedName>
    <definedName name="S13P10">#REF!</definedName>
    <definedName name="S13P11" localSheetId="0">#REF!</definedName>
    <definedName name="S13P11">#REF!</definedName>
    <definedName name="S13P12" localSheetId="0">#REF!</definedName>
    <definedName name="S13P12">#REF!</definedName>
    <definedName name="S13P13" localSheetId="0">#REF!</definedName>
    <definedName name="S13P13">#REF!</definedName>
    <definedName name="S13P14" localSheetId="0">#REF!</definedName>
    <definedName name="S13P14">#REF!</definedName>
    <definedName name="S13P15" localSheetId="0">#REF!</definedName>
    <definedName name="S13P15">#REF!</definedName>
    <definedName name="S13P16" localSheetId="0">#REF!</definedName>
    <definedName name="S13P16">#REF!</definedName>
    <definedName name="S13P17" localSheetId="0">#REF!</definedName>
    <definedName name="S13P17">#REF!</definedName>
    <definedName name="S13P18" localSheetId="0">#REF!</definedName>
    <definedName name="S13P18">#REF!</definedName>
    <definedName name="S13P19" localSheetId="0">#REF!</definedName>
    <definedName name="S13P19">#REF!</definedName>
    <definedName name="S13P2" localSheetId="0">#REF!</definedName>
    <definedName name="S13P2">#REF!</definedName>
    <definedName name="S13P20" localSheetId="0">#REF!</definedName>
    <definedName name="S13P20">#REF!</definedName>
    <definedName name="S13P21" localSheetId="0">#REF!</definedName>
    <definedName name="S13P21">#REF!</definedName>
    <definedName name="S13P22" localSheetId="0">#REF!</definedName>
    <definedName name="S13P22">#REF!</definedName>
    <definedName name="S13P23" localSheetId="0">#REF!</definedName>
    <definedName name="S13P23">#REF!</definedName>
    <definedName name="S13P24" localSheetId="0">#REF!</definedName>
    <definedName name="S13P24">#REF!</definedName>
    <definedName name="S13P3" localSheetId="0">#REF!</definedName>
    <definedName name="S13P3">#REF!</definedName>
    <definedName name="S13P4" localSheetId="0">#REF!</definedName>
    <definedName name="S13P4">#REF!</definedName>
    <definedName name="S13P5" localSheetId="0">#REF!</definedName>
    <definedName name="S13P5">#REF!</definedName>
    <definedName name="S13P6" localSheetId="0">#REF!</definedName>
    <definedName name="S13P6">#REF!</definedName>
    <definedName name="S13P7" localSheetId="0">#REF!</definedName>
    <definedName name="S13P7">#REF!</definedName>
    <definedName name="S13P8" localSheetId="0">#REF!</definedName>
    <definedName name="S13P8">#REF!</definedName>
    <definedName name="S13P9" localSheetId="0">#REF!</definedName>
    <definedName name="S13P9">#REF!</definedName>
    <definedName name="S13R1" localSheetId="0">#REF!</definedName>
    <definedName name="S13R1">#REF!</definedName>
    <definedName name="S13R10" localSheetId="0">#REF!</definedName>
    <definedName name="S13R10">#REF!</definedName>
    <definedName name="S13R11" localSheetId="0">#REF!</definedName>
    <definedName name="S13R11">#REF!</definedName>
    <definedName name="S13R12" localSheetId="0">#REF!</definedName>
    <definedName name="S13R12">#REF!</definedName>
    <definedName name="S13R13" localSheetId="0">#REF!</definedName>
    <definedName name="S13R13">#REF!</definedName>
    <definedName name="S13R14" localSheetId="0">#REF!</definedName>
    <definedName name="S13R14">#REF!</definedName>
    <definedName name="S13R15" localSheetId="0">#REF!</definedName>
    <definedName name="S13R15">#REF!</definedName>
    <definedName name="S13R16" localSheetId="0">#REF!</definedName>
    <definedName name="S13R16">#REF!</definedName>
    <definedName name="S13R17" localSheetId="0">#REF!</definedName>
    <definedName name="S13R17">#REF!</definedName>
    <definedName name="S13R18" localSheetId="0">#REF!</definedName>
    <definedName name="S13R18">#REF!</definedName>
    <definedName name="S13R19" localSheetId="0">#REF!</definedName>
    <definedName name="S13R19">#REF!</definedName>
    <definedName name="S13R2" localSheetId="0">#REF!</definedName>
    <definedName name="S13R2">#REF!</definedName>
    <definedName name="S13R20" localSheetId="0">#REF!</definedName>
    <definedName name="S13R20">#REF!</definedName>
    <definedName name="S13R21" localSheetId="0">#REF!</definedName>
    <definedName name="S13R21">#REF!</definedName>
    <definedName name="S13R22" localSheetId="0">#REF!</definedName>
    <definedName name="S13R22">#REF!</definedName>
    <definedName name="S13R23" localSheetId="0">#REF!</definedName>
    <definedName name="S13R23">#REF!</definedName>
    <definedName name="S13R24" localSheetId="0">#REF!</definedName>
    <definedName name="S13R24">#REF!</definedName>
    <definedName name="S13R3" localSheetId="0">#REF!</definedName>
    <definedName name="S13R3">#REF!</definedName>
    <definedName name="S13R4" localSheetId="0">#REF!</definedName>
    <definedName name="S13R4">#REF!</definedName>
    <definedName name="S13R5" localSheetId="0">#REF!</definedName>
    <definedName name="S13R5">#REF!</definedName>
    <definedName name="S13R6" localSheetId="0">#REF!</definedName>
    <definedName name="S13R6">#REF!</definedName>
    <definedName name="S13R7" localSheetId="0">#REF!</definedName>
    <definedName name="S13R7">#REF!</definedName>
    <definedName name="S13R8" localSheetId="0">#REF!</definedName>
    <definedName name="S13R8">#REF!</definedName>
    <definedName name="S13R9" localSheetId="0">#REF!</definedName>
    <definedName name="S13R9">#REF!</definedName>
    <definedName name="S14P1" localSheetId="0">#REF!</definedName>
    <definedName name="S14P1">#REF!</definedName>
    <definedName name="S14P10" localSheetId="0">#REF!</definedName>
    <definedName name="S14P10">#REF!</definedName>
    <definedName name="S14P11" localSheetId="0">#REF!</definedName>
    <definedName name="S14P11">#REF!</definedName>
    <definedName name="S14P12" localSheetId="0">#REF!</definedName>
    <definedName name="S14P12">#REF!</definedName>
    <definedName name="S14P13" localSheetId="0">#REF!</definedName>
    <definedName name="S14P13">#REF!</definedName>
    <definedName name="S14P14" localSheetId="0">#REF!</definedName>
    <definedName name="S14P14">#REF!</definedName>
    <definedName name="S14P15" localSheetId="0">#REF!</definedName>
    <definedName name="S14P15">#REF!</definedName>
    <definedName name="S14P16" localSheetId="0">#REF!</definedName>
    <definedName name="S14P16">#REF!</definedName>
    <definedName name="S14P17" localSheetId="0">#REF!</definedName>
    <definedName name="S14P17">#REF!</definedName>
    <definedName name="S14P18" localSheetId="0">#REF!</definedName>
    <definedName name="S14P18">#REF!</definedName>
    <definedName name="S14P19" localSheetId="0">#REF!</definedName>
    <definedName name="S14P19">#REF!</definedName>
    <definedName name="S14P2" localSheetId="0">#REF!</definedName>
    <definedName name="S14P2">#REF!</definedName>
    <definedName name="S14P20" localSheetId="0">#REF!</definedName>
    <definedName name="S14P20">#REF!</definedName>
    <definedName name="S14P21" localSheetId="0">#REF!</definedName>
    <definedName name="S14P21">#REF!</definedName>
    <definedName name="S14P22" localSheetId="0">#REF!</definedName>
    <definedName name="S14P22">#REF!</definedName>
    <definedName name="S14P23" localSheetId="0">#REF!</definedName>
    <definedName name="S14P23">#REF!</definedName>
    <definedName name="S14P24" localSheetId="0">#REF!</definedName>
    <definedName name="S14P24">#REF!</definedName>
    <definedName name="S14P3" localSheetId="0">#REF!</definedName>
    <definedName name="S14P3">#REF!</definedName>
    <definedName name="S14P4" localSheetId="0">#REF!</definedName>
    <definedName name="S14P4">#REF!</definedName>
    <definedName name="S14P5" localSheetId="0">#REF!</definedName>
    <definedName name="S14P5">#REF!</definedName>
    <definedName name="S14P6" localSheetId="0">#REF!</definedName>
    <definedName name="S14P6">#REF!</definedName>
    <definedName name="S14P7" localSheetId="0">#REF!</definedName>
    <definedName name="S14P7">#REF!</definedName>
    <definedName name="S14P8" localSheetId="0">#REF!</definedName>
    <definedName name="S14P8">#REF!</definedName>
    <definedName name="S14P9" localSheetId="0">#REF!</definedName>
    <definedName name="S14P9">#REF!</definedName>
    <definedName name="S14R1" localSheetId="0">#REF!</definedName>
    <definedName name="S14R1">#REF!</definedName>
    <definedName name="S14R10" localSheetId="0">#REF!</definedName>
    <definedName name="S14R10">#REF!</definedName>
    <definedName name="S14R11" localSheetId="0">#REF!</definedName>
    <definedName name="S14R11">#REF!</definedName>
    <definedName name="S14R12" localSheetId="0">#REF!</definedName>
    <definedName name="S14R12">#REF!</definedName>
    <definedName name="S14R13" localSheetId="0">#REF!</definedName>
    <definedName name="S14R13">#REF!</definedName>
    <definedName name="S14R14" localSheetId="0">#REF!</definedName>
    <definedName name="S14R14">#REF!</definedName>
    <definedName name="S14R15" localSheetId="0">#REF!</definedName>
    <definedName name="S14R15">#REF!</definedName>
    <definedName name="S14R16" localSheetId="0">#REF!</definedName>
    <definedName name="S14R16">#REF!</definedName>
    <definedName name="S14R17" localSheetId="0">#REF!</definedName>
    <definedName name="S14R17">#REF!</definedName>
    <definedName name="S14R18" localSheetId="0">#REF!</definedName>
    <definedName name="S14R18">#REF!</definedName>
    <definedName name="S14R19" localSheetId="0">#REF!</definedName>
    <definedName name="S14R19">#REF!</definedName>
    <definedName name="S14R2" localSheetId="0">#REF!</definedName>
    <definedName name="S14R2">#REF!</definedName>
    <definedName name="S14R20" localSheetId="0">#REF!</definedName>
    <definedName name="S14R20">#REF!</definedName>
    <definedName name="S14R21" localSheetId="0">#REF!</definedName>
    <definedName name="S14R21">#REF!</definedName>
    <definedName name="S14R22" localSheetId="0">#REF!</definedName>
    <definedName name="S14R22">#REF!</definedName>
    <definedName name="S14R23" localSheetId="0">#REF!</definedName>
    <definedName name="S14R23">#REF!</definedName>
    <definedName name="S14R24" localSheetId="0">#REF!</definedName>
    <definedName name="S14R24">#REF!</definedName>
    <definedName name="S14R3" localSheetId="0">#REF!</definedName>
    <definedName name="S14R3">#REF!</definedName>
    <definedName name="S14R4" localSheetId="0">#REF!</definedName>
    <definedName name="S14R4">#REF!</definedName>
    <definedName name="S14R5" localSheetId="0">#REF!</definedName>
    <definedName name="S14R5">#REF!</definedName>
    <definedName name="S14R6" localSheetId="0">#REF!</definedName>
    <definedName name="S14R6">#REF!</definedName>
    <definedName name="S14R7" localSheetId="0">#REF!</definedName>
    <definedName name="S14R7">#REF!</definedName>
    <definedName name="S14R8" localSheetId="0">#REF!</definedName>
    <definedName name="S14R8">#REF!</definedName>
    <definedName name="S14R9" localSheetId="0">#REF!</definedName>
    <definedName name="S14R9">#REF!</definedName>
    <definedName name="S15P1" localSheetId="0">#REF!</definedName>
    <definedName name="S15P1">#REF!</definedName>
    <definedName name="S15P10" localSheetId="0">#REF!</definedName>
    <definedName name="S15P10">#REF!</definedName>
    <definedName name="S15P11" localSheetId="0">#REF!</definedName>
    <definedName name="S15P11">#REF!</definedName>
    <definedName name="S15P12" localSheetId="0">#REF!</definedName>
    <definedName name="S15P12">#REF!</definedName>
    <definedName name="S15P13" localSheetId="0">#REF!</definedName>
    <definedName name="S15P13">#REF!</definedName>
    <definedName name="S15P14" localSheetId="0">#REF!</definedName>
    <definedName name="S15P14">#REF!</definedName>
    <definedName name="S15P15" localSheetId="0">#REF!</definedName>
    <definedName name="S15P15">#REF!</definedName>
    <definedName name="S15P16" localSheetId="0">#REF!</definedName>
    <definedName name="S15P16">#REF!</definedName>
    <definedName name="S15P17" localSheetId="0">#REF!</definedName>
    <definedName name="S15P17">#REF!</definedName>
    <definedName name="S15P18" localSheetId="0">#REF!</definedName>
    <definedName name="S15P18">#REF!</definedName>
    <definedName name="S15P19" localSheetId="0">#REF!</definedName>
    <definedName name="S15P19">#REF!</definedName>
    <definedName name="S15P2" localSheetId="0">#REF!</definedName>
    <definedName name="S15P2">#REF!</definedName>
    <definedName name="S15P20" localSheetId="0">#REF!</definedName>
    <definedName name="S15P20">#REF!</definedName>
    <definedName name="S15P21" localSheetId="0">#REF!</definedName>
    <definedName name="S15P21">#REF!</definedName>
    <definedName name="S15P22" localSheetId="0">#REF!</definedName>
    <definedName name="S15P22">#REF!</definedName>
    <definedName name="S15P23" localSheetId="0">#REF!</definedName>
    <definedName name="S15P23">#REF!</definedName>
    <definedName name="S15P24" localSheetId="0">#REF!</definedName>
    <definedName name="S15P24">#REF!</definedName>
    <definedName name="S15P3" localSheetId="0">#REF!</definedName>
    <definedName name="S15P3">#REF!</definedName>
    <definedName name="S15P4" localSheetId="0">#REF!</definedName>
    <definedName name="S15P4">#REF!</definedName>
    <definedName name="S15P5" localSheetId="0">#REF!</definedName>
    <definedName name="S15P5">#REF!</definedName>
    <definedName name="S15P6" localSheetId="0">#REF!</definedName>
    <definedName name="S15P6">#REF!</definedName>
    <definedName name="S15P7" localSheetId="0">#REF!</definedName>
    <definedName name="S15P7">#REF!</definedName>
    <definedName name="S15P8" localSheetId="0">#REF!</definedName>
    <definedName name="S15P8">#REF!</definedName>
    <definedName name="S15P9" localSheetId="0">#REF!</definedName>
    <definedName name="S15P9">#REF!</definedName>
    <definedName name="S15R1" localSheetId="0">#REF!</definedName>
    <definedName name="S15R1">#REF!</definedName>
    <definedName name="S15R10" localSheetId="0">#REF!</definedName>
    <definedName name="S15R10">#REF!</definedName>
    <definedName name="S15R11" localSheetId="0">#REF!</definedName>
    <definedName name="S15R11">#REF!</definedName>
    <definedName name="S15R12" localSheetId="0">#REF!</definedName>
    <definedName name="S15R12">#REF!</definedName>
    <definedName name="S15R13" localSheetId="0">#REF!</definedName>
    <definedName name="S15R13">#REF!</definedName>
    <definedName name="S15R14" localSheetId="0">#REF!</definedName>
    <definedName name="S15R14">#REF!</definedName>
    <definedName name="S15R15" localSheetId="0">#REF!</definedName>
    <definedName name="S15R15">#REF!</definedName>
    <definedName name="S15R16" localSheetId="0">#REF!</definedName>
    <definedName name="S15R16">#REF!</definedName>
    <definedName name="S15R17" localSheetId="0">#REF!</definedName>
    <definedName name="S15R17">#REF!</definedName>
    <definedName name="S15R18" localSheetId="0">#REF!</definedName>
    <definedName name="S15R18">#REF!</definedName>
    <definedName name="S15R19" localSheetId="0">#REF!</definedName>
    <definedName name="S15R19">#REF!</definedName>
    <definedName name="S15R2" localSheetId="0">#REF!</definedName>
    <definedName name="S15R2">#REF!</definedName>
    <definedName name="S15R20" localSheetId="0">#REF!</definedName>
    <definedName name="S15R20">#REF!</definedName>
    <definedName name="S15R21" localSheetId="0">#REF!</definedName>
    <definedName name="S15R21">#REF!</definedName>
    <definedName name="S15R22" localSheetId="0">#REF!</definedName>
    <definedName name="S15R22">#REF!</definedName>
    <definedName name="S15R23" localSheetId="0">#REF!</definedName>
    <definedName name="S15R23">#REF!</definedName>
    <definedName name="S15R24" localSheetId="0">#REF!</definedName>
    <definedName name="S15R24">#REF!</definedName>
    <definedName name="S15R3" localSheetId="0">#REF!</definedName>
    <definedName name="S15R3">#REF!</definedName>
    <definedName name="S15R4" localSheetId="0">#REF!</definedName>
    <definedName name="S15R4">#REF!</definedName>
    <definedName name="S15R5" localSheetId="0">#REF!</definedName>
    <definedName name="S15R5">#REF!</definedName>
    <definedName name="S15R6" localSheetId="0">#REF!</definedName>
    <definedName name="S15R6">#REF!</definedName>
    <definedName name="S15R7" localSheetId="0">#REF!</definedName>
    <definedName name="S15R7">#REF!</definedName>
    <definedName name="S15R8" localSheetId="0">#REF!</definedName>
    <definedName name="S15R8">#REF!</definedName>
    <definedName name="S15R9" localSheetId="0">#REF!</definedName>
    <definedName name="S15R9">#REF!</definedName>
    <definedName name="S16P1" localSheetId="0">#REF!</definedName>
    <definedName name="S16P1">#REF!</definedName>
    <definedName name="S16P10" localSheetId="0">#REF!</definedName>
    <definedName name="S16P10">#REF!</definedName>
    <definedName name="S16P11" localSheetId="0">#REF!</definedName>
    <definedName name="S16P11">#REF!</definedName>
    <definedName name="S16P12" localSheetId="0">#REF!</definedName>
    <definedName name="S16P12">#REF!</definedName>
    <definedName name="S16P13" localSheetId="0">#REF!</definedName>
    <definedName name="S16P13">#REF!</definedName>
    <definedName name="S16P14" localSheetId="0">#REF!</definedName>
    <definedName name="S16P14">#REF!</definedName>
    <definedName name="S16P15" localSheetId="0">#REF!</definedName>
    <definedName name="S16P15">#REF!</definedName>
    <definedName name="S16P16" localSheetId="0">#REF!</definedName>
    <definedName name="S16P16">#REF!</definedName>
    <definedName name="S16P17" localSheetId="0">#REF!</definedName>
    <definedName name="S16P17">#REF!</definedName>
    <definedName name="S16P18" localSheetId="0">#REF!</definedName>
    <definedName name="S16P18">#REF!</definedName>
    <definedName name="S16P19" localSheetId="0">#REF!</definedName>
    <definedName name="S16P19">#REF!</definedName>
    <definedName name="S16P2" localSheetId="0">#REF!</definedName>
    <definedName name="S16P2">#REF!</definedName>
    <definedName name="S16P20" localSheetId="0">#REF!</definedName>
    <definedName name="S16P20">#REF!</definedName>
    <definedName name="S16P21" localSheetId="0">#REF!</definedName>
    <definedName name="S16P21">#REF!</definedName>
    <definedName name="S16P22" localSheetId="0">#REF!</definedName>
    <definedName name="S16P22">#REF!</definedName>
    <definedName name="S16P23" localSheetId="0">#REF!</definedName>
    <definedName name="S16P23">#REF!</definedName>
    <definedName name="S16P24" localSheetId="0">#REF!</definedName>
    <definedName name="S16P24">#REF!</definedName>
    <definedName name="S16P3" localSheetId="0">#REF!</definedName>
    <definedName name="S16P3">#REF!</definedName>
    <definedName name="S16P4" localSheetId="0">#REF!</definedName>
    <definedName name="S16P4">#REF!</definedName>
    <definedName name="S16P5" localSheetId="0">#REF!</definedName>
    <definedName name="S16P5">#REF!</definedName>
    <definedName name="S16P6" localSheetId="0">#REF!</definedName>
    <definedName name="S16P6">#REF!</definedName>
    <definedName name="S16P7" localSheetId="0">#REF!</definedName>
    <definedName name="S16P7">#REF!</definedName>
    <definedName name="S16P8" localSheetId="0">#REF!</definedName>
    <definedName name="S16P8">#REF!</definedName>
    <definedName name="S16P9" localSheetId="0">#REF!</definedName>
    <definedName name="S16P9">#REF!</definedName>
    <definedName name="S16R1" localSheetId="0">#REF!</definedName>
    <definedName name="S16R1">#REF!</definedName>
    <definedName name="S16R10" localSheetId="0">#REF!</definedName>
    <definedName name="S16R10">#REF!</definedName>
    <definedName name="S16R11" localSheetId="0">#REF!</definedName>
    <definedName name="S16R11">#REF!</definedName>
    <definedName name="S16R12" localSheetId="0">#REF!</definedName>
    <definedName name="S16R12">#REF!</definedName>
    <definedName name="S16R13" localSheetId="0">#REF!</definedName>
    <definedName name="S16R13">#REF!</definedName>
    <definedName name="S16R14" localSheetId="0">#REF!</definedName>
    <definedName name="S16R14">#REF!</definedName>
    <definedName name="S16R15" localSheetId="0">#REF!</definedName>
    <definedName name="S16R15">#REF!</definedName>
    <definedName name="S16R16" localSheetId="0">#REF!</definedName>
    <definedName name="S16R16">#REF!</definedName>
    <definedName name="S16R17" localSheetId="0">#REF!</definedName>
    <definedName name="S16R17">#REF!</definedName>
    <definedName name="S16R18" localSheetId="0">#REF!</definedName>
    <definedName name="S16R18">#REF!</definedName>
    <definedName name="S16R19" localSheetId="0">#REF!</definedName>
    <definedName name="S16R19">#REF!</definedName>
    <definedName name="S16R2" localSheetId="0">#REF!</definedName>
    <definedName name="S16R2">#REF!</definedName>
    <definedName name="S16R20" localSheetId="0">#REF!</definedName>
    <definedName name="S16R20">#REF!</definedName>
    <definedName name="S16R21" localSheetId="0">#REF!</definedName>
    <definedName name="S16R21">#REF!</definedName>
    <definedName name="S16R22" localSheetId="0">#REF!</definedName>
    <definedName name="S16R22">#REF!</definedName>
    <definedName name="S16R23" localSheetId="0">#REF!</definedName>
    <definedName name="S16R23">#REF!</definedName>
    <definedName name="S16R24" localSheetId="0">#REF!</definedName>
    <definedName name="S16R24">#REF!</definedName>
    <definedName name="S16R3" localSheetId="0">#REF!</definedName>
    <definedName name="S16R3">#REF!</definedName>
    <definedName name="S16R4" localSheetId="0">#REF!</definedName>
    <definedName name="S16R4">#REF!</definedName>
    <definedName name="S16R5" localSheetId="0">#REF!</definedName>
    <definedName name="S16R5">#REF!</definedName>
    <definedName name="S16R6" localSheetId="0">#REF!</definedName>
    <definedName name="S16R6">#REF!</definedName>
    <definedName name="S16R7" localSheetId="0">#REF!</definedName>
    <definedName name="S16R7">#REF!</definedName>
    <definedName name="S16R8" localSheetId="0">#REF!</definedName>
    <definedName name="S16R8">#REF!</definedName>
    <definedName name="S16R9" localSheetId="0">#REF!</definedName>
    <definedName name="S16R9">#REF!</definedName>
    <definedName name="S17P1" localSheetId="0">#REF!</definedName>
    <definedName name="S17P1">#REF!</definedName>
    <definedName name="S17P10" localSheetId="0">#REF!</definedName>
    <definedName name="S17P10">#REF!</definedName>
    <definedName name="S17P11" localSheetId="0">#REF!</definedName>
    <definedName name="S17P11">#REF!</definedName>
    <definedName name="S17P12" localSheetId="0">#REF!</definedName>
    <definedName name="S17P12">#REF!</definedName>
    <definedName name="S17P13" localSheetId="0">#REF!</definedName>
    <definedName name="S17P13">#REF!</definedName>
    <definedName name="S17P14" localSheetId="0">#REF!</definedName>
    <definedName name="S17P14">#REF!</definedName>
    <definedName name="S17P15" localSheetId="0">#REF!</definedName>
    <definedName name="S17P15">#REF!</definedName>
    <definedName name="S17P16" localSheetId="0">#REF!</definedName>
    <definedName name="S17P16">#REF!</definedName>
    <definedName name="S17P17" localSheetId="0">#REF!</definedName>
    <definedName name="S17P17">#REF!</definedName>
    <definedName name="S17P18" localSheetId="0">#REF!</definedName>
    <definedName name="S17P18">#REF!</definedName>
    <definedName name="S17P19" localSheetId="0">#REF!</definedName>
    <definedName name="S17P19">#REF!</definedName>
    <definedName name="S17P2" localSheetId="0">#REF!</definedName>
    <definedName name="S17P2">#REF!</definedName>
    <definedName name="S17P20" localSheetId="0">#REF!</definedName>
    <definedName name="S17P20">#REF!</definedName>
    <definedName name="S17P21" localSheetId="0">#REF!</definedName>
    <definedName name="S17P21">#REF!</definedName>
    <definedName name="S17P22" localSheetId="0">#REF!</definedName>
    <definedName name="S17P22">#REF!</definedName>
    <definedName name="S17P23" localSheetId="0">#REF!</definedName>
    <definedName name="S17P23">#REF!</definedName>
    <definedName name="S17P24" localSheetId="0">#REF!</definedName>
    <definedName name="S17P24">#REF!</definedName>
    <definedName name="S17P3" localSheetId="0">#REF!</definedName>
    <definedName name="S17P3">#REF!</definedName>
    <definedName name="S17P4" localSheetId="0">#REF!</definedName>
    <definedName name="S17P4">#REF!</definedName>
    <definedName name="S17P5" localSheetId="0">#REF!</definedName>
    <definedName name="S17P5">#REF!</definedName>
    <definedName name="S17P6" localSheetId="0">#REF!</definedName>
    <definedName name="S17P6">#REF!</definedName>
    <definedName name="S17P7" localSheetId="0">#REF!</definedName>
    <definedName name="S17P7">#REF!</definedName>
    <definedName name="S17P8" localSheetId="0">#REF!</definedName>
    <definedName name="S17P8">#REF!</definedName>
    <definedName name="S17P9" localSheetId="0">#REF!</definedName>
    <definedName name="S17P9">#REF!</definedName>
    <definedName name="S17R1" localSheetId="0">#REF!</definedName>
    <definedName name="S17R1">#REF!</definedName>
    <definedName name="S17R10" localSheetId="0">#REF!</definedName>
    <definedName name="S17R10">#REF!</definedName>
    <definedName name="S17R11" localSheetId="0">#REF!</definedName>
    <definedName name="S17R11">#REF!</definedName>
    <definedName name="S17R12" localSheetId="0">#REF!</definedName>
    <definedName name="S17R12">#REF!</definedName>
    <definedName name="S17R13" localSheetId="0">#REF!</definedName>
    <definedName name="S17R13">#REF!</definedName>
    <definedName name="S17R14" localSheetId="0">#REF!</definedName>
    <definedName name="S17R14">#REF!</definedName>
    <definedName name="S17R15" localSheetId="0">#REF!</definedName>
    <definedName name="S17R15">#REF!</definedName>
    <definedName name="S17R16" localSheetId="0">#REF!</definedName>
    <definedName name="S17R16">#REF!</definedName>
    <definedName name="S17R17" localSheetId="0">#REF!</definedName>
    <definedName name="S17R17">#REF!</definedName>
    <definedName name="S17R18" localSheetId="0">#REF!</definedName>
    <definedName name="S17R18">#REF!</definedName>
    <definedName name="S17R19" localSheetId="0">#REF!</definedName>
    <definedName name="S17R19">#REF!</definedName>
    <definedName name="S17R2" localSheetId="0">#REF!</definedName>
    <definedName name="S17R2">#REF!</definedName>
    <definedName name="S17R20" localSheetId="0">#REF!</definedName>
    <definedName name="S17R20">#REF!</definedName>
    <definedName name="S17R21" localSheetId="0">#REF!</definedName>
    <definedName name="S17R21">#REF!</definedName>
    <definedName name="S17R22" localSheetId="0">#REF!</definedName>
    <definedName name="S17R22">#REF!</definedName>
    <definedName name="S17R23" localSheetId="0">#REF!</definedName>
    <definedName name="S17R23">#REF!</definedName>
    <definedName name="S17R24" localSheetId="0">#REF!</definedName>
    <definedName name="S17R24">#REF!</definedName>
    <definedName name="S17R3" localSheetId="0">#REF!</definedName>
    <definedName name="S17R3">#REF!</definedName>
    <definedName name="S17R4" localSheetId="0">#REF!</definedName>
    <definedName name="S17R4">#REF!</definedName>
    <definedName name="S17R5" localSheetId="0">#REF!</definedName>
    <definedName name="S17R5">#REF!</definedName>
    <definedName name="S17R6" localSheetId="0">#REF!</definedName>
    <definedName name="S17R6">#REF!</definedName>
    <definedName name="S17R7" localSheetId="0">#REF!</definedName>
    <definedName name="S17R7">#REF!</definedName>
    <definedName name="S17R8" localSheetId="0">#REF!</definedName>
    <definedName name="S17R8">#REF!</definedName>
    <definedName name="S17R9" localSheetId="0">#REF!</definedName>
    <definedName name="S17R9">#REF!</definedName>
    <definedName name="S18P1" localSheetId="0">#REF!</definedName>
    <definedName name="S18P1">#REF!</definedName>
    <definedName name="S18P10" localSheetId="0">#REF!</definedName>
    <definedName name="S18P10">#REF!</definedName>
    <definedName name="S18P11" localSheetId="0">#REF!</definedName>
    <definedName name="S18P11">#REF!</definedName>
    <definedName name="S18P12" localSheetId="0">#REF!</definedName>
    <definedName name="S18P12">#REF!</definedName>
    <definedName name="S18P13" localSheetId="0">#REF!</definedName>
    <definedName name="S18P13">#REF!</definedName>
    <definedName name="S18P14" localSheetId="0">#REF!</definedName>
    <definedName name="S18P14">#REF!</definedName>
    <definedName name="S18P15" localSheetId="0">#REF!</definedName>
    <definedName name="S18P15">#REF!</definedName>
    <definedName name="S18P16" localSheetId="0">#REF!</definedName>
    <definedName name="S18P16">#REF!</definedName>
    <definedName name="S18P17" localSheetId="0">#REF!</definedName>
    <definedName name="S18P17">#REF!</definedName>
    <definedName name="S18P18" localSheetId="0">#REF!</definedName>
    <definedName name="S18P18">#REF!</definedName>
    <definedName name="S18P19" localSheetId="0">#REF!</definedName>
    <definedName name="S18P19">#REF!</definedName>
    <definedName name="S18P2" localSheetId="0">#REF!</definedName>
    <definedName name="S18P2">#REF!</definedName>
    <definedName name="S18P20" localSheetId="0">#REF!</definedName>
    <definedName name="S18P20">#REF!</definedName>
    <definedName name="S18P21" localSheetId="0">#REF!</definedName>
    <definedName name="S18P21">#REF!</definedName>
    <definedName name="S18P22" localSheetId="0">#REF!</definedName>
    <definedName name="S18P22">#REF!</definedName>
    <definedName name="S18P23" localSheetId="0">#REF!</definedName>
    <definedName name="S18P23">#REF!</definedName>
    <definedName name="S18P24" localSheetId="0">#REF!</definedName>
    <definedName name="S18P24">#REF!</definedName>
    <definedName name="S18P3" localSheetId="0">#REF!</definedName>
    <definedName name="S18P3">#REF!</definedName>
    <definedName name="S18P4" localSheetId="0">#REF!</definedName>
    <definedName name="S18P4">#REF!</definedName>
    <definedName name="S18P5" localSheetId="0">#REF!</definedName>
    <definedName name="S18P5">#REF!</definedName>
    <definedName name="S18P6" localSheetId="0">#REF!</definedName>
    <definedName name="S18P6">#REF!</definedName>
    <definedName name="S18P7" localSheetId="0">#REF!</definedName>
    <definedName name="S18P7">#REF!</definedName>
    <definedName name="S18P8" localSheetId="0">#REF!</definedName>
    <definedName name="S18P8">#REF!</definedName>
    <definedName name="S18P9" localSheetId="0">#REF!</definedName>
    <definedName name="S18P9">#REF!</definedName>
    <definedName name="S18R1" localSheetId="0">#REF!</definedName>
    <definedName name="S18R1">#REF!</definedName>
    <definedName name="S18R10" localSheetId="0">#REF!</definedName>
    <definedName name="S18R10">#REF!</definedName>
    <definedName name="S18R11" localSheetId="0">#REF!</definedName>
    <definedName name="S18R11">#REF!</definedName>
    <definedName name="S18R12" localSheetId="0">#REF!</definedName>
    <definedName name="S18R12">#REF!</definedName>
    <definedName name="S18R13" localSheetId="0">#REF!</definedName>
    <definedName name="S18R13">#REF!</definedName>
    <definedName name="S18R14" localSheetId="0">#REF!</definedName>
    <definedName name="S18R14">#REF!</definedName>
    <definedName name="S18R15" localSheetId="0">#REF!</definedName>
    <definedName name="S18R15">#REF!</definedName>
    <definedName name="S18R16" localSheetId="0">#REF!</definedName>
    <definedName name="S18R16">#REF!</definedName>
    <definedName name="S18R17" localSheetId="0">#REF!</definedName>
    <definedName name="S18R17">#REF!</definedName>
    <definedName name="S18R18" localSheetId="0">#REF!</definedName>
    <definedName name="S18R18">#REF!</definedName>
    <definedName name="S18R19" localSheetId="0">#REF!</definedName>
    <definedName name="S18R19">#REF!</definedName>
    <definedName name="S18R2" localSheetId="0">#REF!</definedName>
    <definedName name="S18R2">#REF!</definedName>
    <definedName name="S18R20" localSheetId="0">#REF!</definedName>
    <definedName name="S18R20">#REF!</definedName>
    <definedName name="S18R21" localSheetId="0">#REF!</definedName>
    <definedName name="S18R21">#REF!</definedName>
    <definedName name="S18R22" localSheetId="0">#REF!</definedName>
    <definedName name="S18R22">#REF!</definedName>
    <definedName name="S18R23" localSheetId="0">#REF!</definedName>
    <definedName name="S18R23">#REF!</definedName>
    <definedName name="S18R24" localSheetId="0">#REF!</definedName>
    <definedName name="S18R24">#REF!</definedName>
    <definedName name="S18R3" localSheetId="0">#REF!</definedName>
    <definedName name="S18R3">#REF!</definedName>
    <definedName name="S18R4" localSheetId="0">#REF!</definedName>
    <definedName name="S18R4">#REF!</definedName>
    <definedName name="S18R5" localSheetId="0">#REF!</definedName>
    <definedName name="S18R5">#REF!</definedName>
    <definedName name="S18R6" localSheetId="0">#REF!</definedName>
    <definedName name="S18R6">#REF!</definedName>
    <definedName name="S18R7" localSheetId="0">#REF!</definedName>
    <definedName name="S18R7">#REF!</definedName>
    <definedName name="S18R8" localSheetId="0">#REF!</definedName>
    <definedName name="S18R8">#REF!</definedName>
    <definedName name="S18R9" localSheetId="0">#REF!</definedName>
    <definedName name="S18R9">#REF!</definedName>
    <definedName name="S19P1" localSheetId="0">#REF!</definedName>
    <definedName name="S19P1">#REF!</definedName>
    <definedName name="S19P10" localSheetId="0">#REF!</definedName>
    <definedName name="S19P10">#REF!</definedName>
    <definedName name="S19P11" localSheetId="0">#REF!</definedName>
    <definedName name="S19P11">#REF!</definedName>
    <definedName name="S19P12" localSheetId="0">#REF!</definedName>
    <definedName name="S19P12">#REF!</definedName>
    <definedName name="S19P13" localSheetId="0">#REF!</definedName>
    <definedName name="S19P13">#REF!</definedName>
    <definedName name="S19P14" localSheetId="0">#REF!</definedName>
    <definedName name="S19P14">#REF!</definedName>
    <definedName name="S19P15" localSheetId="0">#REF!</definedName>
    <definedName name="S19P15">#REF!</definedName>
    <definedName name="S19P16" localSheetId="0">#REF!</definedName>
    <definedName name="S19P16">#REF!</definedName>
    <definedName name="S19P17" localSheetId="0">#REF!</definedName>
    <definedName name="S19P17">#REF!</definedName>
    <definedName name="S19P18" localSheetId="0">#REF!</definedName>
    <definedName name="S19P18">#REF!</definedName>
    <definedName name="S19P19" localSheetId="0">#REF!</definedName>
    <definedName name="S19P19">#REF!</definedName>
    <definedName name="S19P2" localSheetId="0">#REF!</definedName>
    <definedName name="S19P2">#REF!</definedName>
    <definedName name="S19P20" localSheetId="0">#REF!</definedName>
    <definedName name="S19P20">#REF!</definedName>
    <definedName name="S19P21" localSheetId="0">#REF!</definedName>
    <definedName name="S19P21">#REF!</definedName>
    <definedName name="S19P22" localSheetId="0">#REF!</definedName>
    <definedName name="S19P22">#REF!</definedName>
    <definedName name="S19P23" localSheetId="0">#REF!</definedName>
    <definedName name="S19P23">#REF!</definedName>
    <definedName name="S19P24" localSheetId="0">#REF!</definedName>
    <definedName name="S19P24">#REF!</definedName>
    <definedName name="S19P3" localSheetId="0">#REF!</definedName>
    <definedName name="S19P3">#REF!</definedName>
    <definedName name="S19P4" localSheetId="0">#REF!</definedName>
    <definedName name="S19P4">#REF!</definedName>
    <definedName name="S19P5" localSheetId="0">#REF!</definedName>
    <definedName name="S19P5">#REF!</definedName>
    <definedName name="S19P6" localSheetId="0">#REF!</definedName>
    <definedName name="S19P6">#REF!</definedName>
    <definedName name="S19P7" localSheetId="0">#REF!</definedName>
    <definedName name="S19P7">#REF!</definedName>
    <definedName name="S19P8" localSheetId="0">#REF!</definedName>
    <definedName name="S19P8">#REF!</definedName>
    <definedName name="S19P9" localSheetId="0">#REF!</definedName>
    <definedName name="S19P9">#REF!</definedName>
    <definedName name="S19R1" localSheetId="0">#REF!</definedName>
    <definedName name="S19R1">#REF!</definedName>
    <definedName name="S19R10" localSheetId="0">#REF!</definedName>
    <definedName name="S19R10">#REF!</definedName>
    <definedName name="S19R11" localSheetId="0">#REF!</definedName>
    <definedName name="S19R11">#REF!</definedName>
    <definedName name="S19R12" localSheetId="0">#REF!</definedName>
    <definedName name="S19R12">#REF!</definedName>
    <definedName name="S19R13" localSheetId="0">#REF!</definedName>
    <definedName name="S19R13">#REF!</definedName>
    <definedName name="S19R14" localSheetId="0">#REF!</definedName>
    <definedName name="S19R14">#REF!</definedName>
    <definedName name="S19R15" localSheetId="0">#REF!</definedName>
    <definedName name="S19R15">#REF!</definedName>
    <definedName name="S19R16" localSheetId="0">#REF!</definedName>
    <definedName name="S19R16">#REF!</definedName>
    <definedName name="S19R17" localSheetId="0">#REF!</definedName>
    <definedName name="S19R17">#REF!</definedName>
    <definedName name="S19R18" localSheetId="0">#REF!</definedName>
    <definedName name="S19R18">#REF!</definedName>
    <definedName name="S19R19" localSheetId="0">#REF!</definedName>
    <definedName name="S19R19">#REF!</definedName>
    <definedName name="S19R2" localSheetId="0">#REF!</definedName>
    <definedName name="S19R2">#REF!</definedName>
    <definedName name="S19R20" localSheetId="0">#REF!</definedName>
    <definedName name="S19R20">#REF!</definedName>
    <definedName name="S19R21" localSheetId="0">#REF!</definedName>
    <definedName name="S19R21">#REF!</definedName>
    <definedName name="S19R22" localSheetId="0">#REF!</definedName>
    <definedName name="S19R22">#REF!</definedName>
    <definedName name="S19R23" localSheetId="0">#REF!</definedName>
    <definedName name="S19R23">#REF!</definedName>
    <definedName name="S19R24" localSheetId="0">#REF!</definedName>
    <definedName name="S19R24">#REF!</definedName>
    <definedName name="S19R3" localSheetId="0">#REF!</definedName>
    <definedName name="S19R3">#REF!</definedName>
    <definedName name="S19R4" localSheetId="0">#REF!</definedName>
    <definedName name="S19R4">#REF!</definedName>
    <definedName name="S19R5" localSheetId="0">#REF!</definedName>
    <definedName name="S19R5">#REF!</definedName>
    <definedName name="S19R6" localSheetId="0">#REF!</definedName>
    <definedName name="S19R6">#REF!</definedName>
    <definedName name="S19R7" localSheetId="0">#REF!</definedName>
    <definedName name="S19R7">#REF!</definedName>
    <definedName name="S19R8" localSheetId="0">#REF!</definedName>
    <definedName name="S19R8">#REF!</definedName>
    <definedName name="S19R9" localSheetId="0">#REF!</definedName>
    <definedName name="S19R9">#REF!</definedName>
    <definedName name="S1P1" localSheetId="0">#REF!</definedName>
    <definedName name="S1P1">#REF!</definedName>
    <definedName name="S1P10" localSheetId="0">#REF!</definedName>
    <definedName name="S1P10">#REF!</definedName>
    <definedName name="S1P11" localSheetId="0">#REF!</definedName>
    <definedName name="S1P11">#REF!</definedName>
    <definedName name="S1P12" localSheetId="0">#REF!</definedName>
    <definedName name="S1P12">#REF!</definedName>
    <definedName name="S1P13" localSheetId="0">#REF!</definedName>
    <definedName name="S1P13">#REF!</definedName>
    <definedName name="S1P14" localSheetId="0">#REF!</definedName>
    <definedName name="S1P14">#REF!</definedName>
    <definedName name="S1P15" localSheetId="0">#REF!</definedName>
    <definedName name="S1P15">#REF!</definedName>
    <definedName name="S1P16" localSheetId="0">#REF!</definedName>
    <definedName name="S1P16">#REF!</definedName>
    <definedName name="S1P17" localSheetId="0">#REF!</definedName>
    <definedName name="S1P17">#REF!</definedName>
    <definedName name="S1P18" localSheetId="0">#REF!</definedName>
    <definedName name="S1P18">#REF!</definedName>
    <definedName name="S1P19" localSheetId="0">#REF!</definedName>
    <definedName name="S1P19">#REF!</definedName>
    <definedName name="S1P2" localSheetId="0">#REF!</definedName>
    <definedName name="S1P2">#REF!</definedName>
    <definedName name="S1P20" localSheetId="0">#REF!</definedName>
    <definedName name="S1P20">#REF!</definedName>
    <definedName name="S1P21" localSheetId="0">#REF!</definedName>
    <definedName name="S1P21">#REF!</definedName>
    <definedName name="S1P22" localSheetId="0">#REF!</definedName>
    <definedName name="S1P22">#REF!</definedName>
    <definedName name="S1P23" localSheetId="0">#REF!</definedName>
    <definedName name="S1P23">#REF!</definedName>
    <definedName name="S1P24" localSheetId="0">#REF!</definedName>
    <definedName name="S1P24">#REF!</definedName>
    <definedName name="S1P3" localSheetId="0">#REF!</definedName>
    <definedName name="S1P3">#REF!</definedName>
    <definedName name="S1P4" localSheetId="0">#REF!</definedName>
    <definedName name="S1P4">#REF!</definedName>
    <definedName name="S1P5" localSheetId="0">#REF!</definedName>
    <definedName name="S1P5">#REF!</definedName>
    <definedName name="S1P6" localSheetId="0">#REF!</definedName>
    <definedName name="S1P6">#REF!</definedName>
    <definedName name="S1P7" localSheetId="0">#REF!</definedName>
    <definedName name="S1P7">#REF!</definedName>
    <definedName name="S1P8" localSheetId="0">#REF!</definedName>
    <definedName name="S1P8">#REF!</definedName>
    <definedName name="S1P9" localSheetId="0">#REF!</definedName>
    <definedName name="S1P9">#REF!</definedName>
    <definedName name="S1R1" localSheetId="0">#REF!</definedName>
    <definedName name="S1R1">#REF!</definedName>
    <definedName name="S1R10" localSheetId="0">#REF!</definedName>
    <definedName name="S1R10">#REF!</definedName>
    <definedName name="S1R11" localSheetId="0">#REF!</definedName>
    <definedName name="S1R11">#REF!</definedName>
    <definedName name="S1R12" localSheetId="0">#REF!</definedName>
    <definedName name="S1R12">#REF!</definedName>
    <definedName name="S1R13" localSheetId="0">#REF!</definedName>
    <definedName name="S1R13">#REF!</definedName>
    <definedName name="S1R14" localSheetId="0">#REF!</definedName>
    <definedName name="S1R14">#REF!</definedName>
    <definedName name="S1R15" localSheetId="0">#REF!</definedName>
    <definedName name="S1R15">#REF!</definedName>
    <definedName name="S1R16" localSheetId="0">#REF!</definedName>
    <definedName name="S1R16">#REF!</definedName>
    <definedName name="S1R17" localSheetId="0">#REF!</definedName>
    <definedName name="S1R17">#REF!</definedName>
    <definedName name="S1R18" localSheetId="0">#REF!</definedName>
    <definedName name="S1R18">#REF!</definedName>
    <definedName name="S1R19" localSheetId="0">#REF!</definedName>
    <definedName name="S1R19">#REF!</definedName>
    <definedName name="S1R2" localSheetId="0">#REF!</definedName>
    <definedName name="S1R2">#REF!</definedName>
    <definedName name="S1R20" localSheetId="0">#REF!</definedName>
    <definedName name="S1R20">#REF!</definedName>
    <definedName name="S1R21" localSheetId="0">#REF!</definedName>
    <definedName name="S1R21">#REF!</definedName>
    <definedName name="S1R22" localSheetId="0">#REF!</definedName>
    <definedName name="S1R22">#REF!</definedName>
    <definedName name="S1R23" localSheetId="0">#REF!</definedName>
    <definedName name="S1R23">#REF!</definedName>
    <definedName name="S1R24" localSheetId="0">#REF!</definedName>
    <definedName name="S1R24">#REF!</definedName>
    <definedName name="S1R3" localSheetId="0">#REF!</definedName>
    <definedName name="S1R3">#REF!</definedName>
    <definedName name="S1R4" localSheetId="0">#REF!</definedName>
    <definedName name="S1R4">#REF!</definedName>
    <definedName name="S1R5" localSheetId="0">#REF!</definedName>
    <definedName name="S1R5">#REF!</definedName>
    <definedName name="S1R6" localSheetId="0">#REF!</definedName>
    <definedName name="S1R6">#REF!</definedName>
    <definedName name="S1R7" localSheetId="0">#REF!</definedName>
    <definedName name="S1R7">#REF!</definedName>
    <definedName name="S1R8" localSheetId="0">#REF!</definedName>
    <definedName name="S1R8">#REF!</definedName>
    <definedName name="S1R9" localSheetId="0">#REF!</definedName>
    <definedName name="S1R9">#REF!</definedName>
    <definedName name="S20P1" localSheetId="0">#REF!</definedName>
    <definedName name="S20P1">#REF!</definedName>
    <definedName name="S20P10" localSheetId="0">#REF!</definedName>
    <definedName name="S20P10">#REF!</definedName>
    <definedName name="S20P11" localSheetId="0">#REF!</definedName>
    <definedName name="S20P11">#REF!</definedName>
    <definedName name="S20P12" localSheetId="0">#REF!</definedName>
    <definedName name="S20P12">#REF!</definedName>
    <definedName name="S20P13" localSheetId="0">#REF!</definedName>
    <definedName name="S20P13">#REF!</definedName>
    <definedName name="S20P14" localSheetId="0">#REF!</definedName>
    <definedName name="S20P14">#REF!</definedName>
    <definedName name="S20P15" localSheetId="0">#REF!</definedName>
    <definedName name="S20P15">#REF!</definedName>
    <definedName name="S20P16" localSheetId="0">#REF!</definedName>
    <definedName name="S20P16">#REF!</definedName>
    <definedName name="S20P17" localSheetId="0">#REF!</definedName>
    <definedName name="S20P17">#REF!</definedName>
    <definedName name="S20P18" localSheetId="0">#REF!</definedName>
    <definedName name="S20P18">#REF!</definedName>
    <definedName name="S20P19" localSheetId="0">#REF!</definedName>
    <definedName name="S20P19">#REF!</definedName>
    <definedName name="S20P2" localSheetId="0">#REF!</definedName>
    <definedName name="S20P2">#REF!</definedName>
    <definedName name="S20P20" localSheetId="0">#REF!</definedName>
    <definedName name="S20P20">#REF!</definedName>
    <definedName name="S20P21" localSheetId="0">#REF!</definedName>
    <definedName name="S20P21">#REF!</definedName>
    <definedName name="S20P22" localSheetId="0">#REF!</definedName>
    <definedName name="S20P22">#REF!</definedName>
    <definedName name="S20P23" localSheetId="0">#REF!</definedName>
    <definedName name="S20P23">#REF!</definedName>
    <definedName name="S20P24" localSheetId="0">#REF!</definedName>
    <definedName name="S20P24">#REF!</definedName>
    <definedName name="S20P3" localSheetId="0">#REF!</definedName>
    <definedName name="S20P3">#REF!</definedName>
    <definedName name="S20P4" localSheetId="0">#REF!</definedName>
    <definedName name="S20P4">#REF!</definedName>
    <definedName name="S20P5" localSheetId="0">#REF!</definedName>
    <definedName name="S20P5">#REF!</definedName>
    <definedName name="S20P6" localSheetId="0">#REF!</definedName>
    <definedName name="S20P6">#REF!</definedName>
    <definedName name="S20P7" localSheetId="0">#REF!</definedName>
    <definedName name="S20P7">#REF!</definedName>
    <definedName name="S20P8" localSheetId="0">#REF!</definedName>
    <definedName name="S20P8">#REF!</definedName>
    <definedName name="S20P9" localSheetId="0">#REF!</definedName>
    <definedName name="S20P9">#REF!</definedName>
    <definedName name="S20R1" localSheetId="0">#REF!</definedName>
    <definedName name="S20R1">#REF!</definedName>
    <definedName name="S20R10" localSheetId="0">#REF!</definedName>
    <definedName name="S20R10">#REF!</definedName>
    <definedName name="S20R11" localSheetId="0">#REF!</definedName>
    <definedName name="S20R11">#REF!</definedName>
    <definedName name="S20R12" localSheetId="0">#REF!</definedName>
    <definedName name="S20R12">#REF!</definedName>
    <definedName name="S20R13" localSheetId="0">#REF!</definedName>
    <definedName name="S20R13">#REF!</definedName>
    <definedName name="S20R14" localSheetId="0">#REF!</definedName>
    <definedName name="S20R14">#REF!</definedName>
    <definedName name="S20R15" localSheetId="0">#REF!</definedName>
    <definedName name="S20R15">#REF!</definedName>
    <definedName name="S20R16" localSheetId="0">#REF!</definedName>
    <definedName name="S20R16">#REF!</definedName>
    <definedName name="S20R17" localSheetId="0">#REF!</definedName>
    <definedName name="S20R17">#REF!</definedName>
    <definedName name="S20R18" localSheetId="0">#REF!</definedName>
    <definedName name="S20R18">#REF!</definedName>
    <definedName name="S20R19" localSheetId="0">#REF!</definedName>
    <definedName name="S20R19">#REF!</definedName>
    <definedName name="S20R2" localSheetId="0">#REF!</definedName>
    <definedName name="S20R2">#REF!</definedName>
    <definedName name="S20R20" localSheetId="0">#REF!</definedName>
    <definedName name="S20R20">#REF!</definedName>
    <definedName name="S20R21" localSheetId="0">#REF!</definedName>
    <definedName name="S20R21">#REF!</definedName>
    <definedName name="S20R22" localSheetId="0">#REF!</definedName>
    <definedName name="S20R22">#REF!</definedName>
    <definedName name="S20R23" localSheetId="0">#REF!</definedName>
    <definedName name="S20R23">#REF!</definedName>
    <definedName name="S20R24" localSheetId="0">#REF!</definedName>
    <definedName name="S20R24">#REF!</definedName>
    <definedName name="S20R3" localSheetId="0">#REF!</definedName>
    <definedName name="S20R3">#REF!</definedName>
    <definedName name="S20R4" localSheetId="0">#REF!</definedName>
    <definedName name="S20R4">#REF!</definedName>
    <definedName name="S20R5" localSheetId="0">#REF!</definedName>
    <definedName name="S20R5">#REF!</definedName>
    <definedName name="S20R6" localSheetId="0">#REF!</definedName>
    <definedName name="S20R6">#REF!</definedName>
    <definedName name="S20R7" localSheetId="0">#REF!</definedName>
    <definedName name="S20R7">#REF!</definedName>
    <definedName name="S20R8" localSheetId="0">#REF!</definedName>
    <definedName name="S20R8">#REF!</definedName>
    <definedName name="S20R9" localSheetId="0">#REF!</definedName>
    <definedName name="S20R9">#REF!</definedName>
    <definedName name="S21P1" localSheetId="0">#REF!</definedName>
    <definedName name="S21P1">#REF!</definedName>
    <definedName name="S21P10" localSheetId="0">#REF!</definedName>
    <definedName name="S21P10">#REF!</definedName>
    <definedName name="S21P11" localSheetId="0">#REF!</definedName>
    <definedName name="S21P11">#REF!</definedName>
    <definedName name="S21P12" localSheetId="0">#REF!</definedName>
    <definedName name="S21P12">#REF!</definedName>
    <definedName name="S21P13" localSheetId="0">#REF!</definedName>
    <definedName name="S21P13">#REF!</definedName>
    <definedName name="S21P14" localSheetId="0">#REF!</definedName>
    <definedName name="S21P14">#REF!</definedName>
    <definedName name="S21P15" localSheetId="0">#REF!</definedName>
    <definedName name="S21P15">#REF!</definedName>
    <definedName name="S21P16" localSheetId="0">#REF!</definedName>
    <definedName name="S21P16">#REF!</definedName>
    <definedName name="S21P17" localSheetId="0">#REF!</definedName>
    <definedName name="S21P17">#REF!</definedName>
    <definedName name="S21P18" localSheetId="0">#REF!</definedName>
    <definedName name="S21P18">#REF!</definedName>
    <definedName name="S21P19" localSheetId="0">#REF!</definedName>
    <definedName name="S21P19">#REF!</definedName>
    <definedName name="S21P2" localSheetId="0">#REF!</definedName>
    <definedName name="S21P2">#REF!</definedName>
    <definedName name="S21P20" localSheetId="0">#REF!</definedName>
    <definedName name="S21P20">#REF!</definedName>
    <definedName name="S21P21" localSheetId="0">#REF!</definedName>
    <definedName name="S21P21">#REF!</definedName>
    <definedName name="S21P22" localSheetId="0">#REF!</definedName>
    <definedName name="S21P22">#REF!</definedName>
    <definedName name="S21P23" localSheetId="0">#REF!</definedName>
    <definedName name="S21P23">#REF!</definedName>
    <definedName name="S21P24" localSheetId="0">#REF!</definedName>
    <definedName name="S21P24">#REF!</definedName>
    <definedName name="S21P3" localSheetId="0">#REF!</definedName>
    <definedName name="S21P3">#REF!</definedName>
    <definedName name="S21P4" localSheetId="0">#REF!</definedName>
    <definedName name="S21P4">#REF!</definedName>
    <definedName name="S21P5" localSheetId="0">#REF!</definedName>
    <definedName name="S21P5">#REF!</definedName>
    <definedName name="S21P6" localSheetId="0">#REF!</definedName>
    <definedName name="S21P6">#REF!</definedName>
    <definedName name="S21P7" localSheetId="0">#REF!</definedName>
    <definedName name="S21P7">#REF!</definedName>
    <definedName name="S21P8" localSheetId="0">#REF!</definedName>
    <definedName name="S21P8">#REF!</definedName>
    <definedName name="S21P9" localSheetId="0">#REF!</definedName>
    <definedName name="S21P9">#REF!</definedName>
    <definedName name="S21R1" localSheetId="0">#REF!</definedName>
    <definedName name="S21R1">#REF!</definedName>
    <definedName name="S21R10" localSheetId="0">#REF!</definedName>
    <definedName name="S21R10">#REF!</definedName>
    <definedName name="S21R11" localSheetId="0">#REF!</definedName>
    <definedName name="S21R11">#REF!</definedName>
    <definedName name="S21R12" localSheetId="0">#REF!</definedName>
    <definedName name="S21R12">#REF!</definedName>
    <definedName name="S21R13" localSheetId="0">#REF!</definedName>
    <definedName name="S21R13">#REF!</definedName>
    <definedName name="S21R14" localSheetId="0">#REF!</definedName>
    <definedName name="S21R14">#REF!</definedName>
    <definedName name="S21R15" localSheetId="0">#REF!</definedName>
    <definedName name="S21R15">#REF!</definedName>
    <definedName name="S21R16" localSheetId="0">#REF!</definedName>
    <definedName name="S21R16">#REF!</definedName>
    <definedName name="S21R17" localSheetId="0">#REF!</definedName>
    <definedName name="S21R17">#REF!</definedName>
    <definedName name="S21R18" localSheetId="0">#REF!</definedName>
    <definedName name="S21R18">#REF!</definedName>
    <definedName name="S21R19" localSheetId="0">#REF!</definedName>
    <definedName name="S21R19">#REF!</definedName>
    <definedName name="S21R2" localSheetId="0">#REF!</definedName>
    <definedName name="S21R2">#REF!</definedName>
    <definedName name="S21R20" localSheetId="0">#REF!</definedName>
    <definedName name="S21R20">#REF!</definedName>
    <definedName name="S21R21" localSheetId="0">#REF!</definedName>
    <definedName name="S21R21">#REF!</definedName>
    <definedName name="S21R22" localSheetId="0">#REF!</definedName>
    <definedName name="S21R22">#REF!</definedName>
    <definedName name="S21R23" localSheetId="0">#REF!</definedName>
    <definedName name="S21R23">#REF!</definedName>
    <definedName name="S21R24" localSheetId="0">#REF!</definedName>
    <definedName name="S21R24">#REF!</definedName>
    <definedName name="S21R3" localSheetId="0">#REF!</definedName>
    <definedName name="S21R3">#REF!</definedName>
    <definedName name="S21R4" localSheetId="0">#REF!</definedName>
    <definedName name="S21R4">#REF!</definedName>
    <definedName name="S21R5" localSheetId="0">#REF!</definedName>
    <definedName name="S21R5">#REF!</definedName>
    <definedName name="S21R6" localSheetId="0">#REF!</definedName>
    <definedName name="S21R6">#REF!</definedName>
    <definedName name="S21R7" localSheetId="0">#REF!</definedName>
    <definedName name="S21R7">#REF!</definedName>
    <definedName name="S21R8" localSheetId="0">#REF!</definedName>
    <definedName name="S21R8">#REF!</definedName>
    <definedName name="S21R9" localSheetId="0">#REF!</definedName>
    <definedName name="S21R9">#REF!</definedName>
    <definedName name="S22P1" localSheetId="0">#REF!</definedName>
    <definedName name="S22P1">#REF!</definedName>
    <definedName name="S22P10" localSheetId="0">#REF!</definedName>
    <definedName name="S22P10">#REF!</definedName>
    <definedName name="S22P11" localSheetId="0">#REF!</definedName>
    <definedName name="S22P11">#REF!</definedName>
    <definedName name="S22P12" localSheetId="0">#REF!</definedName>
    <definedName name="S22P12">#REF!</definedName>
    <definedName name="S22P13" localSheetId="0">#REF!</definedName>
    <definedName name="S22P13">#REF!</definedName>
    <definedName name="S22P14" localSheetId="0">#REF!</definedName>
    <definedName name="S22P14">#REF!</definedName>
    <definedName name="S22P15" localSheetId="0">#REF!</definedName>
    <definedName name="S22P15">#REF!</definedName>
    <definedName name="S22P16" localSheetId="0">#REF!</definedName>
    <definedName name="S22P16">#REF!</definedName>
    <definedName name="S22P17" localSheetId="0">#REF!</definedName>
    <definedName name="S22P17">#REF!</definedName>
    <definedName name="S22P18" localSheetId="0">#REF!</definedName>
    <definedName name="S22P18">#REF!</definedName>
    <definedName name="S22P19" localSheetId="0">#REF!</definedName>
    <definedName name="S22P19">#REF!</definedName>
    <definedName name="S22P2" localSheetId="0">#REF!</definedName>
    <definedName name="S22P2">#REF!</definedName>
    <definedName name="S22P20" localSheetId="0">#REF!</definedName>
    <definedName name="S22P20">#REF!</definedName>
    <definedName name="S22P21" localSheetId="0">#REF!</definedName>
    <definedName name="S22P21">#REF!</definedName>
    <definedName name="S22P22" localSheetId="0">#REF!</definedName>
    <definedName name="S22P22">#REF!</definedName>
    <definedName name="S22P23" localSheetId="0">#REF!</definedName>
    <definedName name="S22P23">#REF!</definedName>
    <definedName name="S22P24" localSheetId="0">#REF!</definedName>
    <definedName name="S22P24">#REF!</definedName>
    <definedName name="S22P3" localSheetId="0">#REF!</definedName>
    <definedName name="S22P3">#REF!</definedName>
    <definedName name="S22P4" localSheetId="0">#REF!</definedName>
    <definedName name="S22P4">#REF!</definedName>
    <definedName name="S22P5" localSheetId="0">#REF!</definedName>
    <definedName name="S22P5">#REF!</definedName>
    <definedName name="S22P6" localSheetId="0">#REF!</definedName>
    <definedName name="S22P6">#REF!</definedName>
    <definedName name="S22P7" localSheetId="0">#REF!</definedName>
    <definedName name="S22P7">#REF!</definedName>
    <definedName name="S22P8" localSheetId="0">#REF!</definedName>
    <definedName name="S22P8">#REF!</definedName>
    <definedName name="S22P9" localSheetId="0">#REF!</definedName>
    <definedName name="S22P9">#REF!</definedName>
    <definedName name="S22R1" localSheetId="0">#REF!</definedName>
    <definedName name="S22R1">#REF!</definedName>
    <definedName name="S22R10" localSheetId="0">#REF!</definedName>
    <definedName name="S22R10">#REF!</definedName>
    <definedName name="S22R11" localSheetId="0">#REF!</definedName>
    <definedName name="S22R11">#REF!</definedName>
    <definedName name="S22R12" localSheetId="0">#REF!</definedName>
    <definedName name="S22R12">#REF!</definedName>
    <definedName name="S22R13" localSheetId="0">#REF!</definedName>
    <definedName name="S22R13">#REF!</definedName>
    <definedName name="S22R14" localSheetId="0">#REF!</definedName>
    <definedName name="S22R14">#REF!</definedName>
    <definedName name="S22R15" localSheetId="0">#REF!</definedName>
    <definedName name="S22R15">#REF!</definedName>
    <definedName name="S22R16" localSheetId="0">#REF!</definedName>
    <definedName name="S22R16">#REF!</definedName>
    <definedName name="S22R17" localSheetId="0">#REF!</definedName>
    <definedName name="S22R17">#REF!</definedName>
    <definedName name="S22R18" localSheetId="0">#REF!</definedName>
    <definedName name="S22R18">#REF!</definedName>
    <definedName name="S22R19" localSheetId="0">#REF!</definedName>
    <definedName name="S22R19">#REF!</definedName>
    <definedName name="S22R2" localSheetId="0">#REF!</definedName>
    <definedName name="S22R2">#REF!</definedName>
    <definedName name="S22R20" localSheetId="0">#REF!</definedName>
    <definedName name="S22R20">#REF!</definedName>
    <definedName name="S22R21" localSheetId="0">#REF!</definedName>
    <definedName name="S22R21">#REF!</definedName>
    <definedName name="S22R22" localSheetId="0">#REF!</definedName>
    <definedName name="S22R22">#REF!</definedName>
    <definedName name="S22R23" localSheetId="0">#REF!</definedName>
    <definedName name="S22R23">#REF!</definedName>
    <definedName name="S22R24" localSheetId="0">#REF!</definedName>
    <definedName name="S22R24">#REF!</definedName>
    <definedName name="S22R3" localSheetId="0">#REF!</definedName>
    <definedName name="S22R3">#REF!</definedName>
    <definedName name="S22R4" localSheetId="0">#REF!</definedName>
    <definedName name="S22R4">#REF!</definedName>
    <definedName name="S22R5" localSheetId="0">#REF!</definedName>
    <definedName name="S22R5">#REF!</definedName>
    <definedName name="S22R6" localSheetId="0">#REF!</definedName>
    <definedName name="S22R6">#REF!</definedName>
    <definedName name="S22R7" localSheetId="0">#REF!</definedName>
    <definedName name="S22R7">#REF!</definedName>
    <definedName name="S22R8" localSheetId="0">#REF!</definedName>
    <definedName name="S22R8">#REF!</definedName>
    <definedName name="S22R9" localSheetId="0">#REF!</definedName>
    <definedName name="S22R9">#REF!</definedName>
    <definedName name="S23P1" localSheetId="0">#REF!</definedName>
    <definedName name="S23P1">#REF!</definedName>
    <definedName name="S23P10" localSheetId="0">#REF!</definedName>
    <definedName name="S23P10">#REF!</definedName>
    <definedName name="S23P11" localSheetId="0">#REF!</definedName>
    <definedName name="S23P11">#REF!</definedName>
    <definedName name="S23P12" localSheetId="0">#REF!</definedName>
    <definedName name="S23P12">#REF!</definedName>
    <definedName name="S23P13" localSheetId="0">#REF!</definedName>
    <definedName name="S23P13">#REF!</definedName>
    <definedName name="S23P14" localSheetId="0">#REF!</definedName>
    <definedName name="S23P14">#REF!</definedName>
    <definedName name="S23P15" localSheetId="0">#REF!</definedName>
    <definedName name="S23P15">#REF!</definedName>
    <definedName name="S23P16" localSheetId="0">#REF!</definedName>
    <definedName name="S23P16">#REF!</definedName>
    <definedName name="S23P17" localSheetId="0">#REF!</definedName>
    <definedName name="S23P17">#REF!</definedName>
    <definedName name="S23P18" localSheetId="0">#REF!</definedName>
    <definedName name="S23P18">#REF!</definedName>
    <definedName name="S23P19" localSheetId="0">#REF!</definedName>
    <definedName name="S23P19">#REF!</definedName>
    <definedName name="S23P2" localSheetId="0">#REF!</definedName>
    <definedName name="S23P2">#REF!</definedName>
    <definedName name="S23P20" localSheetId="0">#REF!</definedName>
    <definedName name="S23P20">#REF!</definedName>
    <definedName name="S23P21" localSheetId="0">#REF!</definedName>
    <definedName name="S23P21">#REF!</definedName>
    <definedName name="S23P22" localSheetId="0">#REF!</definedName>
    <definedName name="S23P22">#REF!</definedName>
    <definedName name="S23P23" localSheetId="0">#REF!</definedName>
    <definedName name="S23P23">#REF!</definedName>
    <definedName name="S23P24" localSheetId="0">#REF!</definedName>
    <definedName name="S23P24">#REF!</definedName>
    <definedName name="S23P3" localSheetId="0">#REF!</definedName>
    <definedName name="S23P3">#REF!</definedName>
    <definedName name="S23P4" localSheetId="0">#REF!</definedName>
    <definedName name="S23P4">#REF!</definedName>
    <definedName name="S23P5" localSheetId="0">#REF!</definedName>
    <definedName name="S23P5">#REF!</definedName>
    <definedName name="S23P6" localSheetId="0">#REF!</definedName>
    <definedName name="S23P6">#REF!</definedName>
    <definedName name="S23P7" localSheetId="0">#REF!</definedName>
    <definedName name="S23P7">#REF!</definedName>
    <definedName name="S23P8" localSheetId="0">#REF!</definedName>
    <definedName name="S23P8">#REF!</definedName>
    <definedName name="S23P9" localSheetId="0">#REF!</definedName>
    <definedName name="S23P9">#REF!</definedName>
    <definedName name="S23R1" localSheetId="0">#REF!</definedName>
    <definedName name="S23R1">#REF!</definedName>
    <definedName name="S23R10" localSheetId="0">#REF!</definedName>
    <definedName name="S23R10">#REF!</definedName>
    <definedName name="S23R11" localSheetId="0">#REF!</definedName>
    <definedName name="S23R11">#REF!</definedName>
    <definedName name="S23R12" localSheetId="0">#REF!</definedName>
    <definedName name="S23R12">#REF!</definedName>
    <definedName name="S23R13" localSheetId="0">#REF!</definedName>
    <definedName name="S23R13">#REF!</definedName>
    <definedName name="S23R14" localSheetId="0">#REF!</definedName>
    <definedName name="S23R14">#REF!</definedName>
    <definedName name="S23R15" localSheetId="0">#REF!</definedName>
    <definedName name="S23R15">#REF!</definedName>
    <definedName name="S23R16" localSheetId="0">#REF!</definedName>
    <definedName name="S23R16">#REF!</definedName>
    <definedName name="S23R17" localSheetId="0">#REF!</definedName>
    <definedName name="S23R17">#REF!</definedName>
    <definedName name="S23R18" localSheetId="0">#REF!</definedName>
    <definedName name="S23R18">#REF!</definedName>
    <definedName name="S23R19" localSheetId="0">#REF!</definedName>
    <definedName name="S23R19">#REF!</definedName>
    <definedName name="S23R2" localSheetId="0">#REF!</definedName>
    <definedName name="S23R2">#REF!</definedName>
    <definedName name="S23R20" localSheetId="0">#REF!</definedName>
    <definedName name="S23R20">#REF!</definedName>
    <definedName name="S23R21" localSheetId="0">#REF!</definedName>
    <definedName name="S23R21">#REF!</definedName>
    <definedName name="S23R22" localSheetId="0">#REF!</definedName>
    <definedName name="S23R22">#REF!</definedName>
    <definedName name="S23R23" localSheetId="0">#REF!</definedName>
    <definedName name="S23R23">#REF!</definedName>
    <definedName name="S23R24" localSheetId="0">#REF!</definedName>
    <definedName name="S23R24">#REF!</definedName>
    <definedName name="S23R3" localSheetId="0">#REF!</definedName>
    <definedName name="S23R3">#REF!</definedName>
    <definedName name="S23R4" localSheetId="0">#REF!</definedName>
    <definedName name="S23R4">#REF!</definedName>
    <definedName name="S23R5" localSheetId="0">#REF!</definedName>
    <definedName name="S23R5">#REF!</definedName>
    <definedName name="S23R6" localSheetId="0">#REF!</definedName>
    <definedName name="S23R6">#REF!</definedName>
    <definedName name="S23R7" localSheetId="0">#REF!</definedName>
    <definedName name="S23R7">#REF!</definedName>
    <definedName name="S23R8" localSheetId="0">#REF!</definedName>
    <definedName name="S23R8">#REF!</definedName>
    <definedName name="S23R9" localSheetId="0">#REF!</definedName>
    <definedName name="S23R9">#REF!</definedName>
    <definedName name="S24P1" localSheetId="0">#REF!</definedName>
    <definedName name="S24P1">#REF!</definedName>
    <definedName name="S24P10" localSheetId="0">#REF!</definedName>
    <definedName name="S24P10">#REF!</definedName>
    <definedName name="S24P11" localSheetId="0">#REF!</definedName>
    <definedName name="S24P11">#REF!</definedName>
    <definedName name="S24P12" localSheetId="0">#REF!</definedName>
    <definedName name="S24P12">#REF!</definedName>
    <definedName name="S24P13" localSheetId="0">#REF!</definedName>
    <definedName name="S24P13">#REF!</definedName>
    <definedName name="S24P14" localSheetId="0">#REF!</definedName>
    <definedName name="S24P14">#REF!</definedName>
    <definedName name="S24P15" localSheetId="0">#REF!</definedName>
    <definedName name="S24P15">#REF!</definedName>
    <definedName name="S24P16" localSheetId="0">#REF!</definedName>
    <definedName name="S24P16">#REF!</definedName>
    <definedName name="S24P17" localSheetId="0">#REF!</definedName>
    <definedName name="S24P17">#REF!</definedName>
    <definedName name="S24P18" localSheetId="0">#REF!</definedName>
    <definedName name="S24P18">#REF!</definedName>
    <definedName name="S24P19" localSheetId="0">#REF!</definedName>
    <definedName name="S24P19">#REF!</definedName>
    <definedName name="S24P2" localSheetId="0">#REF!</definedName>
    <definedName name="S24P2">#REF!</definedName>
    <definedName name="S24P20" localSheetId="0">#REF!</definedName>
    <definedName name="S24P20">#REF!</definedName>
    <definedName name="S24P21" localSheetId="0">#REF!</definedName>
    <definedName name="S24P21">#REF!</definedName>
    <definedName name="S24P22" localSheetId="0">#REF!</definedName>
    <definedName name="S24P22">#REF!</definedName>
    <definedName name="S24P23" localSheetId="0">#REF!</definedName>
    <definedName name="S24P23">#REF!</definedName>
    <definedName name="S24P24" localSheetId="0">#REF!</definedName>
    <definedName name="S24P24">#REF!</definedName>
    <definedName name="S24P3" localSheetId="0">#REF!</definedName>
    <definedName name="S24P3">#REF!</definedName>
    <definedName name="S24P4" localSheetId="0">#REF!</definedName>
    <definedName name="S24P4">#REF!</definedName>
    <definedName name="S24P5" localSheetId="0">#REF!</definedName>
    <definedName name="S24P5">#REF!</definedName>
    <definedName name="S24P6" localSheetId="0">#REF!</definedName>
    <definedName name="S24P6">#REF!</definedName>
    <definedName name="S24P7" localSheetId="0">#REF!</definedName>
    <definedName name="S24P7">#REF!</definedName>
    <definedName name="S24P8" localSheetId="0">#REF!</definedName>
    <definedName name="S24P8">#REF!</definedName>
    <definedName name="S24P9" localSheetId="0">#REF!</definedName>
    <definedName name="S24P9">#REF!</definedName>
    <definedName name="S24R1" localSheetId="0">#REF!</definedName>
    <definedName name="S24R1">#REF!</definedName>
    <definedName name="S24R10" localSheetId="0">#REF!</definedName>
    <definedName name="S24R10">#REF!</definedName>
    <definedName name="S24R11" localSheetId="0">#REF!</definedName>
    <definedName name="S24R11">#REF!</definedName>
    <definedName name="S24R12" localSheetId="0">#REF!</definedName>
    <definedName name="S24R12">#REF!</definedName>
    <definedName name="S24R13" localSheetId="0">#REF!</definedName>
    <definedName name="S24R13">#REF!</definedName>
    <definedName name="S24R14" localSheetId="0">#REF!</definedName>
    <definedName name="S24R14">#REF!</definedName>
    <definedName name="S24R15" localSheetId="0">#REF!</definedName>
    <definedName name="S24R15">#REF!</definedName>
    <definedName name="S24R16" localSheetId="0">#REF!</definedName>
    <definedName name="S24R16">#REF!</definedName>
    <definedName name="S24R17" localSheetId="0">#REF!</definedName>
    <definedName name="S24R17">#REF!</definedName>
    <definedName name="S24R18" localSheetId="0">#REF!</definedName>
    <definedName name="S24R18">#REF!</definedName>
    <definedName name="S24R19" localSheetId="0">#REF!</definedName>
    <definedName name="S24R19">#REF!</definedName>
    <definedName name="S24R2" localSheetId="0">#REF!</definedName>
    <definedName name="S24R2">#REF!</definedName>
    <definedName name="S24R20" localSheetId="0">#REF!</definedName>
    <definedName name="S24R20">#REF!</definedName>
    <definedName name="S24R21" localSheetId="0">#REF!</definedName>
    <definedName name="S24R21">#REF!</definedName>
    <definedName name="S24R22" localSheetId="0">#REF!</definedName>
    <definedName name="S24R22">#REF!</definedName>
    <definedName name="S24R23" localSheetId="0">#REF!</definedName>
    <definedName name="S24R23">#REF!</definedName>
    <definedName name="S24R24" localSheetId="0">#REF!</definedName>
    <definedName name="S24R24">#REF!</definedName>
    <definedName name="S24R3" localSheetId="0">#REF!</definedName>
    <definedName name="S24R3">#REF!</definedName>
    <definedName name="S24R4" localSheetId="0">#REF!</definedName>
    <definedName name="S24R4">#REF!</definedName>
    <definedName name="S24R5" localSheetId="0">#REF!</definedName>
    <definedName name="S24R5">#REF!</definedName>
    <definedName name="S24R6" localSheetId="0">#REF!</definedName>
    <definedName name="S24R6">#REF!</definedName>
    <definedName name="S24R7" localSheetId="0">#REF!</definedName>
    <definedName name="S24R7">#REF!</definedName>
    <definedName name="S24R8" localSheetId="0">#REF!</definedName>
    <definedName name="S24R8">#REF!</definedName>
    <definedName name="S24R9" localSheetId="0">#REF!</definedName>
    <definedName name="S24R9">#REF!</definedName>
    <definedName name="S25P1" localSheetId="0">#REF!</definedName>
    <definedName name="S25P1">#REF!</definedName>
    <definedName name="S25P10" localSheetId="0">#REF!</definedName>
    <definedName name="S25P10">#REF!</definedName>
    <definedName name="S25P11" localSheetId="0">#REF!</definedName>
    <definedName name="S25P11">#REF!</definedName>
    <definedName name="S25P12" localSheetId="0">#REF!</definedName>
    <definedName name="S25P12">#REF!</definedName>
    <definedName name="S25P13" localSheetId="0">#REF!</definedName>
    <definedName name="S25P13">#REF!</definedName>
    <definedName name="S25P14" localSheetId="0">#REF!</definedName>
    <definedName name="S25P14">#REF!</definedName>
    <definedName name="S25P15" localSheetId="0">#REF!</definedName>
    <definedName name="S25P15">#REF!</definedName>
    <definedName name="S25P16" localSheetId="0">#REF!</definedName>
    <definedName name="S25P16">#REF!</definedName>
    <definedName name="S25P17" localSheetId="0">#REF!</definedName>
    <definedName name="S25P17">#REF!</definedName>
    <definedName name="S25P18" localSheetId="0">#REF!</definedName>
    <definedName name="S25P18">#REF!</definedName>
    <definedName name="S25P19" localSheetId="0">#REF!</definedName>
    <definedName name="S25P19">#REF!</definedName>
    <definedName name="S25P2" localSheetId="0">#REF!</definedName>
    <definedName name="S25P2">#REF!</definedName>
    <definedName name="S25P20" localSheetId="0">#REF!</definedName>
    <definedName name="S25P20">#REF!</definedName>
    <definedName name="S25P21" localSheetId="0">#REF!</definedName>
    <definedName name="S25P21">#REF!</definedName>
    <definedName name="S25P22" localSheetId="0">#REF!</definedName>
    <definedName name="S25P22">#REF!</definedName>
    <definedName name="S25P23" localSheetId="0">#REF!</definedName>
    <definedName name="S25P23">#REF!</definedName>
    <definedName name="S25P24" localSheetId="0">#REF!</definedName>
    <definedName name="S25P24">#REF!</definedName>
    <definedName name="S25P3" localSheetId="0">#REF!</definedName>
    <definedName name="S25P3">#REF!</definedName>
    <definedName name="S25P4" localSheetId="0">#REF!</definedName>
    <definedName name="S25P4">#REF!</definedName>
    <definedName name="S25P5" localSheetId="0">#REF!</definedName>
    <definedName name="S25P5">#REF!</definedName>
    <definedName name="S25P6" localSheetId="0">#REF!</definedName>
    <definedName name="S25P6">#REF!</definedName>
    <definedName name="S25P7" localSheetId="0">#REF!</definedName>
    <definedName name="S25P7">#REF!</definedName>
    <definedName name="S25P8" localSheetId="0">#REF!</definedName>
    <definedName name="S25P8">#REF!</definedName>
    <definedName name="S25P9" localSheetId="0">#REF!</definedName>
    <definedName name="S25P9">#REF!</definedName>
    <definedName name="S25R1" localSheetId="0">#REF!</definedName>
    <definedName name="S25R1">#REF!</definedName>
    <definedName name="S25R10" localSheetId="0">#REF!</definedName>
    <definedName name="S25R10">#REF!</definedName>
    <definedName name="S25R11" localSheetId="0">#REF!</definedName>
    <definedName name="S25R11">#REF!</definedName>
    <definedName name="S25R12" localSheetId="0">#REF!</definedName>
    <definedName name="S25R12">#REF!</definedName>
    <definedName name="S25R13" localSheetId="0">#REF!</definedName>
    <definedName name="S25R13">#REF!</definedName>
    <definedName name="S25R14" localSheetId="0">#REF!</definedName>
    <definedName name="S25R14">#REF!</definedName>
    <definedName name="S25R15" localSheetId="0">#REF!</definedName>
    <definedName name="S25R15">#REF!</definedName>
    <definedName name="S25R16" localSheetId="0">#REF!</definedName>
    <definedName name="S25R16">#REF!</definedName>
    <definedName name="S25R17" localSheetId="0">#REF!</definedName>
    <definedName name="S25R17">#REF!</definedName>
    <definedName name="S25R18" localSheetId="0">#REF!</definedName>
    <definedName name="S25R18">#REF!</definedName>
    <definedName name="S25R19" localSheetId="0">#REF!</definedName>
    <definedName name="S25R19">#REF!</definedName>
    <definedName name="S25R2" localSheetId="0">#REF!</definedName>
    <definedName name="S25R2">#REF!</definedName>
    <definedName name="S25R20" localSheetId="0">#REF!</definedName>
    <definedName name="S25R20">#REF!</definedName>
    <definedName name="S25R21" localSheetId="0">#REF!</definedName>
    <definedName name="S25R21">#REF!</definedName>
    <definedName name="S25R22" localSheetId="0">#REF!</definedName>
    <definedName name="S25R22">#REF!</definedName>
    <definedName name="S25R23" localSheetId="0">#REF!</definedName>
    <definedName name="S25R23">#REF!</definedName>
    <definedName name="S25R24" localSheetId="0">#REF!</definedName>
    <definedName name="S25R24">#REF!</definedName>
    <definedName name="S25R3" localSheetId="0">#REF!</definedName>
    <definedName name="S25R3">#REF!</definedName>
    <definedName name="S25R4" localSheetId="0">#REF!</definedName>
    <definedName name="S25R4">#REF!</definedName>
    <definedName name="S25R5" localSheetId="0">#REF!</definedName>
    <definedName name="S25R5">#REF!</definedName>
    <definedName name="S25R6" localSheetId="0">#REF!</definedName>
    <definedName name="S25R6">#REF!</definedName>
    <definedName name="S25R7" localSheetId="0">#REF!</definedName>
    <definedName name="S25R7">#REF!</definedName>
    <definedName name="S25R8" localSheetId="0">#REF!</definedName>
    <definedName name="S25R8">#REF!</definedName>
    <definedName name="S25R9" localSheetId="0">#REF!</definedName>
    <definedName name="S25R9">#REF!</definedName>
    <definedName name="S26P1" localSheetId="0">#REF!</definedName>
    <definedName name="S26P1">#REF!</definedName>
    <definedName name="S26P10" localSheetId="0">#REF!</definedName>
    <definedName name="S26P10">#REF!</definedName>
    <definedName name="S26P11" localSheetId="0">#REF!</definedName>
    <definedName name="S26P11">#REF!</definedName>
    <definedName name="S26P12" localSheetId="0">#REF!</definedName>
    <definedName name="S26P12">#REF!</definedName>
    <definedName name="S26P13" localSheetId="0">#REF!</definedName>
    <definedName name="S26P13">#REF!</definedName>
    <definedName name="S26P14" localSheetId="0">#REF!</definedName>
    <definedName name="S26P14">#REF!</definedName>
    <definedName name="S26P15" localSheetId="0">#REF!</definedName>
    <definedName name="S26P15">#REF!</definedName>
    <definedName name="S26P16" localSheetId="0">#REF!</definedName>
    <definedName name="S26P16">#REF!</definedName>
    <definedName name="S26P17" localSheetId="0">#REF!</definedName>
    <definedName name="S26P17">#REF!</definedName>
    <definedName name="S26P18" localSheetId="0">#REF!</definedName>
    <definedName name="S26P18">#REF!</definedName>
    <definedName name="S26P19" localSheetId="0">#REF!</definedName>
    <definedName name="S26P19">#REF!</definedName>
    <definedName name="S26P2" localSheetId="0">#REF!</definedName>
    <definedName name="S26P2">#REF!</definedName>
    <definedName name="S26P20" localSheetId="0">#REF!</definedName>
    <definedName name="S26P20">#REF!</definedName>
    <definedName name="S26P21" localSheetId="0">#REF!</definedName>
    <definedName name="S26P21">#REF!</definedName>
    <definedName name="S26P22" localSheetId="0">#REF!</definedName>
    <definedName name="S26P22">#REF!</definedName>
    <definedName name="S26P23" localSheetId="0">#REF!</definedName>
    <definedName name="S26P23">#REF!</definedName>
    <definedName name="S26P24" localSheetId="0">#REF!</definedName>
    <definedName name="S26P24">#REF!</definedName>
    <definedName name="S26P3" localSheetId="0">#REF!</definedName>
    <definedName name="S26P3">#REF!</definedName>
    <definedName name="S26P4" localSheetId="0">#REF!</definedName>
    <definedName name="S26P4">#REF!</definedName>
    <definedName name="S26P5" localSheetId="0">#REF!</definedName>
    <definedName name="S26P5">#REF!</definedName>
    <definedName name="S26P6" localSheetId="0">#REF!</definedName>
    <definedName name="S26P6">#REF!</definedName>
    <definedName name="S26P7" localSheetId="0">#REF!</definedName>
    <definedName name="S26P7">#REF!</definedName>
    <definedName name="S26P8" localSheetId="0">#REF!</definedName>
    <definedName name="S26P8">#REF!</definedName>
    <definedName name="S26P9" localSheetId="0">#REF!</definedName>
    <definedName name="S26P9">#REF!</definedName>
    <definedName name="S26R1" localSheetId="0">#REF!</definedName>
    <definedName name="S26R1">#REF!</definedName>
    <definedName name="S26R10" localSheetId="0">#REF!</definedName>
    <definedName name="S26R10">#REF!</definedName>
    <definedName name="S26R11" localSheetId="0">#REF!</definedName>
    <definedName name="S26R11">#REF!</definedName>
    <definedName name="S26R12" localSheetId="0">#REF!</definedName>
    <definedName name="S26R12">#REF!</definedName>
    <definedName name="S26R13" localSheetId="0">#REF!</definedName>
    <definedName name="S26R13">#REF!</definedName>
    <definedName name="S26R14" localSheetId="0">#REF!</definedName>
    <definedName name="S26R14">#REF!</definedName>
    <definedName name="S26R15" localSheetId="0">#REF!</definedName>
    <definedName name="S26R15">#REF!</definedName>
    <definedName name="S26R16" localSheetId="0">#REF!</definedName>
    <definedName name="S26R16">#REF!</definedName>
    <definedName name="S26R17" localSheetId="0">#REF!</definedName>
    <definedName name="S26R17">#REF!</definedName>
    <definedName name="S26R18" localSheetId="0">#REF!</definedName>
    <definedName name="S26R18">#REF!</definedName>
    <definedName name="S26R19" localSheetId="0">#REF!</definedName>
    <definedName name="S26R19">#REF!</definedName>
    <definedName name="S26R2" localSheetId="0">#REF!</definedName>
    <definedName name="S26R2">#REF!</definedName>
    <definedName name="S26R20" localSheetId="0">#REF!</definedName>
    <definedName name="S26R20">#REF!</definedName>
    <definedName name="S26R21" localSheetId="0">#REF!</definedName>
    <definedName name="S26R21">#REF!</definedName>
    <definedName name="S26R22" localSheetId="0">#REF!</definedName>
    <definedName name="S26R22">#REF!</definedName>
    <definedName name="S26R23" localSheetId="0">#REF!</definedName>
    <definedName name="S26R23">#REF!</definedName>
    <definedName name="S26R24" localSheetId="0">#REF!</definedName>
    <definedName name="S26R24">#REF!</definedName>
    <definedName name="S26R3" localSheetId="0">#REF!</definedName>
    <definedName name="S26R3">#REF!</definedName>
    <definedName name="S26R4" localSheetId="0">#REF!</definedName>
    <definedName name="S26R4">#REF!</definedName>
    <definedName name="S26R5" localSheetId="0">#REF!</definedName>
    <definedName name="S26R5">#REF!</definedName>
    <definedName name="S26R6" localSheetId="0">#REF!</definedName>
    <definedName name="S26R6">#REF!</definedName>
    <definedName name="S26R7" localSheetId="0">#REF!</definedName>
    <definedName name="S26R7">#REF!</definedName>
    <definedName name="S26R8" localSheetId="0">#REF!</definedName>
    <definedName name="S26R8">#REF!</definedName>
    <definedName name="S26R9" localSheetId="0">#REF!</definedName>
    <definedName name="S26R9">#REF!</definedName>
    <definedName name="S27P1" localSheetId="0">#REF!</definedName>
    <definedName name="S27P1">#REF!</definedName>
    <definedName name="S27P10" localSheetId="0">#REF!</definedName>
    <definedName name="S27P10">#REF!</definedName>
    <definedName name="S27P11" localSheetId="0">#REF!</definedName>
    <definedName name="S27P11">#REF!</definedName>
    <definedName name="S27P12" localSheetId="0">#REF!</definedName>
    <definedName name="S27P12">#REF!</definedName>
    <definedName name="S27P13" localSheetId="0">#REF!</definedName>
    <definedName name="S27P13">#REF!</definedName>
    <definedName name="S27P14" localSheetId="0">#REF!</definedName>
    <definedName name="S27P14">#REF!</definedName>
    <definedName name="S27P15" localSheetId="0">#REF!</definedName>
    <definedName name="S27P15">#REF!</definedName>
    <definedName name="S27P16" localSheetId="0">#REF!</definedName>
    <definedName name="S27P16">#REF!</definedName>
    <definedName name="S27P17" localSheetId="0">#REF!</definedName>
    <definedName name="S27P17">#REF!</definedName>
    <definedName name="S27P18" localSheetId="0">#REF!</definedName>
    <definedName name="S27P18">#REF!</definedName>
    <definedName name="S27P19" localSheetId="0">#REF!</definedName>
    <definedName name="S27P19">#REF!</definedName>
    <definedName name="S27P2" localSheetId="0">#REF!</definedName>
    <definedName name="S27P2">#REF!</definedName>
    <definedName name="S27P20" localSheetId="0">#REF!</definedName>
    <definedName name="S27P20">#REF!</definedName>
    <definedName name="S27P21" localSheetId="0">#REF!</definedName>
    <definedName name="S27P21">#REF!</definedName>
    <definedName name="S27P22" localSheetId="0">#REF!</definedName>
    <definedName name="S27P22">#REF!</definedName>
    <definedName name="S27P23" localSheetId="0">#REF!</definedName>
    <definedName name="S27P23">#REF!</definedName>
    <definedName name="S27P24" localSheetId="0">#REF!</definedName>
    <definedName name="S27P24">#REF!</definedName>
    <definedName name="S27P3" localSheetId="0">#REF!</definedName>
    <definedName name="S27P3">#REF!</definedName>
    <definedName name="S27P4" localSheetId="0">#REF!</definedName>
    <definedName name="S27P4">#REF!</definedName>
    <definedName name="S27P5" localSheetId="0">#REF!</definedName>
    <definedName name="S27P5">#REF!</definedName>
    <definedName name="S27P6" localSheetId="0">#REF!</definedName>
    <definedName name="S27P6">#REF!</definedName>
    <definedName name="S27P7" localSheetId="0">#REF!</definedName>
    <definedName name="S27P7">#REF!</definedName>
    <definedName name="S27P8" localSheetId="0">#REF!</definedName>
    <definedName name="S27P8">#REF!</definedName>
    <definedName name="S27P9" localSheetId="0">#REF!</definedName>
    <definedName name="S27P9">#REF!</definedName>
    <definedName name="S27R1" localSheetId="0">#REF!</definedName>
    <definedName name="S27R1">#REF!</definedName>
    <definedName name="S27R10" localSheetId="0">#REF!</definedName>
    <definedName name="S27R10">#REF!</definedName>
    <definedName name="S27R11" localSheetId="0">#REF!</definedName>
    <definedName name="S27R11">#REF!</definedName>
    <definedName name="S27R12" localSheetId="0">#REF!</definedName>
    <definedName name="S27R12">#REF!</definedName>
    <definedName name="S27R13" localSheetId="0">#REF!</definedName>
    <definedName name="S27R13">#REF!</definedName>
    <definedName name="S27R14" localSheetId="0">#REF!</definedName>
    <definedName name="S27R14">#REF!</definedName>
    <definedName name="S27R15" localSheetId="0">#REF!</definedName>
    <definedName name="S27R15">#REF!</definedName>
    <definedName name="S27R16" localSheetId="0">#REF!</definedName>
    <definedName name="S27R16">#REF!</definedName>
    <definedName name="S27R17" localSheetId="0">#REF!</definedName>
    <definedName name="S27R17">#REF!</definedName>
    <definedName name="S27R18" localSheetId="0">#REF!</definedName>
    <definedName name="S27R18">#REF!</definedName>
    <definedName name="S27R19" localSheetId="0">#REF!</definedName>
    <definedName name="S27R19">#REF!</definedName>
    <definedName name="S27R2" localSheetId="0">#REF!</definedName>
    <definedName name="S27R2">#REF!</definedName>
    <definedName name="S27R20" localSheetId="0">#REF!</definedName>
    <definedName name="S27R20">#REF!</definedName>
    <definedName name="S27R21" localSheetId="0">#REF!</definedName>
    <definedName name="S27R21">#REF!</definedName>
    <definedName name="S27R22" localSheetId="0">#REF!</definedName>
    <definedName name="S27R22">#REF!</definedName>
    <definedName name="S27R23" localSheetId="0">#REF!</definedName>
    <definedName name="S27R23">#REF!</definedName>
    <definedName name="S27R24" localSheetId="0">#REF!</definedName>
    <definedName name="S27R24">#REF!</definedName>
    <definedName name="S27R3" localSheetId="0">#REF!</definedName>
    <definedName name="S27R3">#REF!</definedName>
    <definedName name="S27R4" localSheetId="0">#REF!</definedName>
    <definedName name="S27R4">#REF!</definedName>
    <definedName name="S27R5" localSheetId="0">#REF!</definedName>
    <definedName name="S27R5">#REF!</definedName>
    <definedName name="S27R6" localSheetId="0">#REF!</definedName>
    <definedName name="S27R6">#REF!</definedName>
    <definedName name="S27R7" localSheetId="0">#REF!</definedName>
    <definedName name="S27R7">#REF!</definedName>
    <definedName name="S27R8" localSheetId="0">#REF!</definedName>
    <definedName name="S27R8">#REF!</definedName>
    <definedName name="S27R9" localSheetId="0">#REF!</definedName>
    <definedName name="S27R9">#REF!</definedName>
    <definedName name="S28P1" localSheetId="0">#REF!</definedName>
    <definedName name="S28P1">#REF!</definedName>
    <definedName name="S28P10" localSheetId="0">#REF!</definedName>
    <definedName name="S28P10">#REF!</definedName>
    <definedName name="S28P11" localSheetId="0">#REF!</definedName>
    <definedName name="S28P11">#REF!</definedName>
    <definedName name="S28P12" localSheetId="0">#REF!</definedName>
    <definedName name="S28P12">#REF!</definedName>
    <definedName name="S28P13" localSheetId="0">#REF!</definedName>
    <definedName name="S28P13">#REF!</definedName>
    <definedName name="S28P14" localSheetId="0">#REF!</definedName>
    <definedName name="S28P14">#REF!</definedName>
    <definedName name="S28P15" localSheetId="0">#REF!</definedName>
    <definedName name="S28P15">#REF!</definedName>
    <definedName name="S28P16" localSheetId="0">#REF!</definedName>
    <definedName name="S28P16">#REF!</definedName>
    <definedName name="S28P17" localSheetId="0">#REF!</definedName>
    <definedName name="S28P17">#REF!</definedName>
    <definedName name="S28P18" localSheetId="0">#REF!</definedName>
    <definedName name="S28P18">#REF!</definedName>
    <definedName name="S28P19" localSheetId="0">#REF!</definedName>
    <definedName name="S28P19">#REF!</definedName>
    <definedName name="S28P2" localSheetId="0">#REF!</definedName>
    <definedName name="S28P2">#REF!</definedName>
    <definedName name="S28P20" localSheetId="0">#REF!</definedName>
    <definedName name="S28P20">#REF!</definedName>
    <definedName name="S28P21" localSheetId="0">#REF!</definedName>
    <definedName name="S28P21">#REF!</definedName>
    <definedName name="S28P22" localSheetId="0">#REF!</definedName>
    <definedName name="S28P22">#REF!</definedName>
    <definedName name="S28P23" localSheetId="0">#REF!</definedName>
    <definedName name="S28P23">#REF!</definedName>
    <definedName name="S28P24" localSheetId="0">#REF!</definedName>
    <definedName name="S28P24">#REF!</definedName>
    <definedName name="S28P3" localSheetId="0">#REF!</definedName>
    <definedName name="S28P3">#REF!</definedName>
    <definedName name="S28P4" localSheetId="0">#REF!</definedName>
    <definedName name="S28P4">#REF!</definedName>
    <definedName name="S28P5" localSheetId="0">#REF!</definedName>
    <definedName name="S28P5">#REF!</definedName>
    <definedName name="S28P6" localSheetId="0">#REF!</definedName>
    <definedName name="S28P6">#REF!</definedName>
    <definedName name="S28P7" localSheetId="0">#REF!</definedName>
    <definedName name="S28P7">#REF!</definedName>
    <definedName name="S28P8" localSheetId="0">#REF!</definedName>
    <definedName name="S28P8">#REF!</definedName>
    <definedName name="S28P9" localSheetId="0">#REF!</definedName>
    <definedName name="S28P9">#REF!</definedName>
    <definedName name="S28R1" localSheetId="0">#REF!</definedName>
    <definedName name="S28R1">#REF!</definedName>
    <definedName name="S28R10" localSheetId="0">#REF!</definedName>
    <definedName name="S28R10">#REF!</definedName>
    <definedName name="S28R11" localSheetId="0">#REF!</definedName>
    <definedName name="S28R11">#REF!</definedName>
    <definedName name="S28R12" localSheetId="0">#REF!</definedName>
    <definedName name="S28R12">#REF!</definedName>
    <definedName name="S28R13" localSheetId="0">#REF!</definedName>
    <definedName name="S28R13">#REF!</definedName>
    <definedName name="S28R14" localSheetId="0">#REF!</definedName>
    <definedName name="S28R14">#REF!</definedName>
    <definedName name="S28R15" localSheetId="0">#REF!</definedName>
    <definedName name="S28R15">#REF!</definedName>
    <definedName name="S28R16" localSheetId="0">#REF!</definedName>
    <definedName name="S28R16">#REF!</definedName>
    <definedName name="S28R17" localSheetId="0">#REF!</definedName>
    <definedName name="S28R17">#REF!</definedName>
    <definedName name="S28R18" localSheetId="0">#REF!</definedName>
    <definedName name="S28R18">#REF!</definedName>
    <definedName name="S28R19" localSheetId="0">#REF!</definedName>
    <definedName name="S28R19">#REF!</definedName>
    <definedName name="S28R2" localSheetId="0">#REF!</definedName>
    <definedName name="S28R2">#REF!</definedName>
    <definedName name="S28R20" localSheetId="0">#REF!</definedName>
    <definedName name="S28R20">#REF!</definedName>
    <definedName name="S28R21" localSheetId="0">#REF!</definedName>
    <definedName name="S28R21">#REF!</definedName>
    <definedName name="S28R22" localSheetId="0">#REF!</definedName>
    <definedName name="S28R22">#REF!</definedName>
    <definedName name="S28R23" localSheetId="0">#REF!</definedName>
    <definedName name="S28R23">#REF!</definedName>
    <definedName name="S28R24" localSheetId="0">#REF!</definedName>
    <definedName name="S28R24">#REF!</definedName>
    <definedName name="S28R3" localSheetId="0">#REF!</definedName>
    <definedName name="S28R3">#REF!</definedName>
    <definedName name="S28R4" localSheetId="0">#REF!</definedName>
    <definedName name="S28R4">#REF!</definedName>
    <definedName name="S28R5" localSheetId="0">#REF!</definedName>
    <definedName name="S28R5">#REF!</definedName>
    <definedName name="S28R6" localSheetId="0">#REF!</definedName>
    <definedName name="S28R6">#REF!</definedName>
    <definedName name="S28R7" localSheetId="0">#REF!</definedName>
    <definedName name="S28R7">#REF!</definedName>
    <definedName name="S28R8" localSheetId="0">#REF!</definedName>
    <definedName name="S28R8">#REF!</definedName>
    <definedName name="S28R9" localSheetId="0">#REF!</definedName>
    <definedName name="S28R9">#REF!</definedName>
    <definedName name="S29P1" localSheetId="0">#REF!</definedName>
    <definedName name="S29P1">#REF!</definedName>
    <definedName name="S29P10" localSheetId="0">#REF!</definedName>
    <definedName name="S29P10">#REF!</definedName>
    <definedName name="S29P11" localSheetId="0">#REF!</definedName>
    <definedName name="S29P11">#REF!</definedName>
    <definedName name="S29P12" localSheetId="0">#REF!</definedName>
    <definedName name="S29P12">#REF!</definedName>
    <definedName name="S29P13" localSheetId="0">#REF!</definedName>
    <definedName name="S29P13">#REF!</definedName>
    <definedName name="S29P14" localSheetId="0">#REF!</definedName>
    <definedName name="S29P14">#REF!</definedName>
    <definedName name="S29P15" localSheetId="0">#REF!</definedName>
    <definedName name="S29P15">#REF!</definedName>
    <definedName name="S29P16" localSheetId="0">#REF!</definedName>
    <definedName name="S29P16">#REF!</definedName>
    <definedName name="S29P17" localSheetId="0">#REF!</definedName>
    <definedName name="S29P17">#REF!</definedName>
    <definedName name="S29P18" localSheetId="0">#REF!</definedName>
    <definedName name="S29P18">#REF!</definedName>
    <definedName name="S29P19" localSheetId="0">#REF!</definedName>
    <definedName name="S29P19">#REF!</definedName>
    <definedName name="S29P2" localSheetId="0">#REF!</definedName>
    <definedName name="S29P2">#REF!</definedName>
    <definedName name="S29P20" localSheetId="0">#REF!</definedName>
    <definedName name="S29P20">#REF!</definedName>
    <definedName name="S29P21" localSheetId="0">#REF!</definedName>
    <definedName name="S29P21">#REF!</definedName>
    <definedName name="S29P22" localSheetId="0">#REF!</definedName>
    <definedName name="S29P22">#REF!</definedName>
    <definedName name="S29P23" localSheetId="0">#REF!</definedName>
    <definedName name="S29P23">#REF!</definedName>
    <definedName name="S29P24" localSheetId="0">#REF!</definedName>
    <definedName name="S29P24">#REF!</definedName>
    <definedName name="S29P3" localSheetId="0">#REF!</definedName>
    <definedName name="S29P3">#REF!</definedName>
    <definedName name="S29P4" localSheetId="0">#REF!</definedName>
    <definedName name="S29P4">#REF!</definedName>
    <definedName name="S29P5" localSheetId="0">#REF!</definedName>
    <definedName name="S29P5">#REF!</definedName>
    <definedName name="S29P6" localSheetId="0">#REF!</definedName>
    <definedName name="S29P6">#REF!</definedName>
    <definedName name="S29P7" localSheetId="0">#REF!</definedName>
    <definedName name="S29P7">#REF!</definedName>
    <definedName name="S29P8" localSheetId="0">#REF!</definedName>
    <definedName name="S29P8">#REF!</definedName>
    <definedName name="S29P9" localSheetId="0">#REF!</definedName>
    <definedName name="S29P9">#REF!</definedName>
    <definedName name="S29R1" localSheetId="0">#REF!</definedName>
    <definedName name="S29R1">#REF!</definedName>
    <definedName name="S29R10" localSheetId="0">#REF!</definedName>
    <definedName name="S29R10">#REF!</definedName>
    <definedName name="S29R11" localSheetId="0">#REF!</definedName>
    <definedName name="S29R11">#REF!</definedName>
    <definedName name="S29R12" localSheetId="0">#REF!</definedName>
    <definedName name="S29R12">#REF!</definedName>
    <definedName name="S29R13" localSheetId="0">#REF!</definedName>
    <definedName name="S29R13">#REF!</definedName>
    <definedName name="S29R14" localSheetId="0">#REF!</definedName>
    <definedName name="S29R14">#REF!</definedName>
    <definedName name="S29R15" localSheetId="0">#REF!</definedName>
    <definedName name="S29R15">#REF!</definedName>
    <definedName name="S29R16" localSheetId="0">#REF!</definedName>
    <definedName name="S29R16">#REF!</definedName>
    <definedName name="S29R17" localSheetId="0">#REF!</definedName>
    <definedName name="S29R17">#REF!</definedName>
    <definedName name="S29R18" localSheetId="0">#REF!</definedName>
    <definedName name="S29R18">#REF!</definedName>
    <definedName name="S29R19" localSheetId="0">#REF!</definedName>
    <definedName name="S29R19">#REF!</definedName>
    <definedName name="S29R2" localSheetId="0">#REF!</definedName>
    <definedName name="S29R2">#REF!</definedName>
    <definedName name="S29R20" localSheetId="0">#REF!</definedName>
    <definedName name="S29R20">#REF!</definedName>
    <definedName name="S29R21" localSheetId="0">#REF!</definedName>
    <definedName name="S29R21">#REF!</definedName>
    <definedName name="S29R22" localSheetId="0">#REF!</definedName>
    <definedName name="S29R22">#REF!</definedName>
    <definedName name="S29R23" localSheetId="0">#REF!</definedName>
    <definedName name="S29R23">#REF!</definedName>
    <definedName name="S29R24" localSheetId="0">#REF!</definedName>
    <definedName name="S29R24">#REF!</definedName>
    <definedName name="S29R3" localSheetId="0">#REF!</definedName>
    <definedName name="S29R3">#REF!</definedName>
    <definedName name="S29R4" localSheetId="0">#REF!</definedName>
    <definedName name="S29R4">#REF!</definedName>
    <definedName name="S29R5" localSheetId="0">#REF!</definedName>
    <definedName name="S29R5">#REF!</definedName>
    <definedName name="S29R6" localSheetId="0">#REF!</definedName>
    <definedName name="S29R6">#REF!</definedName>
    <definedName name="S29R7" localSheetId="0">#REF!</definedName>
    <definedName name="S29R7">#REF!</definedName>
    <definedName name="S29R8" localSheetId="0">#REF!</definedName>
    <definedName name="S29R8">#REF!</definedName>
    <definedName name="S29R9" localSheetId="0">#REF!</definedName>
    <definedName name="S29R9">#REF!</definedName>
    <definedName name="S2P1" localSheetId="0">#REF!</definedName>
    <definedName name="S2P1">#REF!</definedName>
    <definedName name="S2P10" localSheetId="0">#REF!</definedName>
    <definedName name="S2P10">#REF!</definedName>
    <definedName name="S2P11" localSheetId="0">#REF!</definedName>
    <definedName name="S2P11">#REF!</definedName>
    <definedName name="S2P12" localSheetId="0">#REF!</definedName>
    <definedName name="S2P12">#REF!</definedName>
    <definedName name="S2P13" localSheetId="0">#REF!</definedName>
    <definedName name="S2P13">#REF!</definedName>
    <definedName name="S2P14" localSheetId="0">#REF!</definedName>
    <definedName name="S2P14">#REF!</definedName>
    <definedName name="S2P15" localSheetId="0">#REF!</definedName>
    <definedName name="S2P15">#REF!</definedName>
    <definedName name="S2P16" localSheetId="0">#REF!</definedName>
    <definedName name="S2P16">#REF!</definedName>
    <definedName name="S2P17" localSheetId="0">#REF!</definedName>
    <definedName name="S2P17">#REF!</definedName>
    <definedName name="S2P18" localSheetId="0">#REF!</definedName>
    <definedName name="S2P18">#REF!</definedName>
    <definedName name="S2P19" localSheetId="0">#REF!</definedName>
    <definedName name="S2P19">#REF!</definedName>
    <definedName name="S2P2" localSheetId="0">#REF!</definedName>
    <definedName name="S2P2">#REF!</definedName>
    <definedName name="S2P20" localSheetId="0">#REF!</definedName>
    <definedName name="S2P20">#REF!</definedName>
    <definedName name="S2P21" localSheetId="0">#REF!</definedName>
    <definedName name="S2P21">#REF!</definedName>
    <definedName name="S2P22" localSheetId="0">#REF!</definedName>
    <definedName name="S2P22">#REF!</definedName>
    <definedName name="S2P23" localSheetId="0">#REF!</definedName>
    <definedName name="S2P23">#REF!</definedName>
    <definedName name="S2P24" localSheetId="0">#REF!</definedName>
    <definedName name="S2P24">#REF!</definedName>
    <definedName name="S2P3" localSheetId="0">#REF!</definedName>
    <definedName name="S2P3">#REF!</definedName>
    <definedName name="S2P4" localSheetId="0">#REF!</definedName>
    <definedName name="S2P4">#REF!</definedName>
    <definedName name="S2P5" localSheetId="0">#REF!</definedName>
    <definedName name="S2P5">#REF!</definedName>
    <definedName name="S2P6" localSheetId="0">#REF!</definedName>
    <definedName name="S2P6">#REF!</definedName>
    <definedName name="S2P7" localSheetId="0">#REF!</definedName>
    <definedName name="S2P7">#REF!</definedName>
    <definedName name="S2P8" localSheetId="0">#REF!</definedName>
    <definedName name="S2P8">#REF!</definedName>
    <definedName name="S2P9" localSheetId="0">#REF!</definedName>
    <definedName name="S2P9">#REF!</definedName>
    <definedName name="S2PP4" localSheetId="0">#REF!</definedName>
    <definedName name="S2PP4">#REF!</definedName>
    <definedName name="S2R1" localSheetId="0">#REF!</definedName>
    <definedName name="S2R1">#REF!</definedName>
    <definedName name="S2R10" localSheetId="0">#REF!</definedName>
    <definedName name="S2R10">#REF!</definedName>
    <definedName name="S2R11" localSheetId="0">#REF!</definedName>
    <definedName name="S2R11">#REF!</definedName>
    <definedName name="S2R12" localSheetId="0">#REF!</definedName>
    <definedName name="S2R12">#REF!</definedName>
    <definedName name="S2R13" localSheetId="0">#REF!</definedName>
    <definedName name="S2R13">#REF!</definedName>
    <definedName name="S2R14" localSheetId="0">#REF!</definedName>
    <definedName name="S2R14">#REF!</definedName>
    <definedName name="S2R15" localSheetId="0">#REF!</definedName>
    <definedName name="S2R15">#REF!</definedName>
    <definedName name="S2R16" localSheetId="0">#REF!</definedName>
    <definedName name="S2R16">#REF!</definedName>
    <definedName name="S2R17" localSheetId="0">#REF!</definedName>
    <definedName name="S2R17">#REF!</definedName>
    <definedName name="S2R18" localSheetId="0">#REF!</definedName>
    <definedName name="S2R18">#REF!</definedName>
    <definedName name="S2R19" localSheetId="0">#REF!</definedName>
    <definedName name="S2R19">#REF!</definedName>
    <definedName name="S2R2" localSheetId="0">#REF!</definedName>
    <definedName name="S2R2">#REF!</definedName>
    <definedName name="S2R20" localSheetId="0">#REF!</definedName>
    <definedName name="S2R20">#REF!</definedName>
    <definedName name="S2R21" localSheetId="0">#REF!</definedName>
    <definedName name="S2R21">#REF!</definedName>
    <definedName name="S2R22" localSheetId="0">#REF!</definedName>
    <definedName name="S2R22">#REF!</definedName>
    <definedName name="S2R23" localSheetId="0">#REF!</definedName>
    <definedName name="S2R23">#REF!</definedName>
    <definedName name="S2R24" localSheetId="0">#REF!</definedName>
    <definedName name="S2R24">#REF!</definedName>
    <definedName name="S2R3" localSheetId="0">#REF!</definedName>
    <definedName name="S2R3">#REF!</definedName>
    <definedName name="S2R4" localSheetId="0">#REF!</definedName>
    <definedName name="S2R4">#REF!</definedName>
    <definedName name="S2R5" localSheetId="0">#REF!</definedName>
    <definedName name="S2R5">#REF!</definedName>
    <definedName name="S2R6" localSheetId="0">#REF!</definedName>
    <definedName name="S2R6">#REF!</definedName>
    <definedName name="S2R7" localSheetId="0">#REF!</definedName>
    <definedName name="S2R7">#REF!</definedName>
    <definedName name="S2R8" localSheetId="0">#REF!</definedName>
    <definedName name="S2R8">#REF!</definedName>
    <definedName name="S2R9" localSheetId="0">#REF!</definedName>
    <definedName name="S2R9">#REF!</definedName>
    <definedName name="S30P1" localSheetId="0">#REF!</definedName>
    <definedName name="S30P1">#REF!</definedName>
    <definedName name="S30P10" localSheetId="0">#REF!</definedName>
    <definedName name="S30P10">#REF!</definedName>
    <definedName name="S30P11" localSheetId="0">#REF!</definedName>
    <definedName name="S30P11">#REF!</definedName>
    <definedName name="S30P12" localSheetId="0">#REF!</definedName>
    <definedName name="S30P12">#REF!</definedName>
    <definedName name="S30P13" localSheetId="0">#REF!</definedName>
    <definedName name="S30P13">#REF!</definedName>
    <definedName name="S30P14" localSheetId="0">#REF!</definedName>
    <definedName name="S30P14">#REF!</definedName>
    <definedName name="S30P15" localSheetId="0">#REF!</definedName>
    <definedName name="S30P15">#REF!</definedName>
    <definedName name="S30P16" localSheetId="0">#REF!</definedName>
    <definedName name="S30P16">#REF!</definedName>
    <definedName name="S30P17" localSheetId="0">#REF!</definedName>
    <definedName name="S30P17">#REF!</definedName>
    <definedName name="S30P18" localSheetId="0">#REF!</definedName>
    <definedName name="S30P18">#REF!</definedName>
    <definedName name="S30P19" localSheetId="0">#REF!</definedName>
    <definedName name="S30P19">#REF!</definedName>
    <definedName name="S30P2" localSheetId="0">#REF!</definedName>
    <definedName name="S30P2">#REF!</definedName>
    <definedName name="S30P20" localSheetId="0">#REF!</definedName>
    <definedName name="S30P20">#REF!</definedName>
    <definedName name="S30P21" localSheetId="0">#REF!</definedName>
    <definedName name="S30P21">#REF!</definedName>
    <definedName name="S30P22" localSheetId="0">#REF!</definedName>
    <definedName name="S30P22">#REF!</definedName>
    <definedName name="S30P23" localSheetId="0">#REF!</definedName>
    <definedName name="S30P23">#REF!</definedName>
    <definedName name="S30P24" localSheetId="0">#REF!</definedName>
    <definedName name="S30P24">#REF!</definedName>
    <definedName name="S30P3" localSheetId="0">#REF!</definedName>
    <definedName name="S30P3">#REF!</definedName>
    <definedName name="S30P4" localSheetId="0">#REF!</definedName>
    <definedName name="S30P4">#REF!</definedName>
    <definedName name="S30P5" localSheetId="0">#REF!</definedName>
    <definedName name="S30P5">#REF!</definedName>
    <definedName name="S30P6" localSheetId="0">#REF!</definedName>
    <definedName name="S30P6">#REF!</definedName>
    <definedName name="S30P7" localSheetId="0">#REF!</definedName>
    <definedName name="S30P7">#REF!</definedName>
    <definedName name="S30P8" localSheetId="0">#REF!</definedName>
    <definedName name="S30P8">#REF!</definedName>
    <definedName name="S30P9" localSheetId="0">#REF!</definedName>
    <definedName name="S30P9">#REF!</definedName>
    <definedName name="S30R1" localSheetId="0">#REF!</definedName>
    <definedName name="S30R1">#REF!</definedName>
    <definedName name="S30R10" localSheetId="0">#REF!</definedName>
    <definedName name="S30R10">#REF!</definedName>
    <definedName name="S30R11" localSheetId="0">#REF!</definedName>
    <definedName name="S30R11">#REF!</definedName>
    <definedName name="S30R12" localSheetId="0">#REF!</definedName>
    <definedName name="S30R12">#REF!</definedName>
    <definedName name="S30R13" localSheetId="0">#REF!</definedName>
    <definedName name="S30R13">#REF!</definedName>
    <definedName name="S30R14" localSheetId="0">#REF!</definedName>
    <definedName name="S30R14">#REF!</definedName>
    <definedName name="S30R15" localSheetId="0">#REF!</definedName>
    <definedName name="S30R15">#REF!</definedName>
    <definedName name="S30R16" localSheetId="0">#REF!</definedName>
    <definedName name="S30R16">#REF!</definedName>
    <definedName name="S30R17" localSheetId="0">#REF!</definedName>
    <definedName name="S30R17">#REF!</definedName>
    <definedName name="S30R18" localSheetId="0">#REF!</definedName>
    <definedName name="S30R18">#REF!</definedName>
    <definedName name="S30R19" localSheetId="0">#REF!</definedName>
    <definedName name="S30R19">#REF!</definedName>
    <definedName name="S30R2" localSheetId="0">#REF!</definedName>
    <definedName name="S30R2">#REF!</definedName>
    <definedName name="S30R20" localSheetId="0">#REF!</definedName>
    <definedName name="S30R20">#REF!</definedName>
    <definedName name="S30R21" localSheetId="0">#REF!</definedName>
    <definedName name="S30R21">#REF!</definedName>
    <definedName name="S30R22" localSheetId="0">#REF!</definedName>
    <definedName name="S30R22">#REF!</definedName>
    <definedName name="S30R23" localSheetId="0">#REF!</definedName>
    <definedName name="S30R23">#REF!</definedName>
    <definedName name="S30R24" localSheetId="0">#REF!</definedName>
    <definedName name="S30R24">#REF!</definedName>
    <definedName name="S30R3" localSheetId="0">#REF!</definedName>
    <definedName name="S30R3">#REF!</definedName>
    <definedName name="S30R4" localSheetId="0">#REF!</definedName>
    <definedName name="S30R4">#REF!</definedName>
    <definedName name="S30R5" localSheetId="0">#REF!</definedName>
    <definedName name="S30R5">#REF!</definedName>
    <definedName name="S30R6" localSheetId="0">#REF!</definedName>
    <definedName name="S30R6">#REF!</definedName>
    <definedName name="S30R7" localSheetId="0">#REF!</definedName>
    <definedName name="S30R7">#REF!</definedName>
    <definedName name="S30R8" localSheetId="0">#REF!</definedName>
    <definedName name="S30R8">#REF!</definedName>
    <definedName name="S30R9" localSheetId="0">#REF!</definedName>
    <definedName name="S30R9">#REF!</definedName>
    <definedName name="S31P1" localSheetId="0">#REF!</definedName>
    <definedName name="S31P1">#REF!</definedName>
    <definedName name="S31P10" localSheetId="0">#REF!</definedName>
    <definedName name="S31P10">#REF!</definedName>
    <definedName name="S31P11" localSheetId="0">#REF!</definedName>
    <definedName name="S31P11">#REF!</definedName>
    <definedName name="S31P12" localSheetId="0">#REF!</definedName>
    <definedName name="S31P12">#REF!</definedName>
    <definedName name="S31P13" localSheetId="0">#REF!</definedName>
    <definedName name="S31P13">#REF!</definedName>
    <definedName name="S31P14" localSheetId="0">#REF!</definedName>
    <definedName name="S31P14">#REF!</definedName>
    <definedName name="S31P15" localSheetId="0">#REF!</definedName>
    <definedName name="S31P15">#REF!</definedName>
    <definedName name="S31P16" localSheetId="0">#REF!</definedName>
    <definedName name="S31P16">#REF!</definedName>
    <definedName name="S31P17" localSheetId="0">#REF!</definedName>
    <definedName name="S31P17">#REF!</definedName>
    <definedName name="S31P18" localSheetId="0">#REF!</definedName>
    <definedName name="S31P18">#REF!</definedName>
    <definedName name="S31P19" localSheetId="0">#REF!</definedName>
    <definedName name="S31P19">#REF!</definedName>
    <definedName name="S31P2" localSheetId="0">#REF!</definedName>
    <definedName name="S31P2">#REF!</definedName>
    <definedName name="S31P20" localSheetId="0">#REF!</definedName>
    <definedName name="S31P20">#REF!</definedName>
    <definedName name="S31P21" localSheetId="0">#REF!</definedName>
    <definedName name="S31P21">#REF!</definedName>
    <definedName name="S31P22" localSheetId="0">#REF!</definedName>
    <definedName name="S31P22">#REF!</definedName>
    <definedName name="S31P23" localSheetId="0">#REF!</definedName>
    <definedName name="S31P23">#REF!</definedName>
    <definedName name="S31P24" localSheetId="0">#REF!</definedName>
    <definedName name="S31P24">#REF!</definedName>
    <definedName name="S31P3" localSheetId="0">#REF!</definedName>
    <definedName name="S31P3">#REF!</definedName>
    <definedName name="S31P4" localSheetId="0">#REF!</definedName>
    <definedName name="S31P4">#REF!</definedName>
    <definedName name="S31P5" localSheetId="0">#REF!</definedName>
    <definedName name="S31P5">#REF!</definedName>
    <definedName name="S31P6" localSheetId="0">#REF!</definedName>
    <definedName name="S31P6">#REF!</definedName>
    <definedName name="S31P7" localSheetId="0">#REF!</definedName>
    <definedName name="S31P7">#REF!</definedName>
    <definedName name="S31P8" localSheetId="0">#REF!</definedName>
    <definedName name="S31P8">#REF!</definedName>
    <definedName name="S31P9" localSheetId="0">#REF!</definedName>
    <definedName name="S31P9">#REF!</definedName>
    <definedName name="S31R1" localSheetId="0">#REF!</definedName>
    <definedName name="S31R1">#REF!</definedName>
    <definedName name="S31R10" localSheetId="0">#REF!</definedName>
    <definedName name="S31R10">#REF!</definedName>
    <definedName name="S31R11" localSheetId="0">#REF!</definedName>
    <definedName name="S31R11">#REF!</definedName>
    <definedName name="S31R12" localSheetId="0">#REF!</definedName>
    <definedName name="S31R12">#REF!</definedName>
    <definedName name="S31R13" localSheetId="0">#REF!</definedName>
    <definedName name="S31R13">#REF!</definedName>
    <definedName name="S31R14" localSheetId="0">#REF!</definedName>
    <definedName name="S31R14">#REF!</definedName>
    <definedName name="S31R15" localSheetId="0">#REF!</definedName>
    <definedName name="S31R15">#REF!</definedName>
    <definedName name="S31R16" localSheetId="0">#REF!</definedName>
    <definedName name="S31R16">#REF!</definedName>
    <definedName name="S31R17" localSheetId="0">#REF!</definedName>
    <definedName name="S31R17">#REF!</definedName>
    <definedName name="S31R18" localSheetId="0">#REF!</definedName>
    <definedName name="S31R18">#REF!</definedName>
    <definedName name="S31R19" localSheetId="0">#REF!</definedName>
    <definedName name="S31R19">#REF!</definedName>
    <definedName name="S31R2" localSheetId="0">#REF!</definedName>
    <definedName name="S31R2">#REF!</definedName>
    <definedName name="S31R20" localSheetId="0">#REF!</definedName>
    <definedName name="S31R20">#REF!</definedName>
    <definedName name="S31R21" localSheetId="0">#REF!</definedName>
    <definedName name="S31R21">#REF!</definedName>
    <definedName name="S31R22" localSheetId="0">#REF!</definedName>
    <definedName name="S31R22">#REF!</definedName>
    <definedName name="S31R23" localSheetId="0">#REF!</definedName>
    <definedName name="S31R23">#REF!</definedName>
    <definedName name="S31R24" localSheetId="0">#REF!</definedName>
    <definedName name="S31R24">#REF!</definedName>
    <definedName name="S31R3" localSheetId="0">#REF!</definedName>
    <definedName name="S31R3">#REF!</definedName>
    <definedName name="S31R4" localSheetId="0">#REF!</definedName>
    <definedName name="S31R4">#REF!</definedName>
    <definedName name="S31R5" localSheetId="0">#REF!</definedName>
    <definedName name="S31R5">#REF!</definedName>
    <definedName name="S31R6" localSheetId="0">#REF!</definedName>
    <definedName name="S31R6">#REF!</definedName>
    <definedName name="S31R7" localSheetId="0">#REF!</definedName>
    <definedName name="S31R7">#REF!</definedName>
    <definedName name="S31R8" localSheetId="0">#REF!</definedName>
    <definedName name="S31R8">#REF!</definedName>
    <definedName name="S31R9" localSheetId="0">#REF!</definedName>
    <definedName name="S31R9">#REF!</definedName>
    <definedName name="S32P1" localSheetId="0">#REF!</definedName>
    <definedName name="S32P1">#REF!</definedName>
    <definedName name="S32P10" localSheetId="0">#REF!</definedName>
    <definedName name="S32P10">#REF!</definedName>
    <definedName name="S32P11" localSheetId="0">#REF!</definedName>
    <definedName name="S32P11">#REF!</definedName>
    <definedName name="S32P12" localSheetId="0">#REF!</definedName>
    <definedName name="S32P12">#REF!</definedName>
    <definedName name="S32P13" localSheetId="0">#REF!</definedName>
    <definedName name="S32P13">#REF!</definedName>
    <definedName name="S32P14" localSheetId="0">#REF!</definedName>
    <definedName name="S32P14">#REF!</definedName>
    <definedName name="S32P15" localSheetId="0">#REF!</definedName>
    <definedName name="S32P15">#REF!</definedName>
    <definedName name="S32P16" localSheetId="0">#REF!</definedName>
    <definedName name="S32P16">#REF!</definedName>
    <definedName name="S32P17" localSheetId="0">#REF!</definedName>
    <definedName name="S32P17">#REF!</definedName>
    <definedName name="S32P18" localSheetId="0">#REF!</definedName>
    <definedName name="S32P18">#REF!</definedName>
    <definedName name="S32P19" localSheetId="0">#REF!</definedName>
    <definedName name="S32P19">#REF!</definedName>
    <definedName name="S32P2" localSheetId="0">#REF!</definedName>
    <definedName name="S32P2">#REF!</definedName>
    <definedName name="S32P20" localSheetId="0">#REF!</definedName>
    <definedName name="S32P20">#REF!</definedName>
    <definedName name="S32P21" localSheetId="0">#REF!</definedName>
    <definedName name="S32P21">#REF!</definedName>
    <definedName name="S32P22" localSheetId="0">#REF!</definedName>
    <definedName name="S32P22">#REF!</definedName>
    <definedName name="S32P23" localSheetId="0">#REF!</definedName>
    <definedName name="S32P23">#REF!</definedName>
    <definedName name="S32P24" localSheetId="0">#REF!</definedName>
    <definedName name="S32P24">#REF!</definedName>
    <definedName name="S32P3" localSheetId="0">#REF!</definedName>
    <definedName name="S32P3">#REF!</definedName>
    <definedName name="S32P4" localSheetId="0">#REF!</definedName>
    <definedName name="S32P4">#REF!</definedName>
    <definedName name="S32P5" localSheetId="0">#REF!</definedName>
    <definedName name="S32P5">#REF!</definedName>
    <definedName name="S32P6" localSheetId="0">#REF!</definedName>
    <definedName name="S32P6">#REF!</definedName>
    <definedName name="S32P7" localSheetId="0">#REF!</definedName>
    <definedName name="S32P7">#REF!</definedName>
    <definedName name="S32P8" localSheetId="0">#REF!</definedName>
    <definedName name="S32P8">#REF!</definedName>
    <definedName name="S32P9" localSheetId="0">#REF!</definedName>
    <definedName name="S32P9">#REF!</definedName>
    <definedName name="S32R1" localSheetId="0">#REF!</definedName>
    <definedName name="S32R1">#REF!</definedName>
    <definedName name="S32R10" localSheetId="0">#REF!</definedName>
    <definedName name="S32R10">#REF!</definedName>
    <definedName name="S32R11" localSheetId="0">#REF!</definedName>
    <definedName name="S32R11">#REF!</definedName>
    <definedName name="S32R12" localSheetId="0">#REF!</definedName>
    <definedName name="S32R12">#REF!</definedName>
    <definedName name="S32R13" localSheetId="0">#REF!</definedName>
    <definedName name="S32R13">#REF!</definedName>
    <definedName name="S32R14" localSheetId="0">#REF!</definedName>
    <definedName name="S32R14">#REF!</definedName>
    <definedName name="S32R15" localSheetId="0">#REF!</definedName>
    <definedName name="S32R15">#REF!</definedName>
    <definedName name="S32R16" localSheetId="0">#REF!</definedName>
    <definedName name="S32R16">#REF!</definedName>
    <definedName name="S32R17" localSheetId="0">#REF!</definedName>
    <definedName name="S32R17">#REF!</definedName>
    <definedName name="S32R18" localSheetId="0">#REF!</definedName>
    <definedName name="S32R18">#REF!</definedName>
    <definedName name="S32R19" localSheetId="0">#REF!</definedName>
    <definedName name="S32R19">#REF!</definedName>
    <definedName name="S32R2" localSheetId="0">#REF!</definedName>
    <definedName name="S32R2">#REF!</definedName>
    <definedName name="S32R20" localSheetId="0">#REF!</definedName>
    <definedName name="S32R20">#REF!</definedName>
    <definedName name="S32R21" localSheetId="0">#REF!</definedName>
    <definedName name="S32R21">#REF!</definedName>
    <definedName name="S32R22" localSheetId="0">#REF!</definedName>
    <definedName name="S32R22">#REF!</definedName>
    <definedName name="S32R23" localSheetId="0">#REF!</definedName>
    <definedName name="S32R23">#REF!</definedName>
    <definedName name="S32R24" localSheetId="0">#REF!</definedName>
    <definedName name="S32R24">#REF!</definedName>
    <definedName name="S32R3" localSheetId="0">#REF!</definedName>
    <definedName name="S32R3">#REF!</definedName>
    <definedName name="S32R4" localSheetId="0">#REF!</definedName>
    <definedName name="S32R4">#REF!</definedName>
    <definedName name="S32R5" localSheetId="0">#REF!</definedName>
    <definedName name="S32R5">#REF!</definedName>
    <definedName name="S32R6" localSheetId="0">#REF!</definedName>
    <definedName name="S32R6">#REF!</definedName>
    <definedName name="S32R7" localSheetId="0">#REF!</definedName>
    <definedName name="S32R7">#REF!</definedName>
    <definedName name="S32R8" localSheetId="0">#REF!</definedName>
    <definedName name="S32R8">#REF!</definedName>
    <definedName name="S32R9" localSheetId="0">#REF!</definedName>
    <definedName name="S32R9">#REF!</definedName>
    <definedName name="S33P1" localSheetId="0">#REF!</definedName>
    <definedName name="S33P1">#REF!</definedName>
    <definedName name="S33P10" localSheetId="0">#REF!</definedName>
    <definedName name="S33P10">#REF!</definedName>
    <definedName name="S33P11" localSheetId="0">#REF!</definedName>
    <definedName name="S33P11">#REF!</definedName>
    <definedName name="S33P12" localSheetId="0">#REF!</definedName>
    <definedName name="S33P12">#REF!</definedName>
    <definedName name="S33P13" localSheetId="0">#REF!</definedName>
    <definedName name="S33P13">#REF!</definedName>
    <definedName name="S33P14" localSheetId="0">#REF!</definedName>
    <definedName name="S33P14">#REF!</definedName>
    <definedName name="S33P15" localSheetId="0">#REF!</definedName>
    <definedName name="S33P15">#REF!</definedName>
    <definedName name="S33P16" localSheetId="0">#REF!</definedName>
    <definedName name="S33P16">#REF!</definedName>
    <definedName name="S33P17" localSheetId="0">#REF!</definedName>
    <definedName name="S33P17">#REF!</definedName>
    <definedName name="S33P18" localSheetId="0">#REF!</definedName>
    <definedName name="S33P18">#REF!</definedName>
    <definedName name="S33P19" localSheetId="0">#REF!</definedName>
    <definedName name="S33P19">#REF!</definedName>
    <definedName name="S33P2" localSheetId="0">#REF!</definedName>
    <definedName name="S33P2">#REF!</definedName>
    <definedName name="S33P20" localSheetId="0">#REF!</definedName>
    <definedName name="S33P20">#REF!</definedName>
    <definedName name="S33P21" localSheetId="0">#REF!</definedName>
    <definedName name="S33P21">#REF!</definedName>
    <definedName name="S33P22" localSheetId="0">#REF!</definedName>
    <definedName name="S33P22">#REF!</definedName>
    <definedName name="S33P23" localSheetId="0">#REF!</definedName>
    <definedName name="S33P23">#REF!</definedName>
    <definedName name="S33P24" localSheetId="0">#REF!</definedName>
    <definedName name="S33P24">#REF!</definedName>
    <definedName name="S33P3" localSheetId="0">#REF!</definedName>
    <definedName name="S33P3">#REF!</definedName>
    <definedName name="S33P4" localSheetId="0">#REF!</definedName>
    <definedName name="S33P4">#REF!</definedName>
    <definedName name="S33P5" localSheetId="0">#REF!</definedName>
    <definedName name="S33P5">#REF!</definedName>
    <definedName name="S33P6" localSheetId="0">#REF!</definedName>
    <definedName name="S33P6">#REF!</definedName>
    <definedName name="S33P7" localSheetId="0">#REF!</definedName>
    <definedName name="S33P7">#REF!</definedName>
    <definedName name="S33P8" localSheetId="0">#REF!</definedName>
    <definedName name="S33P8">#REF!</definedName>
    <definedName name="S33P9" localSheetId="0">#REF!</definedName>
    <definedName name="S33P9">#REF!</definedName>
    <definedName name="S33R1" localSheetId="0">#REF!</definedName>
    <definedName name="S33R1">#REF!</definedName>
    <definedName name="S33R10" localSheetId="0">#REF!</definedName>
    <definedName name="S33R10">#REF!</definedName>
    <definedName name="S33R11" localSheetId="0">#REF!</definedName>
    <definedName name="S33R11">#REF!</definedName>
    <definedName name="S33R12" localSheetId="0">#REF!</definedName>
    <definedName name="S33R12">#REF!</definedName>
    <definedName name="S33R13" localSheetId="0">#REF!</definedName>
    <definedName name="S33R13">#REF!</definedName>
    <definedName name="S33R14" localSheetId="0">#REF!</definedName>
    <definedName name="S33R14">#REF!</definedName>
    <definedName name="S33R15" localSheetId="0">#REF!</definedName>
    <definedName name="S33R15">#REF!</definedName>
    <definedName name="S33R16" localSheetId="0">#REF!</definedName>
    <definedName name="S33R16">#REF!</definedName>
    <definedName name="S33R17" localSheetId="0">#REF!</definedName>
    <definedName name="S33R17">#REF!</definedName>
    <definedName name="S33R18" localSheetId="0">#REF!</definedName>
    <definedName name="S33R18">#REF!</definedName>
    <definedName name="S33R19" localSheetId="0">#REF!</definedName>
    <definedName name="S33R19">#REF!</definedName>
    <definedName name="S33R2" localSheetId="0">#REF!</definedName>
    <definedName name="S33R2">#REF!</definedName>
    <definedName name="S33R20" localSheetId="0">#REF!</definedName>
    <definedName name="S33R20">#REF!</definedName>
    <definedName name="S33R21" localSheetId="0">#REF!</definedName>
    <definedName name="S33R21">#REF!</definedName>
    <definedName name="S33R22" localSheetId="0">#REF!</definedName>
    <definedName name="S33R22">#REF!</definedName>
    <definedName name="S33R23" localSheetId="0">#REF!</definedName>
    <definedName name="S33R23">#REF!</definedName>
    <definedName name="S33R24" localSheetId="0">#REF!</definedName>
    <definedName name="S33R24">#REF!</definedName>
    <definedName name="S33R3" localSheetId="0">#REF!</definedName>
    <definedName name="S33R3">#REF!</definedName>
    <definedName name="S33R4" localSheetId="0">#REF!</definedName>
    <definedName name="S33R4">#REF!</definedName>
    <definedName name="S33R5" localSheetId="0">#REF!</definedName>
    <definedName name="S33R5">#REF!</definedName>
    <definedName name="S33R6" localSheetId="0">#REF!</definedName>
    <definedName name="S33R6">#REF!</definedName>
    <definedName name="S33R7" localSheetId="0">#REF!</definedName>
    <definedName name="S33R7">#REF!</definedName>
    <definedName name="S33R8" localSheetId="0">#REF!</definedName>
    <definedName name="S33R8">#REF!</definedName>
    <definedName name="S33R9" localSheetId="0">#REF!</definedName>
    <definedName name="S33R9">#REF!</definedName>
    <definedName name="S34P1" localSheetId="0">#REF!</definedName>
    <definedName name="S34P1">#REF!</definedName>
    <definedName name="S34P10" localSheetId="0">#REF!</definedName>
    <definedName name="S34P10">#REF!</definedName>
    <definedName name="S34P11" localSheetId="0">#REF!</definedName>
    <definedName name="S34P11">#REF!</definedName>
    <definedName name="S34P12" localSheetId="0">#REF!</definedName>
    <definedName name="S34P12">#REF!</definedName>
    <definedName name="S34P13" localSheetId="0">#REF!</definedName>
    <definedName name="S34P13">#REF!</definedName>
    <definedName name="S34P14" localSheetId="0">#REF!</definedName>
    <definedName name="S34P14">#REF!</definedName>
    <definedName name="S34P15" localSheetId="0">#REF!</definedName>
    <definedName name="S34P15">#REF!</definedName>
    <definedName name="S34P16" localSheetId="0">#REF!</definedName>
    <definedName name="S34P16">#REF!</definedName>
    <definedName name="S34P17" localSheetId="0">#REF!</definedName>
    <definedName name="S34P17">#REF!</definedName>
    <definedName name="S34P18" localSheetId="0">#REF!</definedName>
    <definedName name="S34P18">#REF!</definedName>
    <definedName name="S34P19" localSheetId="0">#REF!</definedName>
    <definedName name="S34P19">#REF!</definedName>
    <definedName name="S34P2" localSheetId="0">#REF!</definedName>
    <definedName name="S34P2">#REF!</definedName>
    <definedName name="S34P20" localSheetId="0">#REF!</definedName>
    <definedName name="S34P20">#REF!</definedName>
    <definedName name="S34P21" localSheetId="0">#REF!</definedName>
    <definedName name="S34P21">#REF!</definedName>
    <definedName name="S34P22" localSheetId="0">#REF!</definedName>
    <definedName name="S34P22">#REF!</definedName>
    <definedName name="S34P23" localSheetId="0">#REF!</definedName>
    <definedName name="S34P23">#REF!</definedName>
    <definedName name="S34P24" localSheetId="0">#REF!</definedName>
    <definedName name="S34P24">#REF!</definedName>
    <definedName name="S34P3" localSheetId="0">#REF!</definedName>
    <definedName name="S34P3">#REF!</definedName>
    <definedName name="S34P4" localSheetId="0">#REF!</definedName>
    <definedName name="S34P4">#REF!</definedName>
    <definedName name="S34P5" localSheetId="0">#REF!</definedName>
    <definedName name="S34P5">#REF!</definedName>
    <definedName name="S34P6" localSheetId="0">#REF!</definedName>
    <definedName name="S34P6">#REF!</definedName>
    <definedName name="S34P7" localSheetId="0">#REF!</definedName>
    <definedName name="S34P7">#REF!</definedName>
    <definedName name="S34P8" localSheetId="0">#REF!</definedName>
    <definedName name="S34P8">#REF!</definedName>
    <definedName name="S34P9" localSheetId="0">#REF!</definedName>
    <definedName name="S34P9">#REF!</definedName>
    <definedName name="S34R1" localSheetId="0">#REF!</definedName>
    <definedName name="S34R1">#REF!</definedName>
    <definedName name="S34R10" localSheetId="0">#REF!</definedName>
    <definedName name="S34R10">#REF!</definedName>
    <definedName name="S34R11" localSheetId="0">#REF!</definedName>
    <definedName name="S34R11">#REF!</definedName>
    <definedName name="S34R12" localSheetId="0">#REF!</definedName>
    <definedName name="S34R12">#REF!</definedName>
    <definedName name="S34R13" localSheetId="0">#REF!</definedName>
    <definedName name="S34R13">#REF!</definedName>
    <definedName name="S34R14" localSheetId="0">#REF!</definedName>
    <definedName name="S34R14">#REF!</definedName>
    <definedName name="S34R15" localSheetId="0">#REF!</definedName>
    <definedName name="S34R15">#REF!</definedName>
    <definedName name="S34R16" localSheetId="0">#REF!</definedName>
    <definedName name="S34R16">#REF!</definedName>
    <definedName name="S34R17" localSheetId="0">#REF!</definedName>
    <definedName name="S34R17">#REF!</definedName>
    <definedName name="S34R18" localSheetId="0">#REF!</definedName>
    <definedName name="S34R18">#REF!</definedName>
    <definedName name="S34R19" localSheetId="0">#REF!</definedName>
    <definedName name="S34R19">#REF!</definedName>
    <definedName name="S34R2" localSheetId="0">#REF!</definedName>
    <definedName name="S34R2">#REF!</definedName>
    <definedName name="S34R20" localSheetId="0">#REF!</definedName>
    <definedName name="S34R20">#REF!</definedName>
    <definedName name="S34R21" localSheetId="0">#REF!</definedName>
    <definedName name="S34R21">#REF!</definedName>
    <definedName name="S34R22" localSheetId="0">#REF!</definedName>
    <definedName name="S34R22">#REF!</definedName>
    <definedName name="S34R23" localSheetId="0">#REF!</definedName>
    <definedName name="S34R23">#REF!</definedName>
    <definedName name="S34R24" localSheetId="0">#REF!</definedName>
    <definedName name="S34R24">#REF!</definedName>
    <definedName name="S34R3" localSheetId="0">#REF!</definedName>
    <definedName name="S34R3">#REF!</definedName>
    <definedName name="S34R4" localSheetId="0">#REF!</definedName>
    <definedName name="S34R4">#REF!</definedName>
    <definedName name="S34R5" localSheetId="0">#REF!</definedName>
    <definedName name="S34R5">#REF!</definedName>
    <definedName name="S34R6" localSheetId="0">#REF!</definedName>
    <definedName name="S34R6">#REF!</definedName>
    <definedName name="S34R7" localSheetId="0">#REF!</definedName>
    <definedName name="S34R7">#REF!</definedName>
    <definedName name="S34R8" localSheetId="0">#REF!</definedName>
    <definedName name="S34R8">#REF!</definedName>
    <definedName name="S34R9" localSheetId="0">#REF!</definedName>
    <definedName name="S34R9">#REF!</definedName>
    <definedName name="S35P1" localSheetId="0">#REF!</definedName>
    <definedName name="S35P1">#REF!</definedName>
    <definedName name="S35P10" localSheetId="0">#REF!</definedName>
    <definedName name="S35P10">#REF!</definedName>
    <definedName name="S35P11" localSheetId="0">#REF!</definedName>
    <definedName name="S35P11">#REF!</definedName>
    <definedName name="S35P12" localSheetId="0">#REF!</definedName>
    <definedName name="S35P12">#REF!</definedName>
    <definedName name="S35P13" localSheetId="0">#REF!</definedName>
    <definedName name="S35P13">#REF!</definedName>
    <definedName name="S35P14" localSheetId="0">#REF!</definedName>
    <definedName name="S35P14">#REF!</definedName>
    <definedName name="S35P15" localSheetId="0">#REF!</definedName>
    <definedName name="S35P15">#REF!</definedName>
    <definedName name="S35P16" localSheetId="0">#REF!</definedName>
    <definedName name="S35P16">#REF!</definedName>
    <definedName name="S35P17" localSheetId="0">#REF!</definedName>
    <definedName name="S35P17">#REF!</definedName>
    <definedName name="S35P18" localSheetId="0">#REF!</definedName>
    <definedName name="S35P18">#REF!</definedName>
    <definedName name="S35P19" localSheetId="0">#REF!</definedName>
    <definedName name="S35P19">#REF!</definedName>
    <definedName name="S35P2" localSheetId="0">#REF!</definedName>
    <definedName name="S35P2">#REF!</definedName>
    <definedName name="S35P20" localSheetId="0">#REF!</definedName>
    <definedName name="S35P20">#REF!</definedName>
    <definedName name="S35P21" localSheetId="0">#REF!</definedName>
    <definedName name="S35P21">#REF!</definedName>
    <definedName name="S35P22" localSheetId="0">#REF!</definedName>
    <definedName name="S35P22">#REF!</definedName>
    <definedName name="S35P23" localSheetId="0">#REF!</definedName>
    <definedName name="S35P23">#REF!</definedName>
    <definedName name="S35P24" localSheetId="0">#REF!</definedName>
    <definedName name="S35P24">#REF!</definedName>
    <definedName name="S35P3" localSheetId="0">#REF!</definedName>
    <definedName name="S35P3">#REF!</definedName>
    <definedName name="S35P4" localSheetId="0">#REF!</definedName>
    <definedName name="S35P4">#REF!</definedName>
    <definedName name="S35P5" localSheetId="0">#REF!</definedName>
    <definedName name="S35P5">#REF!</definedName>
    <definedName name="S35P6" localSheetId="0">#REF!</definedName>
    <definedName name="S35P6">#REF!</definedName>
    <definedName name="S35P7" localSheetId="0">#REF!</definedName>
    <definedName name="S35P7">#REF!</definedName>
    <definedName name="S35P8" localSheetId="0">#REF!</definedName>
    <definedName name="S35P8">#REF!</definedName>
    <definedName name="S35P9" localSheetId="0">#REF!</definedName>
    <definedName name="S35P9">#REF!</definedName>
    <definedName name="S35R1" localSheetId="0">#REF!</definedName>
    <definedName name="S35R1">#REF!</definedName>
    <definedName name="S35R10" localSheetId="0">#REF!</definedName>
    <definedName name="S35R10">#REF!</definedName>
    <definedName name="S35R11" localSheetId="0">#REF!</definedName>
    <definedName name="S35R11">#REF!</definedName>
    <definedName name="S35R12" localSheetId="0">#REF!</definedName>
    <definedName name="S35R12">#REF!</definedName>
    <definedName name="S35R13" localSheetId="0">#REF!</definedName>
    <definedName name="S35R13">#REF!</definedName>
    <definedName name="S35R14" localSheetId="0">#REF!</definedName>
    <definedName name="S35R14">#REF!</definedName>
    <definedName name="S35R15" localSheetId="0">#REF!</definedName>
    <definedName name="S35R15">#REF!</definedName>
    <definedName name="S35R16" localSheetId="0">#REF!</definedName>
    <definedName name="S35R16">#REF!</definedName>
    <definedName name="S35R17" localSheetId="0">#REF!</definedName>
    <definedName name="S35R17">#REF!</definedName>
    <definedName name="S35R18" localSheetId="0">#REF!</definedName>
    <definedName name="S35R18">#REF!</definedName>
    <definedName name="S35R19" localSheetId="0">#REF!</definedName>
    <definedName name="S35R19">#REF!</definedName>
    <definedName name="S35R2" localSheetId="0">#REF!</definedName>
    <definedName name="S35R2">#REF!</definedName>
    <definedName name="S35R20" localSheetId="0">#REF!</definedName>
    <definedName name="S35R20">#REF!</definedName>
    <definedName name="S35R21" localSheetId="0">#REF!</definedName>
    <definedName name="S35R21">#REF!</definedName>
    <definedName name="S35R22" localSheetId="0">#REF!</definedName>
    <definedName name="S35R22">#REF!</definedName>
    <definedName name="S35R23" localSheetId="0">#REF!</definedName>
    <definedName name="S35R23">#REF!</definedName>
    <definedName name="S35R24" localSheetId="0">#REF!</definedName>
    <definedName name="S35R24">#REF!</definedName>
    <definedName name="S35R3" localSheetId="0">#REF!</definedName>
    <definedName name="S35R3">#REF!</definedName>
    <definedName name="S35R4" localSheetId="0">#REF!</definedName>
    <definedName name="S35R4">#REF!</definedName>
    <definedName name="S35R5" localSheetId="0">#REF!</definedName>
    <definedName name="S35R5">#REF!</definedName>
    <definedName name="S35R6" localSheetId="0">#REF!</definedName>
    <definedName name="S35R6">#REF!</definedName>
    <definedName name="S35R7" localSheetId="0">#REF!</definedName>
    <definedName name="S35R7">#REF!</definedName>
    <definedName name="S35R8" localSheetId="0">#REF!</definedName>
    <definedName name="S35R8">#REF!</definedName>
    <definedName name="S35R9" localSheetId="0">#REF!</definedName>
    <definedName name="S35R9">#REF!</definedName>
    <definedName name="S36P1" localSheetId="0">#REF!</definedName>
    <definedName name="S36P1">#REF!</definedName>
    <definedName name="S36P10" localSheetId="0">#REF!</definedName>
    <definedName name="S36P10">#REF!</definedName>
    <definedName name="S36P11" localSheetId="0">#REF!</definedName>
    <definedName name="S36P11">#REF!</definedName>
    <definedName name="S36P12" localSheetId="0">#REF!</definedName>
    <definedName name="S36P12">#REF!</definedName>
    <definedName name="S36P13" localSheetId="0">#REF!</definedName>
    <definedName name="S36P13">#REF!</definedName>
    <definedName name="S36P14" localSheetId="0">#REF!</definedName>
    <definedName name="S36P14">#REF!</definedName>
    <definedName name="S36P15" localSheetId="0">#REF!</definedName>
    <definedName name="S36P15">#REF!</definedName>
    <definedName name="S36P16" localSheetId="0">#REF!</definedName>
    <definedName name="S36P16">#REF!</definedName>
    <definedName name="S36P17" localSheetId="0">#REF!</definedName>
    <definedName name="S36P17">#REF!</definedName>
    <definedName name="S36P18" localSheetId="0">#REF!</definedName>
    <definedName name="S36P18">#REF!</definedName>
    <definedName name="S36P19" localSheetId="0">#REF!</definedName>
    <definedName name="S36P19">#REF!</definedName>
    <definedName name="S36P2" localSheetId="0">#REF!</definedName>
    <definedName name="S36P2">#REF!</definedName>
    <definedName name="S36P20" localSheetId="0">#REF!</definedName>
    <definedName name="S36P20">#REF!</definedName>
    <definedName name="S36P21" localSheetId="0">#REF!</definedName>
    <definedName name="S36P21">#REF!</definedName>
    <definedName name="S36P22" localSheetId="0">#REF!</definedName>
    <definedName name="S36P22">#REF!</definedName>
    <definedName name="S36P23" localSheetId="0">#REF!</definedName>
    <definedName name="S36P23">#REF!</definedName>
    <definedName name="S36P24" localSheetId="0">#REF!</definedName>
    <definedName name="S36P24">#REF!</definedName>
    <definedName name="S36P3" localSheetId="0">#REF!</definedName>
    <definedName name="S36P3">#REF!</definedName>
    <definedName name="S36P4" localSheetId="0">#REF!</definedName>
    <definedName name="S36P4">#REF!</definedName>
    <definedName name="S36P5" localSheetId="0">#REF!</definedName>
    <definedName name="S36P5">#REF!</definedName>
    <definedName name="S36P6" localSheetId="0">#REF!</definedName>
    <definedName name="S36P6">#REF!</definedName>
    <definedName name="S36P7" localSheetId="0">#REF!</definedName>
    <definedName name="S36P7">#REF!</definedName>
    <definedName name="S36P8" localSheetId="0">#REF!</definedName>
    <definedName name="S36P8">#REF!</definedName>
    <definedName name="S36P9" localSheetId="0">#REF!</definedName>
    <definedName name="S36P9">#REF!</definedName>
    <definedName name="S36R1" localSheetId="0">#REF!</definedName>
    <definedName name="S36R1">#REF!</definedName>
    <definedName name="S36R10" localSheetId="0">#REF!</definedName>
    <definedName name="S36R10">#REF!</definedName>
    <definedName name="S36R11" localSheetId="0">#REF!</definedName>
    <definedName name="S36R11">#REF!</definedName>
    <definedName name="S36R12" localSheetId="0">#REF!</definedName>
    <definedName name="S36R12">#REF!</definedName>
    <definedName name="S36R13" localSheetId="0">#REF!</definedName>
    <definedName name="S36R13">#REF!</definedName>
    <definedName name="S36R14" localSheetId="0">#REF!</definedName>
    <definedName name="S36R14">#REF!</definedName>
    <definedName name="S36R15" localSheetId="0">#REF!</definedName>
    <definedName name="S36R15">#REF!</definedName>
    <definedName name="S36R16" localSheetId="0">#REF!</definedName>
    <definedName name="S36R16">#REF!</definedName>
    <definedName name="S36R17" localSheetId="0">#REF!</definedName>
    <definedName name="S36R17">#REF!</definedName>
    <definedName name="S36R18" localSheetId="0">#REF!</definedName>
    <definedName name="S36R18">#REF!</definedName>
    <definedName name="S36R19" localSheetId="0">#REF!</definedName>
    <definedName name="S36R19">#REF!</definedName>
    <definedName name="S36R2" localSheetId="0">#REF!</definedName>
    <definedName name="S36R2">#REF!</definedName>
    <definedName name="S36R20" localSheetId="0">#REF!</definedName>
    <definedName name="S36R20">#REF!</definedName>
    <definedName name="S36R21" localSheetId="0">#REF!</definedName>
    <definedName name="S36R21">#REF!</definedName>
    <definedName name="S36R22" localSheetId="0">#REF!</definedName>
    <definedName name="S36R22">#REF!</definedName>
    <definedName name="S36R23" localSheetId="0">#REF!</definedName>
    <definedName name="S36R23">#REF!</definedName>
    <definedName name="S36R24" localSheetId="0">#REF!</definedName>
    <definedName name="S36R24">#REF!</definedName>
    <definedName name="S36R3" localSheetId="0">#REF!</definedName>
    <definedName name="S36R3">#REF!</definedName>
    <definedName name="S36R4" localSheetId="0">#REF!</definedName>
    <definedName name="S36R4">#REF!</definedName>
    <definedName name="S36R5" localSheetId="0">#REF!</definedName>
    <definedName name="S36R5">#REF!</definedName>
    <definedName name="S36R6" localSheetId="0">#REF!</definedName>
    <definedName name="S36R6">#REF!</definedName>
    <definedName name="S36R7" localSheetId="0">#REF!</definedName>
    <definedName name="S36R7">#REF!</definedName>
    <definedName name="S36R8" localSheetId="0">#REF!</definedName>
    <definedName name="S36R8">#REF!</definedName>
    <definedName name="S36R9" localSheetId="0">#REF!</definedName>
    <definedName name="S36R9">#REF!</definedName>
    <definedName name="S37P1" localSheetId="0">#REF!</definedName>
    <definedName name="S37P1">#REF!</definedName>
    <definedName name="S37P10" localSheetId="0">#REF!</definedName>
    <definedName name="S37P10">#REF!</definedName>
    <definedName name="S37P11" localSheetId="0">#REF!</definedName>
    <definedName name="S37P11">#REF!</definedName>
    <definedName name="S37P12" localSheetId="0">#REF!</definedName>
    <definedName name="S37P12">#REF!</definedName>
    <definedName name="S37P13" localSheetId="0">#REF!</definedName>
    <definedName name="S37P13">#REF!</definedName>
    <definedName name="S37P14" localSheetId="0">#REF!</definedName>
    <definedName name="S37P14">#REF!</definedName>
    <definedName name="S37P15" localSheetId="0">#REF!</definedName>
    <definedName name="S37P15">#REF!</definedName>
    <definedName name="S37P16" localSheetId="0">#REF!</definedName>
    <definedName name="S37P16">#REF!</definedName>
    <definedName name="S37P17" localSheetId="0">#REF!</definedName>
    <definedName name="S37P17">#REF!</definedName>
    <definedName name="S37P18" localSheetId="0">#REF!</definedName>
    <definedName name="S37P18">#REF!</definedName>
    <definedName name="S37P19" localSheetId="0">#REF!</definedName>
    <definedName name="S37P19">#REF!</definedName>
    <definedName name="S37P2" localSheetId="0">#REF!</definedName>
    <definedName name="S37P2">#REF!</definedName>
    <definedName name="S37P20" localSheetId="0">#REF!</definedName>
    <definedName name="S37P20">#REF!</definedName>
    <definedName name="S37P21" localSheetId="0">#REF!</definedName>
    <definedName name="S37P21">#REF!</definedName>
    <definedName name="S37P22" localSheetId="0">#REF!</definedName>
    <definedName name="S37P22">#REF!</definedName>
    <definedName name="S37P23" localSheetId="0">#REF!</definedName>
    <definedName name="S37P23">#REF!</definedName>
    <definedName name="S37P24" localSheetId="0">#REF!</definedName>
    <definedName name="S37P24">#REF!</definedName>
    <definedName name="S37P3" localSheetId="0">#REF!</definedName>
    <definedName name="S37P3">#REF!</definedName>
    <definedName name="S37P4" localSheetId="0">#REF!</definedName>
    <definedName name="S37P4">#REF!</definedName>
    <definedName name="S37P5" localSheetId="0">#REF!</definedName>
    <definedName name="S37P5">#REF!</definedName>
    <definedName name="S37P6" localSheetId="0">#REF!</definedName>
    <definedName name="S37P6">#REF!</definedName>
    <definedName name="S37P7" localSheetId="0">#REF!</definedName>
    <definedName name="S37P7">#REF!</definedName>
    <definedName name="S37P8" localSheetId="0">#REF!</definedName>
    <definedName name="S37P8">#REF!</definedName>
    <definedName name="S37P9" localSheetId="0">#REF!</definedName>
    <definedName name="S37P9">#REF!</definedName>
    <definedName name="S37R1" localSheetId="0">#REF!</definedName>
    <definedName name="S37R1">#REF!</definedName>
    <definedName name="S37R10" localSheetId="0">#REF!</definedName>
    <definedName name="S37R10">#REF!</definedName>
    <definedName name="S37R11" localSheetId="0">#REF!</definedName>
    <definedName name="S37R11">#REF!</definedName>
    <definedName name="S37R12" localSheetId="0">#REF!</definedName>
    <definedName name="S37R12">#REF!</definedName>
    <definedName name="S37R13" localSheetId="0">#REF!</definedName>
    <definedName name="S37R13">#REF!</definedName>
    <definedName name="S37R14" localSheetId="0">#REF!</definedName>
    <definedName name="S37R14">#REF!</definedName>
    <definedName name="S37R15" localSheetId="0">#REF!</definedName>
    <definedName name="S37R15">#REF!</definedName>
    <definedName name="S37R16" localSheetId="0">#REF!</definedName>
    <definedName name="S37R16">#REF!</definedName>
    <definedName name="S37R17" localSheetId="0">#REF!</definedName>
    <definedName name="S37R17">#REF!</definedName>
    <definedName name="S37R18" localSheetId="0">#REF!</definedName>
    <definedName name="S37R18">#REF!</definedName>
    <definedName name="S37R19" localSheetId="0">#REF!</definedName>
    <definedName name="S37R19">#REF!</definedName>
    <definedName name="S37R2" localSheetId="0">#REF!</definedName>
    <definedName name="S37R2">#REF!</definedName>
    <definedName name="S37R20" localSheetId="0">#REF!</definedName>
    <definedName name="S37R20">#REF!</definedName>
    <definedName name="S37R21" localSheetId="0">#REF!</definedName>
    <definedName name="S37R21">#REF!</definedName>
    <definedName name="S37R22" localSheetId="0">#REF!</definedName>
    <definedName name="S37R22">#REF!</definedName>
    <definedName name="S37R23" localSheetId="0">#REF!</definedName>
    <definedName name="S37R23">#REF!</definedName>
    <definedName name="S37R24" localSheetId="0">#REF!</definedName>
    <definedName name="S37R24">#REF!</definedName>
    <definedName name="S37R3" localSheetId="0">#REF!</definedName>
    <definedName name="S37R3">#REF!</definedName>
    <definedName name="S37R4" localSheetId="0">#REF!</definedName>
    <definedName name="S37R4">#REF!</definedName>
    <definedName name="S37R5" localSheetId="0">#REF!</definedName>
    <definedName name="S37R5">#REF!</definedName>
    <definedName name="S37R6" localSheetId="0">#REF!</definedName>
    <definedName name="S37R6">#REF!</definedName>
    <definedName name="S37R7" localSheetId="0">#REF!</definedName>
    <definedName name="S37R7">#REF!</definedName>
    <definedName name="S37R8" localSheetId="0">#REF!</definedName>
    <definedName name="S37R8">#REF!</definedName>
    <definedName name="S37R9" localSheetId="0">#REF!</definedName>
    <definedName name="S37R9">#REF!</definedName>
    <definedName name="S38P1" localSheetId="0">#REF!</definedName>
    <definedName name="S38P1">#REF!</definedName>
    <definedName name="S38P10" localSheetId="0">#REF!</definedName>
    <definedName name="S38P10">#REF!</definedName>
    <definedName name="S38P11" localSheetId="0">#REF!</definedName>
    <definedName name="S38P11">#REF!</definedName>
    <definedName name="S38P12" localSheetId="0">#REF!</definedName>
    <definedName name="S38P12">#REF!</definedName>
    <definedName name="S38P13" localSheetId="0">#REF!</definedName>
    <definedName name="S38P13">#REF!</definedName>
    <definedName name="S38P14" localSheetId="0">#REF!</definedName>
    <definedName name="S38P14">#REF!</definedName>
    <definedName name="S38P15" localSheetId="0">#REF!</definedName>
    <definedName name="S38P15">#REF!</definedName>
    <definedName name="S38P16" localSheetId="0">#REF!</definedName>
    <definedName name="S38P16">#REF!</definedName>
    <definedName name="S38P17" localSheetId="0">#REF!</definedName>
    <definedName name="S38P17">#REF!</definedName>
    <definedName name="S38P18" localSheetId="0">#REF!</definedName>
    <definedName name="S38P18">#REF!</definedName>
    <definedName name="S38P19" localSheetId="0">#REF!</definedName>
    <definedName name="S38P19">#REF!</definedName>
    <definedName name="S38P2" localSheetId="0">#REF!</definedName>
    <definedName name="S38P2">#REF!</definedName>
    <definedName name="S38P20" localSheetId="0">#REF!</definedName>
    <definedName name="S38P20">#REF!</definedName>
    <definedName name="S38P21" localSheetId="0">#REF!</definedName>
    <definedName name="S38P21">#REF!</definedName>
    <definedName name="S38P22" localSheetId="0">#REF!</definedName>
    <definedName name="S38P22">#REF!</definedName>
    <definedName name="S38P23" localSheetId="0">#REF!</definedName>
    <definedName name="S38P23">#REF!</definedName>
    <definedName name="S38P24" localSheetId="0">#REF!</definedName>
    <definedName name="S38P24">#REF!</definedName>
    <definedName name="S38P3" localSheetId="0">#REF!</definedName>
    <definedName name="S38P3">#REF!</definedName>
    <definedName name="S38P4" localSheetId="0">#REF!</definedName>
    <definedName name="S38P4">#REF!</definedName>
    <definedName name="S38P5" localSheetId="0">#REF!</definedName>
    <definedName name="S38P5">#REF!</definedName>
    <definedName name="S38P6" localSheetId="0">#REF!</definedName>
    <definedName name="S38P6">#REF!</definedName>
    <definedName name="S38P7" localSheetId="0">#REF!</definedName>
    <definedName name="S38P7">#REF!</definedName>
    <definedName name="S38P8" localSheetId="0">#REF!</definedName>
    <definedName name="S38P8">#REF!</definedName>
    <definedName name="S38P9" localSheetId="0">#REF!</definedName>
    <definedName name="S38P9">#REF!</definedName>
    <definedName name="S38R1" localSheetId="0">#REF!</definedName>
    <definedName name="S38R1">#REF!</definedName>
    <definedName name="S38R10" localSheetId="0">#REF!</definedName>
    <definedName name="S38R10">#REF!</definedName>
    <definedName name="S38R11" localSheetId="0">#REF!</definedName>
    <definedName name="S38R11">#REF!</definedName>
    <definedName name="S38R12" localSheetId="0">#REF!</definedName>
    <definedName name="S38R12">#REF!</definedName>
    <definedName name="S38R13" localSheetId="0">#REF!</definedName>
    <definedName name="S38R13">#REF!</definedName>
    <definedName name="S38R14" localSheetId="0">#REF!</definedName>
    <definedName name="S38R14">#REF!</definedName>
    <definedName name="S38R15" localSheetId="0">#REF!</definedName>
    <definedName name="S38R15">#REF!</definedName>
    <definedName name="S38R16" localSheetId="0">#REF!</definedName>
    <definedName name="S38R16">#REF!</definedName>
    <definedName name="S38R17" localSheetId="0">#REF!</definedName>
    <definedName name="S38R17">#REF!</definedName>
    <definedName name="S38R18" localSheetId="0">#REF!</definedName>
    <definedName name="S38R18">#REF!</definedName>
    <definedName name="S38R19" localSheetId="0">#REF!</definedName>
    <definedName name="S38R19">#REF!</definedName>
    <definedName name="S38R2" localSheetId="0">#REF!</definedName>
    <definedName name="S38R2">#REF!</definedName>
    <definedName name="S38R20" localSheetId="0">#REF!</definedName>
    <definedName name="S38R20">#REF!</definedName>
    <definedName name="S38R21" localSheetId="0">#REF!</definedName>
    <definedName name="S38R21">#REF!</definedName>
    <definedName name="S38R22" localSheetId="0">#REF!</definedName>
    <definedName name="S38R22">#REF!</definedName>
    <definedName name="S38R23" localSheetId="0">#REF!</definedName>
    <definedName name="S38R23">#REF!</definedName>
    <definedName name="S38R24" localSheetId="0">#REF!</definedName>
    <definedName name="S38R24">#REF!</definedName>
    <definedName name="S38R3" localSheetId="0">#REF!</definedName>
    <definedName name="S38R3">#REF!</definedName>
    <definedName name="S38R4" localSheetId="0">#REF!</definedName>
    <definedName name="S38R4">#REF!</definedName>
    <definedName name="S38R5" localSheetId="0">#REF!</definedName>
    <definedName name="S38R5">#REF!</definedName>
    <definedName name="S38R6" localSheetId="0">#REF!</definedName>
    <definedName name="S38R6">#REF!</definedName>
    <definedName name="S38R7" localSheetId="0">#REF!</definedName>
    <definedName name="S38R7">#REF!</definedName>
    <definedName name="S38R8" localSheetId="0">#REF!</definedName>
    <definedName name="S38R8">#REF!</definedName>
    <definedName name="S38R9" localSheetId="0">#REF!</definedName>
    <definedName name="S38R9">#REF!</definedName>
    <definedName name="S39P1" localSheetId="0">#REF!</definedName>
    <definedName name="S39P1">#REF!</definedName>
    <definedName name="S39P10" localSheetId="0">#REF!</definedName>
    <definedName name="S39P10">#REF!</definedName>
    <definedName name="S39P11" localSheetId="0">#REF!</definedName>
    <definedName name="S39P11">#REF!</definedName>
    <definedName name="S39P12" localSheetId="0">#REF!</definedName>
    <definedName name="S39P12">#REF!</definedName>
    <definedName name="S39P13" localSheetId="0">#REF!</definedName>
    <definedName name="S39P13">#REF!</definedName>
    <definedName name="S39P14" localSheetId="0">#REF!</definedName>
    <definedName name="S39P14">#REF!</definedName>
    <definedName name="S39P15" localSheetId="0">#REF!</definedName>
    <definedName name="S39P15">#REF!</definedName>
    <definedName name="S39P16" localSheetId="0">#REF!</definedName>
    <definedName name="S39P16">#REF!</definedName>
    <definedName name="S39P17" localSheetId="0">#REF!</definedName>
    <definedName name="S39P17">#REF!</definedName>
    <definedName name="S39P18" localSheetId="0">#REF!</definedName>
    <definedName name="S39P18">#REF!</definedName>
    <definedName name="S39P19" localSheetId="0">#REF!</definedName>
    <definedName name="S39P19">#REF!</definedName>
    <definedName name="S39P2" localSheetId="0">#REF!</definedName>
    <definedName name="S39P2">#REF!</definedName>
    <definedName name="S39P20" localSheetId="0">#REF!</definedName>
    <definedName name="S39P20">#REF!</definedName>
    <definedName name="S39P21" localSheetId="0">#REF!</definedName>
    <definedName name="S39P21">#REF!</definedName>
    <definedName name="S39P22" localSheetId="0">#REF!</definedName>
    <definedName name="S39P22">#REF!</definedName>
    <definedName name="S39P23" localSheetId="0">#REF!</definedName>
    <definedName name="S39P23">#REF!</definedName>
    <definedName name="S39P24" localSheetId="0">#REF!</definedName>
    <definedName name="S39P24">#REF!</definedName>
    <definedName name="S39P3" localSheetId="0">#REF!</definedName>
    <definedName name="S39P3">#REF!</definedName>
    <definedName name="S39P4" localSheetId="0">#REF!</definedName>
    <definedName name="S39P4">#REF!</definedName>
    <definedName name="S39P5" localSheetId="0">#REF!</definedName>
    <definedName name="S39P5">#REF!</definedName>
    <definedName name="S39P6" localSheetId="0">#REF!</definedName>
    <definedName name="S39P6">#REF!</definedName>
    <definedName name="S39P7" localSheetId="0">#REF!</definedName>
    <definedName name="S39P7">#REF!</definedName>
    <definedName name="S39P8" localSheetId="0">#REF!</definedName>
    <definedName name="S39P8">#REF!</definedName>
    <definedName name="S39P9" localSheetId="0">#REF!</definedName>
    <definedName name="S39P9">#REF!</definedName>
    <definedName name="S39R1" localSheetId="0">#REF!</definedName>
    <definedName name="S39R1">#REF!</definedName>
    <definedName name="S39R10" localSheetId="0">#REF!</definedName>
    <definedName name="S39R10">#REF!</definedName>
    <definedName name="S39R11" localSheetId="0">#REF!</definedName>
    <definedName name="S39R11">#REF!</definedName>
    <definedName name="S39R12" localSheetId="0">#REF!</definedName>
    <definedName name="S39R12">#REF!</definedName>
    <definedName name="S39R13" localSheetId="0">#REF!</definedName>
    <definedName name="S39R13">#REF!</definedName>
    <definedName name="S39R14" localSheetId="0">#REF!</definedName>
    <definedName name="S39R14">#REF!</definedName>
    <definedName name="S39R15" localSheetId="0">#REF!</definedName>
    <definedName name="S39R15">#REF!</definedName>
    <definedName name="S39R16" localSheetId="0">#REF!</definedName>
    <definedName name="S39R16">#REF!</definedName>
    <definedName name="S39R17" localSheetId="0">#REF!</definedName>
    <definedName name="S39R17">#REF!</definedName>
    <definedName name="S39R18" localSheetId="0">#REF!</definedName>
    <definedName name="S39R18">#REF!</definedName>
    <definedName name="S39R19" localSheetId="0">#REF!</definedName>
    <definedName name="S39R19">#REF!</definedName>
    <definedName name="S39R2" localSheetId="0">#REF!</definedName>
    <definedName name="S39R2">#REF!</definedName>
    <definedName name="S39R20" localSheetId="0">#REF!</definedName>
    <definedName name="S39R20">#REF!</definedName>
    <definedName name="S39R21" localSheetId="0">#REF!</definedName>
    <definedName name="S39R21">#REF!</definedName>
    <definedName name="S39R22" localSheetId="0">#REF!</definedName>
    <definedName name="S39R22">#REF!</definedName>
    <definedName name="S39R23" localSheetId="0">#REF!</definedName>
    <definedName name="S39R23">#REF!</definedName>
    <definedName name="S39R24" localSheetId="0">#REF!</definedName>
    <definedName name="S39R24">#REF!</definedName>
    <definedName name="S39R3" localSheetId="0">#REF!</definedName>
    <definedName name="S39R3">#REF!</definedName>
    <definedName name="S39R4" localSheetId="0">#REF!</definedName>
    <definedName name="S39R4">#REF!</definedName>
    <definedName name="S39R5" localSheetId="0">#REF!</definedName>
    <definedName name="S39R5">#REF!</definedName>
    <definedName name="S39R6" localSheetId="0">#REF!</definedName>
    <definedName name="S39R6">#REF!</definedName>
    <definedName name="S39R7" localSheetId="0">#REF!</definedName>
    <definedName name="S39R7">#REF!</definedName>
    <definedName name="S39R8" localSheetId="0">#REF!</definedName>
    <definedName name="S39R8">#REF!</definedName>
    <definedName name="S39R9" localSheetId="0">#REF!</definedName>
    <definedName name="S39R9">#REF!</definedName>
    <definedName name="S3P1" localSheetId="0">#REF!</definedName>
    <definedName name="S3P1">#REF!</definedName>
    <definedName name="S3P10" localSheetId="0">#REF!</definedName>
    <definedName name="S3P10">#REF!</definedName>
    <definedName name="S3P11" localSheetId="0">#REF!</definedName>
    <definedName name="S3P11">#REF!</definedName>
    <definedName name="S3P12" localSheetId="0">#REF!</definedName>
    <definedName name="S3P12">#REF!</definedName>
    <definedName name="S3P13" localSheetId="0">#REF!</definedName>
    <definedName name="S3P13">#REF!</definedName>
    <definedName name="S3P14" localSheetId="0">#REF!</definedName>
    <definedName name="S3P14">#REF!</definedName>
    <definedName name="S3P15" localSheetId="0">#REF!</definedName>
    <definedName name="S3P15">#REF!</definedName>
    <definedName name="S3P16" localSheetId="0">#REF!</definedName>
    <definedName name="S3P16">#REF!</definedName>
    <definedName name="S3P17" localSheetId="0">#REF!</definedName>
    <definedName name="S3P17">#REF!</definedName>
    <definedName name="S3P18" localSheetId="0">#REF!</definedName>
    <definedName name="S3P18">#REF!</definedName>
    <definedName name="S3P19" localSheetId="0">#REF!</definedName>
    <definedName name="S3P19">#REF!</definedName>
    <definedName name="S3P2" localSheetId="0">#REF!</definedName>
    <definedName name="S3P2">#REF!</definedName>
    <definedName name="S3P20" localSheetId="0">#REF!</definedName>
    <definedName name="S3P20">#REF!</definedName>
    <definedName name="S3P21" localSheetId="0">#REF!</definedName>
    <definedName name="S3P21">#REF!</definedName>
    <definedName name="S3P22" localSheetId="0">#REF!</definedName>
    <definedName name="S3P22">#REF!</definedName>
    <definedName name="S3P23" localSheetId="0">#REF!</definedName>
    <definedName name="S3P23">#REF!</definedName>
    <definedName name="S3P24" localSheetId="0">#REF!</definedName>
    <definedName name="S3P24">#REF!</definedName>
    <definedName name="S3P3" localSheetId="0">#REF!</definedName>
    <definedName name="S3P3">#REF!</definedName>
    <definedName name="S3P4" localSheetId="0">#REF!</definedName>
    <definedName name="S3P4">#REF!</definedName>
    <definedName name="S3P5" localSheetId="0">#REF!</definedName>
    <definedName name="S3P5">#REF!</definedName>
    <definedName name="S3P6" localSheetId="0">#REF!</definedName>
    <definedName name="S3P6">#REF!</definedName>
    <definedName name="S3P7" localSheetId="0">#REF!</definedName>
    <definedName name="S3P7">#REF!</definedName>
    <definedName name="S3P8" localSheetId="0">#REF!</definedName>
    <definedName name="S3P8">#REF!</definedName>
    <definedName name="S3P9" localSheetId="0">#REF!</definedName>
    <definedName name="S3P9">#REF!</definedName>
    <definedName name="S3R1" localSheetId="0">#REF!</definedName>
    <definedName name="S3R1">#REF!</definedName>
    <definedName name="S3R10" localSheetId="0">#REF!</definedName>
    <definedName name="S3R10">#REF!</definedName>
    <definedName name="S3R11" localSheetId="0">#REF!</definedName>
    <definedName name="S3R11">#REF!</definedName>
    <definedName name="S3R12" localSheetId="0">#REF!</definedName>
    <definedName name="S3R12">#REF!</definedName>
    <definedName name="S3R13" localSheetId="0">#REF!</definedName>
    <definedName name="S3R13">#REF!</definedName>
    <definedName name="S3R14" localSheetId="0">#REF!</definedName>
    <definedName name="S3R14">#REF!</definedName>
    <definedName name="S3R15" localSheetId="0">#REF!</definedName>
    <definedName name="S3R15">#REF!</definedName>
    <definedName name="S3R16" localSheetId="0">#REF!</definedName>
    <definedName name="S3R16">#REF!</definedName>
    <definedName name="S3R17" localSheetId="0">#REF!</definedName>
    <definedName name="S3R17">#REF!</definedName>
    <definedName name="S3R18" localSheetId="0">#REF!</definedName>
    <definedName name="S3R18">#REF!</definedName>
    <definedName name="S3R19" localSheetId="0">#REF!</definedName>
    <definedName name="S3R19">#REF!</definedName>
    <definedName name="S3R2" localSheetId="0">#REF!</definedName>
    <definedName name="S3R2">#REF!</definedName>
    <definedName name="S3R20" localSheetId="0">#REF!</definedName>
    <definedName name="S3R20">#REF!</definedName>
    <definedName name="S3R21" localSheetId="0">#REF!</definedName>
    <definedName name="S3R21">#REF!</definedName>
    <definedName name="S3R22" localSheetId="0">#REF!</definedName>
    <definedName name="S3R22">#REF!</definedName>
    <definedName name="S3R23" localSheetId="0">#REF!</definedName>
    <definedName name="S3R23">#REF!</definedName>
    <definedName name="S3R24" localSheetId="0">#REF!</definedName>
    <definedName name="S3R24">#REF!</definedName>
    <definedName name="S3R3" localSheetId="0">#REF!</definedName>
    <definedName name="S3R3">#REF!</definedName>
    <definedName name="S3R4" localSheetId="0">#REF!</definedName>
    <definedName name="S3R4">#REF!</definedName>
    <definedName name="S3R5" localSheetId="0">#REF!</definedName>
    <definedName name="S3R5">#REF!</definedName>
    <definedName name="S3R6" localSheetId="0">#REF!</definedName>
    <definedName name="S3R6">#REF!</definedName>
    <definedName name="S3R7" localSheetId="0">#REF!</definedName>
    <definedName name="S3R7">#REF!</definedName>
    <definedName name="S3R8" localSheetId="0">#REF!</definedName>
    <definedName name="S3R8">#REF!</definedName>
    <definedName name="S3R9" localSheetId="0">#REF!</definedName>
    <definedName name="S3R9">#REF!</definedName>
    <definedName name="S40P1" localSheetId="0">#REF!</definedName>
    <definedName name="S40P1">#REF!</definedName>
    <definedName name="S40P10" localSheetId="0">#REF!</definedName>
    <definedName name="S40P10">#REF!</definedName>
    <definedName name="S40P11" localSheetId="0">#REF!</definedName>
    <definedName name="S40P11">#REF!</definedName>
    <definedName name="S40P12" localSheetId="0">#REF!</definedName>
    <definedName name="S40P12">#REF!</definedName>
    <definedName name="S40P13" localSheetId="0">#REF!</definedName>
    <definedName name="S40P13">#REF!</definedName>
    <definedName name="S40P14" localSheetId="0">#REF!</definedName>
    <definedName name="S40P14">#REF!</definedName>
    <definedName name="S40P15" localSheetId="0">#REF!</definedName>
    <definedName name="S40P15">#REF!</definedName>
    <definedName name="S40P16" localSheetId="0">#REF!</definedName>
    <definedName name="S40P16">#REF!</definedName>
    <definedName name="S40P17" localSheetId="0">#REF!</definedName>
    <definedName name="S40P17">#REF!</definedName>
    <definedName name="S40P18" localSheetId="0">#REF!</definedName>
    <definedName name="S40P18">#REF!</definedName>
    <definedName name="S40P19" localSheetId="0">#REF!</definedName>
    <definedName name="S40P19">#REF!</definedName>
    <definedName name="S40P2" localSheetId="0">#REF!</definedName>
    <definedName name="S40P2">#REF!</definedName>
    <definedName name="S40P20" localSheetId="0">#REF!</definedName>
    <definedName name="S40P20">#REF!</definedName>
    <definedName name="S40P21" localSheetId="0">#REF!</definedName>
    <definedName name="S40P21">#REF!</definedName>
    <definedName name="S40P22" localSheetId="0">#REF!</definedName>
    <definedName name="S40P22">#REF!</definedName>
    <definedName name="S40P23" localSheetId="0">#REF!</definedName>
    <definedName name="S40P23">#REF!</definedName>
    <definedName name="S40P24" localSheetId="0">#REF!</definedName>
    <definedName name="S40P24">#REF!</definedName>
    <definedName name="S40P3" localSheetId="0">#REF!</definedName>
    <definedName name="S40P3">#REF!</definedName>
    <definedName name="S40P4" localSheetId="0">#REF!</definedName>
    <definedName name="S40P4">#REF!</definedName>
    <definedName name="S40P5" localSheetId="0">#REF!</definedName>
    <definedName name="S40P5">#REF!</definedName>
    <definedName name="S40P6" localSheetId="0">#REF!</definedName>
    <definedName name="S40P6">#REF!</definedName>
    <definedName name="S40P7" localSheetId="0">#REF!</definedName>
    <definedName name="S40P7">#REF!</definedName>
    <definedName name="S40P8" localSheetId="0">#REF!</definedName>
    <definedName name="S40P8">#REF!</definedName>
    <definedName name="S40P9" localSheetId="0">#REF!</definedName>
    <definedName name="S40P9">#REF!</definedName>
    <definedName name="S40R1" localSheetId="0">#REF!</definedName>
    <definedName name="S40R1">#REF!</definedName>
    <definedName name="S40R10" localSheetId="0">#REF!</definedName>
    <definedName name="S40R10">#REF!</definedName>
    <definedName name="S40R11" localSheetId="0">#REF!</definedName>
    <definedName name="S40R11">#REF!</definedName>
    <definedName name="S40R12" localSheetId="0">#REF!</definedName>
    <definedName name="S40R12">#REF!</definedName>
    <definedName name="S40R13" localSheetId="0">#REF!</definedName>
    <definedName name="S40R13">#REF!</definedName>
    <definedName name="S40R14" localSheetId="0">#REF!</definedName>
    <definedName name="S40R14">#REF!</definedName>
    <definedName name="S40R15" localSheetId="0">#REF!</definedName>
    <definedName name="S40R15">#REF!</definedName>
    <definedName name="S40R16" localSheetId="0">#REF!</definedName>
    <definedName name="S40R16">#REF!</definedName>
    <definedName name="S40R17" localSheetId="0">#REF!</definedName>
    <definedName name="S40R17">#REF!</definedName>
    <definedName name="S40R18" localSheetId="0">#REF!</definedName>
    <definedName name="S40R18">#REF!</definedName>
    <definedName name="S40R19" localSheetId="0">#REF!</definedName>
    <definedName name="S40R19">#REF!</definedName>
    <definedName name="S40R2" localSheetId="0">#REF!</definedName>
    <definedName name="S40R2">#REF!</definedName>
    <definedName name="S40R20" localSheetId="0">#REF!</definedName>
    <definedName name="S40R20">#REF!</definedName>
    <definedName name="S40R21" localSheetId="0">#REF!</definedName>
    <definedName name="S40R21">#REF!</definedName>
    <definedName name="S40R22" localSheetId="0">#REF!</definedName>
    <definedName name="S40R22">#REF!</definedName>
    <definedName name="S40R23" localSheetId="0">#REF!</definedName>
    <definedName name="S40R23">#REF!</definedName>
    <definedName name="S40R24" localSheetId="0">#REF!</definedName>
    <definedName name="S40R24">#REF!</definedName>
    <definedName name="S40R3" localSheetId="0">#REF!</definedName>
    <definedName name="S40R3">#REF!</definedName>
    <definedName name="S40R4" localSheetId="0">#REF!</definedName>
    <definedName name="S40R4">#REF!</definedName>
    <definedName name="S40R5" localSheetId="0">#REF!</definedName>
    <definedName name="S40R5">#REF!</definedName>
    <definedName name="S40R6" localSheetId="0">#REF!</definedName>
    <definedName name="S40R6">#REF!</definedName>
    <definedName name="S40R7" localSheetId="0">#REF!</definedName>
    <definedName name="S40R7">#REF!</definedName>
    <definedName name="S40R8" localSheetId="0">#REF!</definedName>
    <definedName name="S40R8">#REF!</definedName>
    <definedName name="S40R9" localSheetId="0">#REF!</definedName>
    <definedName name="S40R9">#REF!</definedName>
    <definedName name="S41P1" localSheetId="0">#REF!</definedName>
    <definedName name="S41P1">#REF!</definedName>
    <definedName name="S41P10" localSheetId="0">#REF!</definedName>
    <definedName name="S41P10">#REF!</definedName>
    <definedName name="S41P11" localSheetId="0">#REF!</definedName>
    <definedName name="S41P11">#REF!</definedName>
    <definedName name="S41P12" localSheetId="0">#REF!</definedName>
    <definedName name="S41P12">#REF!</definedName>
    <definedName name="S41P13" localSheetId="0">#REF!</definedName>
    <definedName name="S41P13">#REF!</definedName>
    <definedName name="S41P14" localSheetId="0">#REF!</definedName>
    <definedName name="S41P14">#REF!</definedName>
    <definedName name="S41P15" localSheetId="0">#REF!</definedName>
    <definedName name="S41P15">#REF!</definedName>
    <definedName name="S41P16" localSheetId="0">#REF!</definedName>
    <definedName name="S41P16">#REF!</definedName>
    <definedName name="S41P17" localSheetId="0">#REF!</definedName>
    <definedName name="S41P17">#REF!</definedName>
    <definedName name="S41P18" localSheetId="0">#REF!</definedName>
    <definedName name="S41P18">#REF!</definedName>
    <definedName name="S41P19" localSheetId="0">#REF!</definedName>
    <definedName name="S41P19">#REF!</definedName>
    <definedName name="S41P2" localSheetId="0">#REF!</definedName>
    <definedName name="S41P2">#REF!</definedName>
    <definedName name="S41P20" localSheetId="0">#REF!</definedName>
    <definedName name="S41P20">#REF!</definedName>
    <definedName name="S41P21" localSheetId="0">#REF!</definedName>
    <definedName name="S41P21">#REF!</definedName>
    <definedName name="S41P22" localSheetId="0">#REF!</definedName>
    <definedName name="S41P22">#REF!</definedName>
    <definedName name="S41P23" localSheetId="0">#REF!</definedName>
    <definedName name="S41P23">#REF!</definedName>
    <definedName name="S41P24" localSheetId="0">#REF!</definedName>
    <definedName name="S41P24">#REF!</definedName>
    <definedName name="S41P3" localSheetId="0">#REF!</definedName>
    <definedName name="S41P3">#REF!</definedName>
    <definedName name="S41P4" localSheetId="0">#REF!</definedName>
    <definedName name="S41P4">#REF!</definedName>
    <definedName name="S41P5" localSheetId="0">#REF!</definedName>
    <definedName name="S41P5">#REF!</definedName>
    <definedName name="S41P6" localSheetId="0">#REF!</definedName>
    <definedName name="S41P6">#REF!</definedName>
    <definedName name="S41P7" localSheetId="0">#REF!</definedName>
    <definedName name="S41P7">#REF!</definedName>
    <definedName name="S41P8" localSheetId="0">#REF!</definedName>
    <definedName name="S41P8">#REF!</definedName>
    <definedName name="S41P9" localSheetId="0">#REF!</definedName>
    <definedName name="S41P9">#REF!</definedName>
    <definedName name="S41R1" localSheetId="0">#REF!</definedName>
    <definedName name="S41R1">#REF!</definedName>
    <definedName name="S41R10" localSheetId="0">#REF!</definedName>
    <definedName name="S41R10">#REF!</definedName>
    <definedName name="S41R11" localSheetId="0">#REF!</definedName>
    <definedName name="S41R11">#REF!</definedName>
    <definedName name="S41R12" localSheetId="0">#REF!</definedName>
    <definedName name="S41R12">#REF!</definedName>
    <definedName name="S41R13" localSheetId="0">#REF!</definedName>
    <definedName name="S41R13">#REF!</definedName>
    <definedName name="S41R14" localSheetId="0">#REF!</definedName>
    <definedName name="S41R14">#REF!</definedName>
    <definedName name="S41R15" localSheetId="0">#REF!</definedName>
    <definedName name="S41R15">#REF!</definedName>
    <definedName name="S41R16" localSheetId="0">#REF!</definedName>
    <definedName name="S41R16">#REF!</definedName>
    <definedName name="S41R17" localSheetId="0">#REF!</definedName>
    <definedName name="S41R17">#REF!</definedName>
    <definedName name="S41R18" localSheetId="0">#REF!</definedName>
    <definedName name="S41R18">#REF!</definedName>
    <definedName name="S41R19" localSheetId="0">#REF!</definedName>
    <definedName name="S41R19">#REF!</definedName>
    <definedName name="S41R2" localSheetId="0">#REF!</definedName>
    <definedName name="S41R2">#REF!</definedName>
    <definedName name="S41R20" localSheetId="0">#REF!</definedName>
    <definedName name="S41R20">#REF!</definedName>
    <definedName name="S41R21" localSheetId="0">#REF!</definedName>
    <definedName name="S41R21">#REF!</definedName>
    <definedName name="S41R22" localSheetId="0">#REF!</definedName>
    <definedName name="S41R22">#REF!</definedName>
    <definedName name="S41R23" localSheetId="0">#REF!</definedName>
    <definedName name="S41R23">#REF!</definedName>
    <definedName name="S41R24" localSheetId="0">#REF!</definedName>
    <definedName name="S41R24">#REF!</definedName>
    <definedName name="S41R3" localSheetId="0">#REF!</definedName>
    <definedName name="S41R3">#REF!</definedName>
    <definedName name="S41R4" localSheetId="0">#REF!</definedName>
    <definedName name="S41R4">#REF!</definedName>
    <definedName name="S41R5" localSheetId="0">#REF!</definedName>
    <definedName name="S41R5">#REF!</definedName>
    <definedName name="S41R6" localSheetId="0">#REF!</definedName>
    <definedName name="S41R6">#REF!</definedName>
    <definedName name="S41R7" localSheetId="0">#REF!</definedName>
    <definedName name="S41R7">#REF!</definedName>
    <definedName name="S41R8" localSheetId="0">#REF!</definedName>
    <definedName name="S41R8">#REF!</definedName>
    <definedName name="S41R9" localSheetId="0">#REF!</definedName>
    <definedName name="S41R9">#REF!</definedName>
    <definedName name="S42P1" localSheetId="0">#REF!</definedName>
    <definedName name="S42P1">#REF!</definedName>
    <definedName name="S42P10" localSheetId="0">#REF!</definedName>
    <definedName name="S42P10">#REF!</definedName>
    <definedName name="S42P11" localSheetId="0">#REF!</definedName>
    <definedName name="S42P11">#REF!</definedName>
    <definedName name="S42P12" localSheetId="0">#REF!</definedName>
    <definedName name="S42P12">#REF!</definedName>
    <definedName name="S42P13" localSheetId="0">#REF!</definedName>
    <definedName name="S42P13">#REF!</definedName>
    <definedName name="S42P14" localSheetId="0">#REF!</definedName>
    <definedName name="S42P14">#REF!</definedName>
    <definedName name="S42P15" localSheetId="0">#REF!</definedName>
    <definedName name="S42P15">#REF!</definedName>
    <definedName name="S42P16" localSheetId="0">#REF!</definedName>
    <definedName name="S42P16">#REF!</definedName>
    <definedName name="S42P17" localSheetId="0">#REF!</definedName>
    <definedName name="S42P17">#REF!</definedName>
    <definedName name="S42P18" localSheetId="0">#REF!</definedName>
    <definedName name="S42P18">#REF!</definedName>
    <definedName name="S42P19" localSheetId="0">#REF!</definedName>
    <definedName name="S42P19">#REF!</definedName>
    <definedName name="S42P2" localSheetId="0">#REF!</definedName>
    <definedName name="S42P2">#REF!</definedName>
    <definedName name="S42P20" localSheetId="0">#REF!</definedName>
    <definedName name="S42P20">#REF!</definedName>
    <definedName name="S42P21" localSheetId="0">#REF!</definedName>
    <definedName name="S42P21">#REF!</definedName>
    <definedName name="S42P22" localSheetId="0">#REF!</definedName>
    <definedName name="S42P22">#REF!</definedName>
    <definedName name="S42P23" localSheetId="0">#REF!</definedName>
    <definedName name="S42P23">#REF!</definedName>
    <definedName name="S42P24" localSheetId="0">#REF!</definedName>
    <definedName name="S42P24">#REF!</definedName>
    <definedName name="S42P3" localSheetId="0">#REF!</definedName>
    <definedName name="S42P3">#REF!</definedName>
    <definedName name="S42P4" localSheetId="0">#REF!</definedName>
    <definedName name="S42P4">#REF!</definedName>
    <definedName name="S42P5" localSheetId="0">#REF!</definedName>
    <definedName name="S42P5">#REF!</definedName>
    <definedName name="S42P6" localSheetId="0">#REF!</definedName>
    <definedName name="S42P6">#REF!</definedName>
    <definedName name="S42P7" localSheetId="0">#REF!</definedName>
    <definedName name="S42P7">#REF!</definedName>
    <definedName name="S42P8" localSheetId="0">#REF!</definedName>
    <definedName name="S42P8">#REF!</definedName>
    <definedName name="S42P9" localSheetId="0">#REF!</definedName>
    <definedName name="S42P9">#REF!</definedName>
    <definedName name="S42R1" localSheetId="0">#REF!</definedName>
    <definedName name="S42R1">#REF!</definedName>
    <definedName name="S42R10" localSheetId="0">#REF!</definedName>
    <definedName name="S42R10">#REF!</definedName>
    <definedName name="S42R11" localSheetId="0">#REF!</definedName>
    <definedName name="S42R11">#REF!</definedName>
    <definedName name="S42R12" localSheetId="0">#REF!</definedName>
    <definedName name="S42R12">#REF!</definedName>
    <definedName name="S42R13" localSheetId="0">#REF!</definedName>
    <definedName name="S42R13">#REF!</definedName>
    <definedName name="S42R14" localSheetId="0">#REF!</definedName>
    <definedName name="S42R14">#REF!</definedName>
    <definedName name="S42R15" localSheetId="0">#REF!</definedName>
    <definedName name="S42R15">#REF!</definedName>
    <definedName name="S42R16" localSheetId="0">#REF!</definedName>
    <definedName name="S42R16">#REF!</definedName>
    <definedName name="S42R17" localSheetId="0">#REF!</definedName>
    <definedName name="S42R17">#REF!</definedName>
    <definedName name="S42R18" localSheetId="0">#REF!</definedName>
    <definedName name="S42R18">#REF!</definedName>
    <definedName name="S42R19" localSheetId="0">#REF!</definedName>
    <definedName name="S42R19">#REF!</definedName>
    <definedName name="S42R2" localSheetId="0">#REF!</definedName>
    <definedName name="S42R2">#REF!</definedName>
    <definedName name="S42R20" localSheetId="0">#REF!</definedName>
    <definedName name="S42R20">#REF!</definedName>
    <definedName name="S42R21" localSheetId="0">#REF!</definedName>
    <definedName name="S42R21">#REF!</definedName>
    <definedName name="S42R22" localSheetId="0">#REF!</definedName>
    <definedName name="S42R22">#REF!</definedName>
    <definedName name="S42R23" localSheetId="0">#REF!</definedName>
    <definedName name="S42R23">#REF!</definedName>
    <definedName name="S42R24" localSheetId="0">#REF!</definedName>
    <definedName name="S42R24">#REF!</definedName>
    <definedName name="S42R3" localSheetId="0">#REF!</definedName>
    <definedName name="S42R3">#REF!</definedName>
    <definedName name="S42R4" localSheetId="0">#REF!</definedName>
    <definedName name="S42R4">#REF!</definedName>
    <definedName name="S42R5" localSheetId="0">#REF!</definedName>
    <definedName name="S42R5">#REF!</definedName>
    <definedName name="S42R6" localSheetId="0">#REF!</definedName>
    <definedName name="S42R6">#REF!</definedName>
    <definedName name="S42R7" localSheetId="0">#REF!</definedName>
    <definedName name="S42R7">#REF!</definedName>
    <definedName name="S42R8" localSheetId="0">#REF!</definedName>
    <definedName name="S42R8">#REF!</definedName>
    <definedName name="S42R9" localSheetId="0">#REF!</definedName>
    <definedName name="S42R9">#REF!</definedName>
    <definedName name="S43P1" localSheetId="0">#REF!</definedName>
    <definedName name="S43P1">#REF!</definedName>
    <definedName name="S43P10" localSheetId="0">#REF!</definedName>
    <definedName name="S43P10">#REF!</definedName>
    <definedName name="S43P11" localSheetId="0">#REF!</definedName>
    <definedName name="S43P11">#REF!</definedName>
    <definedName name="S43P12" localSheetId="0">#REF!</definedName>
    <definedName name="S43P12">#REF!</definedName>
    <definedName name="S43P13" localSheetId="0">#REF!</definedName>
    <definedName name="S43P13">#REF!</definedName>
    <definedName name="S43P14" localSheetId="0">#REF!</definedName>
    <definedName name="S43P14">#REF!</definedName>
    <definedName name="S43P15" localSheetId="0">#REF!</definedName>
    <definedName name="S43P15">#REF!</definedName>
    <definedName name="S43P16" localSheetId="0">#REF!</definedName>
    <definedName name="S43P16">#REF!</definedName>
    <definedName name="S43P17" localSheetId="0">#REF!</definedName>
    <definedName name="S43P17">#REF!</definedName>
    <definedName name="S43P18" localSheetId="0">#REF!</definedName>
    <definedName name="S43P18">#REF!</definedName>
    <definedName name="S43P19" localSheetId="0">#REF!</definedName>
    <definedName name="S43P19">#REF!</definedName>
    <definedName name="S43P2" localSheetId="0">#REF!</definedName>
    <definedName name="S43P2">#REF!</definedName>
    <definedName name="S43P20" localSheetId="0">#REF!</definedName>
    <definedName name="S43P20">#REF!</definedName>
    <definedName name="S43P21" localSheetId="0">#REF!</definedName>
    <definedName name="S43P21">#REF!</definedName>
    <definedName name="S43P22" localSheetId="0">#REF!</definedName>
    <definedName name="S43P22">#REF!</definedName>
    <definedName name="S43P23" localSheetId="0">#REF!</definedName>
    <definedName name="S43P23">#REF!</definedName>
    <definedName name="S43P24" localSheetId="0">#REF!</definedName>
    <definedName name="S43P24">#REF!</definedName>
    <definedName name="S43P3" localSheetId="0">#REF!</definedName>
    <definedName name="S43P3">#REF!</definedName>
    <definedName name="S43P4" localSheetId="0">#REF!</definedName>
    <definedName name="S43P4">#REF!</definedName>
    <definedName name="S43P5" localSheetId="0">#REF!</definedName>
    <definedName name="S43P5">#REF!</definedName>
    <definedName name="S43P6" localSheetId="0">#REF!</definedName>
    <definedName name="S43P6">#REF!</definedName>
    <definedName name="S43P7" localSheetId="0">#REF!</definedName>
    <definedName name="S43P7">#REF!</definedName>
    <definedName name="S43P8" localSheetId="0">#REF!</definedName>
    <definedName name="S43P8">#REF!</definedName>
    <definedName name="S43P9" localSheetId="0">#REF!</definedName>
    <definedName name="S43P9">#REF!</definedName>
    <definedName name="S43R1" localSheetId="0">#REF!</definedName>
    <definedName name="S43R1">#REF!</definedName>
    <definedName name="S43R10" localSheetId="0">#REF!</definedName>
    <definedName name="S43R10">#REF!</definedName>
    <definedName name="S43R11" localSheetId="0">#REF!</definedName>
    <definedName name="S43R11">#REF!</definedName>
    <definedName name="S43R12" localSheetId="0">#REF!</definedName>
    <definedName name="S43R12">#REF!</definedName>
    <definedName name="S43R13" localSheetId="0">#REF!</definedName>
    <definedName name="S43R13">#REF!</definedName>
    <definedName name="S43R14" localSheetId="0">#REF!</definedName>
    <definedName name="S43R14">#REF!</definedName>
    <definedName name="S43R15" localSheetId="0">#REF!</definedName>
    <definedName name="S43R15">#REF!</definedName>
    <definedName name="S43R16" localSheetId="0">#REF!</definedName>
    <definedName name="S43R16">#REF!</definedName>
    <definedName name="S43R17" localSheetId="0">#REF!</definedName>
    <definedName name="S43R17">#REF!</definedName>
    <definedName name="S43R18" localSheetId="0">#REF!</definedName>
    <definedName name="S43R18">#REF!</definedName>
    <definedName name="S43R19" localSheetId="0">#REF!</definedName>
    <definedName name="S43R19">#REF!</definedName>
    <definedName name="S43R2" localSheetId="0">#REF!</definedName>
    <definedName name="S43R2">#REF!</definedName>
    <definedName name="S43R20" localSheetId="0">#REF!</definedName>
    <definedName name="S43R20">#REF!</definedName>
    <definedName name="S43R21" localSheetId="0">#REF!</definedName>
    <definedName name="S43R21">#REF!</definedName>
    <definedName name="S43R22" localSheetId="0">#REF!</definedName>
    <definedName name="S43R22">#REF!</definedName>
    <definedName name="S43R23" localSheetId="0">#REF!</definedName>
    <definedName name="S43R23">#REF!</definedName>
    <definedName name="S43R24" localSheetId="0">#REF!</definedName>
    <definedName name="S43R24">#REF!</definedName>
    <definedName name="S43R3" localSheetId="0">#REF!</definedName>
    <definedName name="S43R3">#REF!</definedName>
    <definedName name="S43R4" localSheetId="0">#REF!</definedName>
    <definedName name="S43R4">#REF!</definedName>
    <definedName name="S43R5" localSheetId="0">#REF!</definedName>
    <definedName name="S43R5">#REF!</definedName>
    <definedName name="S43R6" localSheetId="0">#REF!</definedName>
    <definedName name="S43R6">#REF!</definedName>
    <definedName name="S43R7" localSheetId="0">#REF!</definedName>
    <definedName name="S43R7">#REF!</definedName>
    <definedName name="S43R8" localSheetId="0">#REF!</definedName>
    <definedName name="S43R8">#REF!</definedName>
    <definedName name="S43R9" localSheetId="0">#REF!</definedName>
    <definedName name="S43R9">#REF!</definedName>
    <definedName name="S44P1" localSheetId="0">#REF!</definedName>
    <definedName name="S44P1">#REF!</definedName>
    <definedName name="S44P10" localSheetId="0">#REF!</definedName>
    <definedName name="S44P10">#REF!</definedName>
    <definedName name="S44P11" localSheetId="0">#REF!</definedName>
    <definedName name="S44P11">#REF!</definedName>
    <definedName name="S44P12" localSheetId="0">#REF!</definedName>
    <definedName name="S44P12">#REF!</definedName>
    <definedName name="S44P13" localSheetId="0">#REF!</definedName>
    <definedName name="S44P13">#REF!</definedName>
    <definedName name="S44P14" localSheetId="0">#REF!</definedName>
    <definedName name="S44P14">#REF!</definedName>
    <definedName name="S44P15" localSheetId="0">#REF!</definedName>
    <definedName name="S44P15">#REF!</definedName>
    <definedName name="S44P16" localSheetId="0">#REF!</definedName>
    <definedName name="S44P16">#REF!</definedName>
    <definedName name="S44P17" localSheetId="0">#REF!</definedName>
    <definedName name="S44P17">#REF!</definedName>
    <definedName name="S44P18" localSheetId="0">#REF!</definedName>
    <definedName name="S44P18">#REF!</definedName>
    <definedName name="S44P19" localSheetId="0">#REF!</definedName>
    <definedName name="S44P19">#REF!</definedName>
    <definedName name="S44P2" localSheetId="0">#REF!</definedName>
    <definedName name="S44P2">#REF!</definedName>
    <definedName name="S44P20" localSheetId="0">#REF!</definedName>
    <definedName name="S44P20">#REF!</definedName>
    <definedName name="S44P21" localSheetId="0">#REF!</definedName>
    <definedName name="S44P21">#REF!</definedName>
    <definedName name="S44P22" localSheetId="0">#REF!</definedName>
    <definedName name="S44P22">#REF!</definedName>
    <definedName name="S44P23" localSheetId="0">#REF!</definedName>
    <definedName name="S44P23">#REF!</definedName>
    <definedName name="S44P24" localSheetId="0">#REF!</definedName>
    <definedName name="S44P24">#REF!</definedName>
    <definedName name="S44P3" localSheetId="0">#REF!</definedName>
    <definedName name="S44P3">#REF!</definedName>
    <definedName name="S44P4" localSheetId="0">#REF!</definedName>
    <definedName name="S44P4">#REF!</definedName>
    <definedName name="S44P5" localSheetId="0">#REF!</definedName>
    <definedName name="S44P5">#REF!</definedName>
    <definedName name="S44P6" localSheetId="0">#REF!</definedName>
    <definedName name="S44P6">#REF!</definedName>
    <definedName name="S44P7" localSheetId="0">#REF!</definedName>
    <definedName name="S44P7">#REF!</definedName>
    <definedName name="S44P8" localSheetId="0">#REF!</definedName>
    <definedName name="S44P8">#REF!</definedName>
    <definedName name="S44P9" localSheetId="0">#REF!</definedName>
    <definedName name="S44P9">#REF!</definedName>
    <definedName name="S44R1" localSheetId="0">#REF!</definedName>
    <definedName name="S44R1">#REF!</definedName>
    <definedName name="S44R10" localSheetId="0">#REF!</definedName>
    <definedName name="S44R10">#REF!</definedName>
    <definedName name="S44R11" localSheetId="0">#REF!</definedName>
    <definedName name="S44R11">#REF!</definedName>
    <definedName name="S44R12" localSheetId="0">#REF!</definedName>
    <definedName name="S44R12">#REF!</definedName>
    <definedName name="S44R13" localSheetId="0">#REF!</definedName>
    <definedName name="S44R13">#REF!</definedName>
    <definedName name="S44R14" localSheetId="0">#REF!</definedName>
    <definedName name="S44R14">#REF!</definedName>
    <definedName name="S44R15" localSheetId="0">#REF!</definedName>
    <definedName name="S44R15">#REF!</definedName>
    <definedName name="S44R16" localSheetId="0">#REF!</definedName>
    <definedName name="S44R16">#REF!</definedName>
    <definedName name="S44R17" localSheetId="0">#REF!</definedName>
    <definedName name="S44R17">#REF!</definedName>
    <definedName name="S44R18" localSheetId="0">#REF!</definedName>
    <definedName name="S44R18">#REF!</definedName>
    <definedName name="S44R19" localSheetId="0">#REF!</definedName>
    <definedName name="S44R19">#REF!</definedName>
    <definedName name="S44R2" localSheetId="0">#REF!</definedName>
    <definedName name="S44R2">#REF!</definedName>
    <definedName name="S44R20" localSheetId="0">#REF!</definedName>
    <definedName name="S44R20">#REF!</definedName>
    <definedName name="S44R21" localSheetId="0">#REF!</definedName>
    <definedName name="S44R21">#REF!</definedName>
    <definedName name="S44R22" localSheetId="0">#REF!</definedName>
    <definedName name="S44R22">#REF!</definedName>
    <definedName name="S44R23" localSheetId="0">#REF!</definedName>
    <definedName name="S44R23">#REF!</definedName>
    <definedName name="S44R24" localSheetId="0">#REF!</definedName>
    <definedName name="S44R24">#REF!</definedName>
    <definedName name="S44R3" localSheetId="0">#REF!</definedName>
    <definedName name="S44R3">#REF!</definedName>
    <definedName name="S44R4" localSheetId="0">#REF!</definedName>
    <definedName name="S44R4">#REF!</definedName>
    <definedName name="S44R5" localSheetId="0">#REF!</definedName>
    <definedName name="S44R5">#REF!</definedName>
    <definedName name="S44R6" localSheetId="0">#REF!</definedName>
    <definedName name="S44R6">#REF!</definedName>
    <definedName name="S44R7" localSheetId="0">#REF!</definedName>
    <definedName name="S44R7">#REF!</definedName>
    <definedName name="S44R8" localSheetId="0">#REF!</definedName>
    <definedName name="S44R8">#REF!</definedName>
    <definedName name="S44R9" localSheetId="0">#REF!</definedName>
    <definedName name="S44R9">#REF!</definedName>
    <definedName name="S45P1" localSheetId="0">#REF!</definedName>
    <definedName name="S45P1">#REF!</definedName>
    <definedName name="S45P10" localSheetId="0">#REF!</definedName>
    <definedName name="S45P10">#REF!</definedName>
    <definedName name="S45P11" localSheetId="0">#REF!</definedName>
    <definedName name="S45P11">#REF!</definedName>
    <definedName name="S45P12" localSheetId="0">#REF!</definedName>
    <definedName name="S45P12">#REF!</definedName>
    <definedName name="S45P13" localSheetId="0">#REF!</definedName>
    <definedName name="S45P13">#REF!</definedName>
    <definedName name="S45P14" localSheetId="0">#REF!</definedName>
    <definedName name="S45P14">#REF!</definedName>
    <definedName name="S45P15" localSheetId="0">#REF!</definedName>
    <definedName name="S45P15">#REF!</definedName>
    <definedName name="S45P16" localSheetId="0">#REF!</definedName>
    <definedName name="S45P16">#REF!</definedName>
    <definedName name="S45P17" localSheetId="0">#REF!</definedName>
    <definedName name="S45P17">#REF!</definedName>
    <definedName name="S45P18" localSheetId="0">#REF!</definedName>
    <definedName name="S45P18">#REF!</definedName>
    <definedName name="S45P19" localSheetId="0">#REF!</definedName>
    <definedName name="S45P19">#REF!</definedName>
    <definedName name="S45P2" localSheetId="0">#REF!</definedName>
    <definedName name="S45P2">#REF!</definedName>
    <definedName name="S45P20" localSheetId="0">#REF!</definedName>
    <definedName name="S45P20">#REF!</definedName>
    <definedName name="S45P21" localSheetId="0">#REF!</definedName>
    <definedName name="S45P21">#REF!</definedName>
    <definedName name="S45P22" localSheetId="0">#REF!</definedName>
    <definedName name="S45P22">#REF!</definedName>
    <definedName name="S45P23" localSheetId="0">#REF!</definedName>
    <definedName name="S45P23">#REF!</definedName>
    <definedName name="S45P24" localSheetId="0">#REF!</definedName>
    <definedName name="S45P24">#REF!</definedName>
    <definedName name="S45P3" localSheetId="0">#REF!</definedName>
    <definedName name="S45P3">#REF!</definedName>
    <definedName name="S45P4" localSheetId="0">#REF!</definedName>
    <definedName name="S45P4">#REF!</definedName>
    <definedName name="S45P5" localSheetId="0">#REF!</definedName>
    <definedName name="S45P5">#REF!</definedName>
    <definedName name="S45P6" localSheetId="0">#REF!</definedName>
    <definedName name="S45P6">#REF!</definedName>
    <definedName name="S45P7" localSheetId="0">#REF!</definedName>
    <definedName name="S45P7">#REF!</definedName>
    <definedName name="S45P8" localSheetId="0">#REF!</definedName>
    <definedName name="S45P8">#REF!</definedName>
    <definedName name="S45P9" localSheetId="0">#REF!</definedName>
    <definedName name="S45P9">#REF!</definedName>
    <definedName name="S45R1" localSheetId="0">#REF!</definedName>
    <definedName name="S45R1">#REF!</definedName>
    <definedName name="S45R10" localSheetId="0">#REF!</definedName>
    <definedName name="S45R10">#REF!</definedName>
    <definedName name="S45R11" localSheetId="0">#REF!</definedName>
    <definedName name="S45R11">#REF!</definedName>
    <definedName name="S45R12" localSheetId="0">#REF!</definedName>
    <definedName name="S45R12">#REF!</definedName>
    <definedName name="S45R13" localSheetId="0">#REF!</definedName>
    <definedName name="S45R13">#REF!</definedName>
    <definedName name="S45R14" localSheetId="0">#REF!</definedName>
    <definedName name="S45R14">#REF!</definedName>
    <definedName name="S45R15" localSheetId="0">#REF!</definedName>
    <definedName name="S45R15">#REF!</definedName>
    <definedName name="S45R16" localSheetId="0">#REF!</definedName>
    <definedName name="S45R16">#REF!</definedName>
    <definedName name="S45R17" localSheetId="0">#REF!</definedName>
    <definedName name="S45R17">#REF!</definedName>
    <definedName name="S45R18" localSheetId="0">#REF!</definedName>
    <definedName name="S45R18">#REF!</definedName>
    <definedName name="S45R19" localSheetId="0">#REF!</definedName>
    <definedName name="S45R19">#REF!</definedName>
    <definedName name="S45R2" localSheetId="0">#REF!</definedName>
    <definedName name="S45R2">#REF!</definedName>
    <definedName name="S45R20" localSheetId="0">#REF!</definedName>
    <definedName name="S45R20">#REF!</definedName>
    <definedName name="S45R21" localSheetId="0">#REF!</definedName>
    <definedName name="S45R21">#REF!</definedName>
    <definedName name="S45R22" localSheetId="0">#REF!</definedName>
    <definedName name="S45R22">#REF!</definedName>
    <definedName name="S45R23" localSheetId="0">#REF!</definedName>
    <definedName name="S45R23">#REF!</definedName>
    <definedName name="S45R24" localSheetId="0">#REF!</definedName>
    <definedName name="S45R24">#REF!</definedName>
    <definedName name="S45R3" localSheetId="0">#REF!</definedName>
    <definedName name="S45R3">#REF!</definedName>
    <definedName name="S45R4" localSheetId="0">#REF!</definedName>
    <definedName name="S45R4">#REF!</definedName>
    <definedName name="S45R5" localSheetId="0">#REF!</definedName>
    <definedName name="S45R5">#REF!</definedName>
    <definedName name="S45R6" localSheetId="0">#REF!</definedName>
    <definedName name="S45R6">#REF!</definedName>
    <definedName name="S45R7" localSheetId="0">#REF!</definedName>
    <definedName name="S45R7">#REF!</definedName>
    <definedName name="S45R8" localSheetId="0">#REF!</definedName>
    <definedName name="S45R8">#REF!</definedName>
    <definedName name="S45R9" localSheetId="0">#REF!</definedName>
    <definedName name="S45R9">#REF!</definedName>
    <definedName name="S4P1" localSheetId="0">#REF!</definedName>
    <definedName name="S4P1">#REF!</definedName>
    <definedName name="S4P10" localSheetId="0">#REF!</definedName>
    <definedName name="S4P10">#REF!</definedName>
    <definedName name="S4P11" localSheetId="0">#REF!</definedName>
    <definedName name="S4P11">#REF!</definedName>
    <definedName name="S4P12" localSheetId="0">#REF!</definedName>
    <definedName name="S4P12">#REF!</definedName>
    <definedName name="S4P13" localSheetId="0">#REF!</definedName>
    <definedName name="S4P13">#REF!</definedName>
    <definedName name="S4P14" localSheetId="0">#REF!</definedName>
    <definedName name="S4P14">#REF!</definedName>
    <definedName name="S4P15" localSheetId="0">#REF!</definedName>
    <definedName name="S4P15">#REF!</definedName>
    <definedName name="S4P16" localSheetId="0">#REF!</definedName>
    <definedName name="S4P16">#REF!</definedName>
    <definedName name="S4P17" localSheetId="0">#REF!</definedName>
    <definedName name="S4P17">#REF!</definedName>
    <definedName name="S4P18" localSheetId="0">#REF!</definedName>
    <definedName name="S4P18">#REF!</definedName>
    <definedName name="S4P19" localSheetId="0">#REF!</definedName>
    <definedName name="S4P19">#REF!</definedName>
    <definedName name="S4P2" localSheetId="0">#REF!</definedName>
    <definedName name="S4P2">#REF!</definedName>
    <definedName name="S4P20" localSheetId="0">#REF!</definedName>
    <definedName name="S4P20">#REF!</definedName>
    <definedName name="S4P21" localSheetId="0">#REF!</definedName>
    <definedName name="S4P21">#REF!</definedName>
    <definedName name="S4P22" localSheetId="0">#REF!</definedName>
    <definedName name="S4P22">#REF!</definedName>
    <definedName name="S4P23" localSheetId="0">#REF!</definedName>
    <definedName name="S4P23">#REF!</definedName>
    <definedName name="S4P24" localSheetId="0">#REF!</definedName>
    <definedName name="S4P24">#REF!</definedName>
    <definedName name="S4P3" localSheetId="0">#REF!</definedName>
    <definedName name="S4P3">#REF!</definedName>
    <definedName name="S4P4" localSheetId="0">#REF!</definedName>
    <definedName name="S4P4">#REF!</definedName>
    <definedName name="S4P5" localSheetId="0">#REF!</definedName>
    <definedName name="S4P5">#REF!</definedName>
    <definedName name="S4P6" localSheetId="0">#REF!</definedName>
    <definedName name="S4P6">#REF!</definedName>
    <definedName name="S4P7" localSheetId="0">#REF!</definedName>
    <definedName name="S4P7">#REF!</definedName>
    <definedName name="S4P8" localSheetId="0">#REF!</definedName>
    <definedName name="S4P8">#REF!</definedName>
    <definedName name="S4P9" localSheetId="0">#REF!</definedName>
    <definedName name="S4P9">#REF!</definedName>
    <definedName name="S4R1" localSheetId="0">#REF!</definedName>
    <definedName name="S4R1">#REF!</definedName>
    <definedName name="S4R10" localSheetId="0">#REF!</definedName>
    <definedName name="S4R10">#REF!</definedName>
    <definedName name="S4R11" localSheetId="0">#REF!</definedName>
    <definedName name="S4R11">#REF!</definedName>
    <definedName name="S4R12" localSheetId="0">#REF!</definedName>
    <definedName name="S4R12">#REF!</definedName>
    <definedName name="S4R13" localSheetId="0">#REF!</definedName>
    <definedName name="S4R13">#REF!</definedName>
    <definedName name="S4R14" localSheetId="0">#REF!</definedName>
    <definedName name="S4R14">#REF!</definedName>
    <definedName name="S4R15" localSheetId="0">#REF!</definedName>
    <definedName name="S4R15">#REF!</definedName>
    <definedName name="S4R16" localSheetId="0">#REF!</definedName>
    <definedName name="S4R16">#REF!</definedName>
    <definedName name="S4R17" localSheetId="0">#REF!</definedName>
    <definedName name="S4R17">#REF!</definedName>
    <definedName name="S4R18" localSheetId="0">#REF!</definedName>
    <definedName name="S4R18">#REF!</definedName>
    <definedName name="S4R19" localSheetId="0">#REF!</definedName>
    <definedName name="S4R19">#REF!</definedName>
    <definedName name="S4R2" localSheetId="0">#REF!</definedName>
    <definedName name="S4R2">#REF!</definedName>
    <definedName name="S4R20" localSheetId="0">#REF!</definedName>
    <definedName name="S4R20">#REF!</definedName>
    <definedName name="S4R21" localSheetId="0">#REF!</definedName>
    <definedName name="S4R21">#REF!</definedName>
    <definedName name="S4R22" localSheetId="0">#REF!</definedName>
    <definedName name="S4R22">#REF!</definedName>
    <definedName name="S4R23" localSheetId="0">#REF!</definedName>
    <definedName name="S4R23">#REF!</definedName>
    <definedName name="S4R24" localSheetId="0">#REF!</definedName>
    <definedName name="S4R24">#REF!</definedName>
    <definedName name="S4R3" localSheetId="0">#REF!</definedName>
    <definedName name="S4R3">#REF!</definedName>
    <definedName name="S4R4" localSheetId="0">#REF!</definedName>
    <definedName name="S4R4">#REF!</definedName>
    <definedName name="S4R5" localSheetId="0">#REF!</definedName>
    <definedName name="S4R5">#REF!</definedName>
    <definedName name="S4R6" localSheetId="0">#REF!</definedName>
    <definedName name="S4R6">#REF!</definedName>
    <definedName name="S4R7" localSheetId="0">#REF!</definedName>
    <definedName name="S4R7">#REF!</definedName>
    <definedName name="S4R8" localSheetId="0">#REF!</definedName>
    <definedName name="S4R8">#REF!</definedName>
    <definedName name="S4R9" localSheetId="0">#REF!</definedName>
    <definedName name="S4R9">#REF!</definedName>
    <definedName name="S5P1" localSheetId="0">#REF!</definedName>
    <definedName name="S5P1">#REF!</definedName>
    <definedName name="S5P10" localSheetId="0">#REF!</definedName>
    <definedName name="S5P10">#REF!</definedName>
    <definedName name="S5P11" localSheetId="0">#REF!</definedName>
    <definedName name="S5P11">#REF!</definedName>
    <definedName name="S5P12" localSheetId="0">#REF!</definedName>
    <definedName name="S5P12">#REF!</definedName>
    <definedName name="S5P13" localSheetId="0">#REF!</definedName>
    <definedName name="S5P13">#REF!</definedName>
    <definedName name="S5P14" localSheetId="0">#REF!</definedName>
    <definedName name="S5P14">#REF!</definedName>
    <definedName name="S5P15" localSheetId="0">#REF!</definedName>
    <definedName name="S5P15">#REF!</definedName>
    <definedName name="S5P16" localSheetId="0">#REF!</definedName>
    <definedName name="S5P16">#REF!</definedName>
    <definedName name="S5P17" localSheetId="0">#REF!</definedName>
    <definedName name="S5P17">#REF!</definedName>
    <definedName name="S5P18" localSheetId="0">#REF!</definedName>
    <definedName name="S5P18">#REF!</definedName>
    <definedName name="S5P19" localSheetId="0">#REF!</definedName>
    <definedName name="S5P19">#REF!</definedName>
    <definedName name="S5P2" localSheetId="0">#REF!</definedName>
    <definedName name="S5P2">#REF!</definedName>
    <definedName name="S5P20" localSheetId="0">#REF!</definedName>
    <definedName name="S5P20">#REF!</definedName>
    <definedName name="S5P21" localSheetId="0">#REF!</definedName>
    <definedName name="S5P21">#REF!</definedName>
    <definedName name="S5P22" localSheetId="0">#REF!</definedName>
    <definedName name="S5P22">#REF!</definedName>
    <definedName name="S5P23" localSheetId="0">#REF!</definedName>
    <definedName name="S5P23">#REF!</definedName>
    <definedName name="S5P24" localSheetId="0">#REF!</definedName>
    <definedName name="S5P24">#REF!</definedName>
    <definedName name="S5P3" localSheetId="0">#REF!</definedName>
    <definedName name="S5P3">#REF!</definedName>
    <definedName name="S5P4" localSheetId="0">#REF!</definedName>
    <definedName name="S5P4">#REF!</definedName>
    <definedName name="S5P5" localSheetId="0">#REF!</definedName>
    <definedName name="S5P5">#REF!</definedName>
    <definedName name="S5P6" localSheetId="0">#REF!</definedName>
    <definedName name="S5P6">#REF!</definedName>
    <definedName name="S5P7" localSheetId="0">#REF!</definedName>
    <definedName name="S5P7">#REF!</definedName>
    <definedName name="S5P8" localSheetId="0">#REF!</definedName>
    <definedName name="S5P8">#REF!</definedName>
    <definedName name="S5P9" localSheetId="0">#REF!</definedName>
    <definedName name="S5P9">#REF!</definedName>
    <definedName name="S5R1" localSheetId="0">#REF!</definedName>
    <definedName name="S5R1">#REF!</definedName>
    <definedName name="S5R10" localSheetId="0">#REF!</definedName>
    <definedName name="S5R10">#REF!</definedName>
    <definedName name="S5R11" localSheetId="0">#REF!</definedName>
    <definedName name="S5R11">#REF!</definedName>
    <definedName name="S5R12" localSheetId="0">#REF!</definedName>
    <definedName name="S5R12">#REF!</definedName>
    <definedName name="S5R13" localSheetId="0">#REF!</definedName>
    <definedName name="S5R13">#REF!</definedName>
    <definedName name="S5R14" localSheetId="0">#REF!</definedName>
    <definedName name="S5R14">#REF!</definedName>
    <definedName name="S5R15" localSheetId="0">#REF!</definedName>
    <definedName name="S5R15">#REF!</definedName>
    <definedName name="S5R16" localSheetId="0">#REF!</definedName>
    <definedName name="S5R16">#REF!</definedName>
    <definedName name="S5R17" localSheetId="0">#REF!</definedName>
    <definedName name="S5R17">#REF!</definedName>
    <definedName name="S5R18" localSheetId="0">#REF!</definedName>
    <definedName name="S5R18">#REF!</definedName>
    <definedName name="S5R19" localSheetId="0">#REF!</definedName>
    <definedName name="S5R19">#REF!</definedName>
    <definedName name="S5R2" localSheetId="0">#REF!</definedName>
    <definedName name="S5R2">#REF!</definedName>
    <definedName name="S5R20" localSheetId="0">#REF!</definedName>
    <definedName name="S5R20">#REF!</definedName>
    <definedName name="S5R21" localSheetId="0">#REF!</definedName>
    <definedName name="S5R21">#REF!</definedName>
    <definedName name="S5R22" localSheetId="0">#REF!</definedName>
    <definedName name="S5R22">#REF!</definedName>
    <definedName name="S5R23" localSheetId="0">#REF!</definedName>
    <definedName name="S5R23">#REF!</definedName>
    <definedName name="S5R24" localSheetId="0">#REF!</definedName>
    <definedName name="S5R24">#REF!</definedName>
    <definedName name="S5R3" localSheetId="0">#REF!</definedName>
    <definedName name="S5R3">#REF!</definedName>
    <definedName name="S5R4" localSheetId="0">#REF!</definedName>
    <definedName name="S5R4">#REF!</definedName>
    <definedName name="S5R5" localSheetId="0">#REF!</definedName>
    <definedName name="S5R5">#REF!</definedName>
    <definedName name="S5R6" localSheetId="0">#REF!</definedName>
    <definedName name="S5R6">#REF!</definedName>
    <definedName name="S5R7" localSheetId="0">#REF!</definedName>
    <definedName name="S5R7">#REF!</definedName>
    <definedName name="S5R8" localSheetId="0">#REF!</definedName>
    <definedName name="S5R8">#REF!</definedName>
    <definedName name="S5R9" localSheetId="0">#REF!</definedName>
    <definedName name="S5R9">#REF!</definedName>
    <definedName name="S6P1" localSheetId="0">#REF!</definedName>
    <definedName name="S6P1">#REF!</definedName>
    <definedName name="S6P10" localSheetId="0">#REF!</definedName>
    <definedName name="S6P10">#REF!</definedName>
    <definedName name="S6P11" localSheetId="0">#REF!</definedName>
    <definedName name="S6P11">#REF!</definedName>
    <definedName name="S6P12" localSheetId="0">#REF!</definedName>
    <definedName name="S6P12">#REF!</definedName>
    <definedName name="S6P13" localSheetId="0">#REF!</definedName>
    <definedName name="S6P13">#REF!</definedName>
    <definedName name="S6P14" localSheetId="0">#REF!</definedName>
    <definedName name="S6P14">#REF!</definedName>
    <definedName name="S6P15" localSheetId="0">#REF!</definedName>
    <definedName name="S6P15">#REF!</definedName>
    <definedName name="S6P16" localSheetId="0">#REF!</definedName>
    <definedName name="S6P16">#REF!</definedName>
    <definedName name="S6P17" localSheetId="0">#REF!</definedName>
    <definedName name="S6P17">#REF!</definedName>
    <definedName name="S6P18" localSheetId="0">#REF!</definedName>
    <definedName name="S6P18">#REF!</definedName>
    <definedName name="S6P19" localSheetId="0">#REF!</definedName>
    <definedName name="S6P19">#REF!</definedName>
    <definedName name="S6P2" localSheetId="0">#REF!</definedName>
    <definedName name="S6P2">#REF!</definedName>
    <definedName name="S6P20" localSheetId="0">#REF!</definedName>
    <definedName name="S6P20">#REF!</definedName>
    <definedName name="S6P21" localSheetId="0">#REF!</definedName>
    <definedName name="S6P21">#REF!</definedName>
    <definedName name="S6P22" localSheetId="0">#REF!</definedName>
    <definedName name="S6P22">#REF!</definedName>
    <definedName name="S6P23" localSheetId="0">#REF!</definedName>
    <definedName name="S6P23">#REF!</definedName>
    <definedName name="S6P24" localSheetId="0">#REF!</definedName>
    <definedName name="S6P24">#REF!</definedName>
    <definedName name="S6P3" localSheetId="0">#REF!</definedName>
    <definedName name="S6P3">#REF!</definedName>
    <definedName name="S6P4" localSheetId="0">#REF!</definedName>
    <definedName name="S6P4">#REF!</definedName>
    <definedName name="S6P5" localSheetId="0">#REF!</definedName>
    <definedName name="S6P5">#REF!</definedName>
    <definedName name="S6P6" localSheetId="0">#REF!</definedName>
    <definedName name="S6P6">#REF!</definedName>
    <definedName name="S6P7" localSheetId="0">#REF!</definedName>
    <definedName name="S6P7">#REF!</definedName>
    <definedName name="S6P8" localSheetId="0">#REF!</definedName>
    <definedName name="S6P8">#REF!</definedName>
    <definedName name="S6P9" localSheetId="0">#REF!</definedName>
    <definedName name="S6P9">#REF!</definedName>
    <definedName name="S6R1" localSheetId="0">#REF!</definedName>
    <definedName name="S6R1">#REF!</definedName>
    <definedName name="S6R10" localSheetId="0">#REF!</definedName>
    <definedName name="S6R10">#REF!</definedName>
    <definedName name="S6R11" localSheetId="0">#REF!</definedName>
    <definedName name="S6R11">#REF!</definedName>
    <definedName name="S6R12" localSheetId="0">#REF!</definedName>
    <definedName name="S6R12">#REF!</definedName>
    <definedName name="S6R13" localSheetId="0">#REF!</definedName>
    <definedName name="S6R13">#REF!</definedName>
    <definedName name="S6R14" localSheetId="0">#REF!</definedName>
    <definedName name="S6R14">#REF!</definedName>
    <definedName name="S6R15" localSheetId="0">#REF!</definedName>
    <definedName name="S6R15">#REF!</definedName>
    <definedName name="S6R16" localSheetId="0">#REF!</definedName>
    <definedName name="S6R16">#REF!</definedName>
    <definedName name="S6R17" localSheetId="0">#REF!</definedName>
    <definedName name="S6R17">#REF!</definedName>
    <definedName name="S6R18" localSheetId="0">#REF!</definedName>
    <definedName name="S6R18">#REF!</definedName>
    <definedName name="S6R19" localSheetId="0">#REF!</definedName>
    <definedName name="S6R19">#REF!</definedName>
    <definedName name="S6R2" localSheetId="0">#REF!</definedName>
    <definedName name="S6R2">#REF!</definedName>
    <definedName name="S6R20" localSheetId="0">#REF!</definedName>
    <definedName name="S6R20">#REF!</definedName>
    <definedName name="S6R21" localSheetId="0">#REF!</definedName>
    <definedName name="S6R21">#REF!</definedName>
    <definedName name="S6R22" localSheetId="0">#REF!</definedName>
    <definedName name="S6R22">#REF!</definedName>
    <definedName name="S6R23" localSheetId="0">#REF!</definedName>
    <definedName name="S6R23">#REF!</definedName>
    <definedName name="S6R24" localSheetId="0">#REF!</definedName>
    <definedName name="S6R24">#REF!</definedName>
    <definedName name="S6R3" localSheetId="0">#REF!</definedName>
    <definedName name="S6R3">#REF!</definedName>
    <definedName name="S6R4" localSheetId="0">#REF!</definedName>
    <definedName name="S6R4">#REF!</definedName>
    <definedName name="S6R5" localSheetId="0">#REF!</definedName>
    <definedName name="S6R5">#REF!</definedName>
    <definedName name="S6R6" localSheetId="0">#REF!</definedName>
    <definedName name="S6R6">#REF!</definedName>
    <definedName name="S6R7" localSheetId="0">#REF!</definedName>
    <definedName name="S6R7">#REF!</definedName>
    <definedName name="S6R8" localSheetId="0">#REF!</definedName>
    <definedName name="S6R8">#REF!</definedName>
    <definedName name="S6R9" localSheetId="0">#REF!</definedName>
    <definedName name="S6R9">#REF!</definedName>
    <definedName name="S7P1" localSheetId="0">#REF!</definedName>
    <definedName name="S7P1">#REF!</definedName>
    <definedName name="S7P10" localSheetId="0">#REF!</definedName>
    <definedName name="S7P10">#REF!</definedName>
    <definedName name="S7P11" localSheetId="0">#REF!</definedName>
    <definedName name="S7P11">#REF!</definedName>
    <definedName name="S7P12" localSheetId="0">#REF!</definedName>
    <definedName name="S7P12">#REF!</definedName>
    <definedName name="S7P13" localSheetId="0">#REF!</definedName>
    <definedName name="S7P13">#REF!</definedName>
    <definedName name="S7P14" localSheetId="0">#REF!</definedName>
    <definedName name="S7P14">#REF!</definedName>
    <definedName name="S7P15" localSheetId="0">#REF!</definedName>
    <definedName name="S7P15">#REF!</definedName>
    <definedName name="S7P16" localSheetId="0">#REF!</definedName>
    <definedName name="S7P16">#REF!</definedName>
    <definedName name="S7P17" localSheetId="0">#REF!</definedName>
    <definedName name="S7P17">#REF!</definedName>
    <definedName name="S7P18" localSheetId="0">#REF!</definedName>
    <definedName name="S7P18">#REF!</definedName>
    <definedName name="S7P19" localSheetId="0">#REF!</definedName>
    <definedName name="S7P19">#REF!</definedName>
    <definedName name="S7P2" localSheetId="0">#REF!</definedName>
    <definedName name="S7P2">#REF!</definedName>
    <definedName name="S7P20" localSheetId="0">#REF!</definedName>
    <definedName name="S7P20">#REF!</definedName>
    <definedName name="S7P21" localSheetId="0">#REF!</definedName>
    <definedName name="S7P21">#REF!</definedName>
    <definedName name="S7P22" localSheetId="0">#REF!</definedName>
    <definedName name="S7P22">#REF!</definedName>
    <definedName name="S7P23" localSheetId="0">#REF!</definedName>
    <definedName name="S7P23">#REF!</definedName>
    <definedName name="S7P24" localSheetId="0">#REF!</definedName>
    <definedName name="S7P24">#REF!</definedName>
    <definedName name="S7P3" localSheetId="0">#REF!</definedName>
    <definedName name="S7P3">#REF!</definedName>
    <definedName name="S7P4" localSheetId="0">#REF!</definedName>
    <definedName name="S7P4">#REF!</definedName>
    <definedName name="S7P5" localSheetId="0">#REF!</definedName>
    <definedName name="S7P5">#REF!</definedName>
    <definedName name="S7P6" localSheetId="0">#REF!</definedName>
    <definedName name="S7P6">#REF!</definedName>
    <definedName name="S7P7" localSheetId="0">#REF!</definedName>
    <definedName name="S7P7">#REF!</definedName>
    <definedName name="S7P8" localSheetId="0">#REF!</definedName>
    <definedName name="S7P8">#REF!</definedName>
    <definedName name="S7P9" localSheetId="0">#REF!</definedName>
    <definedName name="S7P9">#REF!</definedName>
    <definedName name="S7R1" localSheetId="0">#REF!</definedName>
    <definedName name="S7R1">#REF!</definedName>
    <definedName name="S7R10" localSheetId="0">#REF!</definedName>
    <definedName name="S7R10">#REF!</definedName>
    <definedName name="S7R11" localSheetId="0">#REF!</definedName>
    <definedName name="S7R11">#REF!</definedName>
    <definedName name="S7R12" localSheetId="0">#REF!</definedName>
    <definedName name="S7R12">#REF!</definedName>
    <definedName name="S7R13" localSheetId="0">#REF!</definedName>
    <definedName name="S7R13">#REF!</definedName>
    <definedName name="S7R14" localSheetId="0">#REF!</definedName>
    <definedName name="S7R14">#REF!</definedName>
    <definedName name="S7R15" localSheetId="0">#REF!</definedName>
    <definedName name="S7R15">#REF!</definedName>
    <definedName name="S7R16" localSheetId="0">#REF!</definedName>
    <definedName name="S7R16">#REF!</definedName>
    <definedName name="S7R17" localSheetId="0">#REF!</definedName>
    <definedName name="S7R17">#REF!</definedName>
    <definedName name="S7R18" localSheetId="0">#REF!</definedName>
    <definedName name="S7R18">#REF!</definedName>
    <definedName name="S7R19" localSheetId="0">#REF!</definedName>
    <definedName name="S7R19">#REF!</definedName>
    <definedName name="S7R2" localSheetId="0">#REF!</definedName>
    <definedName name="S7R2">#REF!</definedName>
    <definedName name="S7R20" localSheetId="0">#REF!</definedName>
    <definedName name="S7R20">#REF!</definedName>
    <definedName name="S7R21" localSheetId="0">#REF!</definedName>
    <definedName name="S7R21">#REF!</definedName>
    <definedName name="S7R22" localSheetId="0">#REF!</definedName>
    <definedName name="S7R22">#REF!</definedName>
    <definedName name="S7R23" localSheetId="0">#REF!</definedName>
    <definedName name="S7R23">#REF!</definedName>
    <definedName name="S7R24" localSheetId="0">#REF!</definedName>
    <definedName name="S7R24">#REF!</definedName>
    <definedName name="S7R3" localSheetId="0">#REF!</definedName>
    <definedName name="S7R3">#REF!</definedName>
    <definedName name="S7R4" localSheetId="0">#REF!</definedName>
    <definedName name="S7R4">#REF!</definedName>
    <definedName name="S7R5" localSheetId="0">#REF!</definedName>
    <definedName name="S7R5">#REF!</definedName>
    <definedName name="S7R6" localSheetId="0">#REF!</definedName>
    <definedName name="S7R6">#REF!</definedName>
    <definedName name="S7R7" localSheetId="0">#REF!</definedName>
    <definedName name="S7R7">#REF!</definedName>
    <definedName name="S7R8" localSheetId="0">#REF!</definedName>
    <definedName name="S7R8">#REF!</definedName>
    <definedName name="S7R9" localSheetId="0">#REF!</definedName>
    <definedName name="S7R9">#REF!</definedName>
    <definedName name="S8P1" localSheetId="0">#REF!</definedName>
    <definedName name="S8P1">#REF!</definedName>
    <definedName name="S8P10" localSheetId="0">#REF!</definedName>
    <definedName name="S8P10">#REF!</definedName>
    <definedName name="S8P11" localSheetId="0">#REF!</definedName>
    <definedName name="S8P11">#REF!</definedName>
    <definedName name="S8P12" localSheetId="0">#REF!</definedName>
    <definedName name="S8P12">#REF!</definedName>
    <definedName name="S8P13" localSheetId="0">#REF!</definedName>
    <definedName name="S8P13">#REF!</definedName>
    <definedName name="S8P14" localSheetId="0">#REF!</definedName>
    <definedName name="S8P14">#REF!</definedName>
    <definedName name="S8P15" localSheetId="0">#REF!</definedName>
    <definedName name="S8P15">#REF!</definedName>
    <definedName name="S8P16" localSheetId="0">#REF!</definedName>
    <definedName name="S8P16">#REF!</definedName>
    <definedName name="S8P17" localSheetId="0">#REF!</definedName>
    <definedName name="S8P17">#REF!</definedName>
    <definedName name="S8P18" localSheetId="0">#REF!</definedName>
    <definedName name="S8P18">#REF!</definedName>
    <definedName name="S8P19" localSheetId="0">#REF!</definedName>
    <definedName name="S8P19">#REF!</definedName>
    <definedName name="S8P2" localSheetId="0">#REF!</definedName>
    <definedName name="S8P2">#REF!</definedName>
    <definedName name="S8P20" localSheetId="0">#REF!</definedName>
    <definedName name="S8P20">#REF!</definedName>
    <definedName name="S8P21" localSheetId="0">#REF!</definedName>
    <definedName name="S8P21">#REF!</definedName>
    <definedName name="S8P22" localSheetId="0">#REF!</definedName>
    <definedName name="S8P22">#REF!</definedName>
    <definedName name="S8P23" localSheetId="0">#REF!</definedName>
    <definedName name="S8P23">#REF!</definedName>
    <definedName name="S8P24" localSheetId="0">#REF!</definedName>
    <definedName name="S8P24">#REF!</definedName>
    <definedName name="S8P3" localSheetId="0">#REF!</definedName>
    <definedName name="S8P3">#REF!</definedName>
    <definedName name="S8P4" localSheetId="0">#REF!</definedName>
    <definedName name="S8P4">#REF!</definedName>
    <definedName name="S8P5" localSheetId="0">#REF!</definedName>
    <definedName name="S8P5">#REF!</definedName>
    <definedName name="S8P6" localSheetId="0">#REF!</definedName>
    <definedName name="S8P6">#REF!</definedName>
    <definedName name="S8P7" localSheetId="0">#REF!</definedName>
    <definedName name="S8P7">#REF!</definedName>
    <definedName name="S8P8" localSheetId="0">#REF!</definedName>
    <definedName name="S8P8">#REF!</definedName>
    <definedName name="S8P9" localSheetId="0">#REF!</definedName>
    <definedName name="S8P9">#REF!</definedName>
    <definedName name="S8R1" localSheetId="0">#REF!</definedName>
    <definedName name="S8R1">#REF!</definedName>
    <definedName name="S8R10" localSheetId="0">#REF!</definedName>
    <definedName name="S8R10">#REF!</definedName>
    <definedName name="S8R11" localSheetId="0">#REF!</definedName>
    <definedName name="S8R11">#REF!</definedName>
    <definedName name="S8R12" localSheetId="0">#REF!</definedName>
    <definedName name="S8R12">#REF!</definedName>
    <definedName name="S8R13" localSheetId="0">#REF!</definedName>
    <definedName name="S8R13">#REF!</definedName>
    <definedName name="S8R14" localSheetId="0">#REF!</definedName>
    <definedName name="S8R14">#REF!</definedName>
    <definedName name="S8R15" localSheetId="0">#REF!</definedName>
    <definedName name="S8R15">#REF!</definedName>
    <definedName name="S8R16" localSheetId="0">#REF!</definedName>
    <definedName name="S8R16">#REF!</definedName>
    <definedName name="S8R17" localSheetId="0">#REF!</definedName>
    <definedName name="S8R17">#REF!</definedName>
    <definedName name="S8R18" localSheetId="0">#REF!</definedName>
    <definedName name="S8R18">#REF!</definedName>
    <definedName name="S8R19" localSheetId="0">#REF!</definedName>
    <definedName name="S8R19">#REF!</definedName>
    <definedName name="S8R2" localSheetId="0">#REF!</definedName>
    <definedName name="S8R2">#REF!</definedName>
    <definedName name="S8R20" localSheetId="0">#REF!</definedName>
    <definedName name="S8R20">#REF!</definedName>
    <definedName name="S8R21" localSheetId="0">#REF!</definedName>
    <definedName name="S8R21">#REF!</definedName>
    <definedName name="S8R22" localSheetId="0">#REF!</definedName>
    <definedName name="S8R22">#REF!</definedName>
    <definedName name="S8R23" localSheetId="0">#REF!</definedName>
    <definedName name="S8R23">#REF!</definedName>
    <definedName name="S8R24" localSheetId="0">#REF!</definedName>
    <definedName name="S8R24">#REF!</definedName>
    <definedName name="S8R3" localSheetId="0">#REF!</definedName>
    <definedName name="S8R3">#REF!</definedName>
    <definedName name="S8R4" localSheetId="0">#REF!</definedName>
    <definedName name="S8R4">#REF!</definedName>
    <definedName name="S8R5" localSheetId="0">#REF!</definedName>
    <definedName name="S8R5">#REF!</definedName>
    <definedName name="S8R6" localSheetId="0">#REF!</definedName>
    <definedName name="S8R6">#REF!</definedName>
    <definedName name="S8R7" localSheetId="0">#REF!</definedName>
    <definedName name="S8R7">#REF!</definedName>
    <definedName name="S8R8" localSheetId="0">#REF!</definedName>
    <definedName name="S8R8">#REF!</definedName>
    <definedName name="S8R9" localSheetId="0">#REF!</definedName>
    <definedName name="S8R9">#REF!</definedName>
    <definedName name="S9P1" localSheetId="0">#REF!</definedName>
    <definedName name="S9P1">#REF!</definedName>
    <definedName name="S9P10" localSheetId="0">#REF!</definedName>
    <definedName name="S9P10">#REF!</definedName>
    <definedName name="S9P11" localSheetId="0">#REF!</definedName>
    <definedName name="S9P11">#REF!</definedName>
    <definedName name="S9P12" localSheetId="0">#REF!</definedName>
    <definedName name="S9P12">#REF!</definedName>
    <definedName name="S9P13" localSheetId="0">#REF!</definedName>
    <definedName name="S9P13">#REF!</definedName>
    <definedName name="S9P14" localSheetId="0">#REF!</definedName>
    <definedName name="S9P14">#REF!</definedName>
    <definedName name="S9P15" localSheetId="0">#REF!</definedName>
    <definedName name="S9P15">#REF!</definedName>
    <definedName name="S9P16" localSheetId="0">#REF!</definedName>
    <definedName name="S9P16">#REF!</definedName>
    <definedName name="S9P17" localSheetId="0">#REF!</definedName>
    <definedName name="S9P17">#REF!</definedName>
    <definedName name="S9P18" localSheetId="0">#REF!</definedName>
    <definedName name="S9P18">#REF!</definedName>
    <definedName name="S9P19" localSheetId="0">#REF!</definedName>
    <definedName name="S9P19">#REF!</definedName>
    <definedName name="S9P2" localSheetId="0">#REF!</definedName>
    <definedName name="S9P2">#REF!</definedName>
    <definedName name="S9P20" localSheetId="0">#REF!</definedName>
    <definedName name="S9P20">#REF!</definedName>
    <definedName name="S9P21" localSheetId="0">#REF!</definedName>
    <definedName name="S9P21">#REF!</definedName>
    <definedName name="S9P22" localSheetId="0">#REF!</definedName>
    <definedName name="S9P22">#REF!</definedName>
    <definedName name="S9P23" localSheetId="0">#REF!</definedName>
    <definedName name="S9P23">#REF!</definedName>
    <definedName name="S9P24" localSheetId="0">#REF!</definedName>
    <definedName name="S9P24">#REF!</definedName>
    <definedName name="S9P3" localSheetId="0">#REF!</definedName>
    <definedName name="S9P3">#REF!</definedName>
    <definedName name="S9P4" localSheetId="0">#REF!</definedName>
    <definedName name="S9P4">#REF!</definedName>
    <definedName name="S9P5" localSheetId="0">#REF!</definedName>
    <definedName name="S9P5">#REF!</definedName>
    <definedName name="S9P6" localSheetId="0">#REF!</definedName>
    <definedName name="S9P6">#REF!</definedName>
    <definedName name="S9P7" localSheetId="0">#REF!</definedName>
    <definedName name="S9P7">#REF!</definedName>
    <definedName name="S9P8" localSheetId="0">#REF!</definedName>
    <definedName name="S9P8">#REF!</definedName>
    <definedName name="S9P9" localSheetId="0">#REF!</definedName>
    <definedName name="S9P9">#REF!</definedName>
    <definedName name="S9R1" localSheetId="0">#REF!</definedName>
    <definedName name="S9R1">#REF!</definedName>
    <definedName name="S9R10" localSheetId="0">#REF!</definedName>
    <definedName name="S9R10">#REF!</definedName>
    <definedName name="S9R11" localSheetId="0">#REF!</definedName>
    <definedName name="S9R11">#REF!</definedName>
    <definedName name="S9R12" localSheetId="0">#REF!</definedName>
    <definedName name="S9R12">#REF!</definedName>
    <definedName name="S9R13" localSheetId="0">#REF!</definedName>
    <definedName name="S9R13">#REF!</definedName>
    <definedName name="S9R14" localSheetId="0">#REF!</definedName>
    <definedName name="S9R14">#REF!</definedName>
    <definedName name="S9R15" localSheetId="0">#REF!</definedName>
    <definedName name="S9R15">#REF!</definedName>
    <definedName name="S9R16" localSheetId="0">#REF!</definedName>
    <definedName name="S9R16">#REF!</definedName>
    <definedName name="S9R17" localSheetId="0">#REF!</definedName>
    <definedName name="S9R17">#REF!</definedName>
    <definedName name="S9R18" localSheetId="0">#REF!</definedName>
    <definedName name="S9R18">#REF!</definedName>
    <definedName name="S9R19" localSheetId="0">#REF!</definedName>
    <definedName name="S9R19">#REF!</definedName>
    <definedName name="S9R2" localSheetId="0">#REF!</definedName>
    <definedName name="S9R2">#REF!</definedName>
    <definedName name="S9R20" localSheetId="0">#REF!</definedName>
    <definedName name="S9R20">#REF!</definedName>
    <definedName name="S9R21" localSheetId="0">#REF!</definedName>
    <definedName name="S9R21">#REF!</definedName>
    <definedName name="S9R22" localSheetId="0">#REF!</definedName>
    <definedName name="S9R22">#REF!</definedName>
    <definedName name="S9R23" localSheetId="0">#REF!</definedName>
    <definedName name="S9R23">#REF!</definedName>
    <definedName name="S9R24" localSheetId="0">#REF!</definedName>
    <definedName name="S9R24">#REF!</definedName>
    <definedName name="S9R3" localSheetId="0">#REF!</definedName>
    <definedName name="S9R3">#REF!</definedName>
    <definedName name="S9R4" localSheetId="0">#REF!</definedName>
    <definedName name="S9R4">#REF!</definedName>
    <definedName name="S9R5" localSheetId="0">#REF!</definedName>
    <definedName name="S9R5">#REF!</definedName>
    <definedName name="S9R6" localSheetId="0">#REF!</definedName>
    <definedName name="S9R6">#REF!</definedName>
    <definedName name="S9R7" localSheetId="0">#REF!</definedName>
    <definedName name="S9R7">#REF!</definedName>
    <definedName name="S9R8" localSheetId="0">#REF!</definedName>
    <definedName name="S9R8">#REF!</definedName>
    <definedName name="S9R9" localSheetId="0">#REF!</definedName>
    <definedName name="S9R9">#REF!</definedName>
    <definedName name="soma_total" localSheetId="0">#REF!</definedName>
    <definedName name="soma_total">#REF!</definedName>
    <definedName name="sub_item_1" localSheetId="0">#REF!</definedName>
    <definedName name="sub_item_1">#REF!</definedName>
    <definedName name="sub_item_10" localSheetId="0">#REF!</definedName>
    <definedName name="sub_item_10">#REF!</definedName>
    <definedName name="sub_item_11" localSheetId="0">#REF!</definedName>
    <definedName name="sub_item_11">#REF!</definedName>
    <definedName name="sub_item_12" localSheetId="0">#REF!</definedName>
    <definedName name="sub_item_12">#REF!</definedName>
    <definedName name="sub_item_13" localSheetId="0">#REF!</definedName>
    <definedName name="sub_item_13">#REF!</definedName>
    <definedName name="sub_item_14" localSheetId="0">#REF!</definedName>
    <definedName name="sub_item_14">#REF!</definedName>
    <definedName name="sub_item_15" localSheetId="0">#REF!</definedName>
    <definedName name="sub_item_15">#REF!</definedName>
    <definedName name="sub_item_16" localSheetId="0">#REF!</definedName>
    <definedName name="sub_item_16">#REF!</definedName>
    <definedName name="sub_item_17" localSheetId="0">#REF!</definedName>
    <definedName name="sub_item_17">#REF!</definedName>
    <definedName name="sub_item_18" localSheetId="0">#REF!</definedName>
    <definedName name="sub_item_18">#REF!</definedName>
    <definedName name="sub_item_19" localSheetId="0">#REF!</definedName>
    <definedName name="sub_item_19">#REF!</definedName>
    <definedName name="sub_item_2" localSheetId="0">#REF!</definedName>
    <definedName name="sub_item_2">#REF!</definedName>
    <definedName name="sub_item_20" localSheetId="0">#REF!</definedName>
    <definedName name="sub_item_20">#REF!</definedName>
    <definedName name="sub_item_21" localSheetId="0">#REF!</definedName>
    <definedName name="sub_item_21">#REF!</definedName>
    <definedName name="sub_item_22" localSheetId="0">#REF!</definedName>
    <definedName name="sub_item_22">#REF!</definedName>
    <definedName name="sub_item_23" localSheetId="0">#REF!</definedName>
    <definedName name="sub_item_23">#REF!</definedName>
    <definedName name="sub_item_24" localSheetId="0">#REF!</definedName>
    <definedName name="sub_item_24">#REF!</definedName>
    <definedName name="sub_item_25" localSheetId="0">#REF!</definedName>
    <definedName name="sub_item_25">#REF!</definedName>
    <definedName name="sub_item_26" localSheetId="0">#REF!</definedName>
    <definedName name="sub_item_26">#REF!</definedName>
    <definedName name="sub_item_27" localSheetId="0">#REF!</definedName>
    <definedName name="sub_item_27">#REF!</definedName>
    <definedName name="sub_item_28" localSheetId="0">#REF!</definedName>
    <definedName name="sub_item_28">#REF!</definedName>
    <definedName name="sub_item_29" localSheetId="0">#REF!</definedName>
    <definedName name="sub_item_29">#REF!</definedName>
    <definedName name="sub_item_3" localSheetId="0">#REF!</definedName>
    <definedName name="sub_item_3">#REF!</definedName>
    <definedName name="sub_item_30" localSheetId="0">#REF!</definedName>
    <definedName name="sub_item_30">#REF!</definedName>
    <definedName name="sub_item_31" localSheetId="0">#REF!</definedName>
    <definedName name="sub_item_31">#REF!</definedName>
    <definedName name="sub_item_32" localSheetId="0">#REF!</definedName>
    <definedName name="sub_item_32">#REF!</definedName>
    <definedName name="sub_item_33" localSheetId="0">#REF!</definedName>
    <definedName name="sub_item_33">#REF!</definedName>
    <definedName name="sub_item_34" localSheetId="0">#REF!</definedName>
    <definedName name="sub_item_34">#REF!</definedName>
    <definedName name="sub_item_35" localSheetId="0">#REF!</definedName>
    <definedName name="sub_item_35">#REF!</definedName>
    <definedName name="sub_item_36" localSheetId="0">#REF!</definedName>
    <definedName name="sub_item_36">#REF!</definedName>
    <definedName name="sub_item_37" localSheetId="0">#REF!</definedName>
    <definedName name="sub_item_37">#REF!</definedName>
    <definedName name="sub_item_38" localSheetId="0">#REF!</definedName>
    <definedName name="sub_item_38">#REF!</definedName>
    <definedName name="sub_item_39" localSheetId="0">#REF!</definedName>
    <definedName name="sub_item_39">#REF!</definedName>
    <definedName name="sub_item_4" localSheetId="0">#REF!</definedName>
    <definedName name="sub_item_4">#REF!</definedName>
    <definedName name="sub_item_40" localSheetId="0">#REF!</definedName>
    <definedName name="sub_item_40">#REF!</definedName>
    <definedName name="sub_item_41" localSheetId="0">#REF!</definedName>
    <definedName name="sub_item_41">#REF!</definedName>
    <definedName name="sub_item_42" localSheetId="0">#REF!</definedName>
    <definedName name="sub_item_42">#REF!</definedName>
    <definedName name="sub_item_43" localSheetId="0">#REF!</definedName>
    <definedName name="sub_item_43">#REF!</definedName>
    <definedName name="sub_item_44" localSheetId="0">#REF!</definedName>
    <definedName name="sub_item_44">#REF!</definedName>
    <definedName name="sub_item_45" localSheetId="0">#REF!</definedName>
    <definedName name="sub_item_45">#REF!</definedName>
    <definedName name="sub_item_5" localSheetId="0">#REF!</definedName>
    <definedName name="sub_item_5">#REF!</definedName>
    <definedName name="sub_item_6" localSheetId="0">#REF!</definedName>
    <definedName name="sub_item_6">#REF!</definedName>
    <definedName name="sub_item_7" localSheetId="0">#REF!</definedName>
    <definedName name="sub_item_7">#REF!</definedName>
    <definedName name="sub_item_8" localSheetId="0">#REF!</definedName>
    <definedName name="sub_item_8">#REF!</definedName>
    <definedName name="sub_item_9" localSheetId="0">#REF!</definedName>
    <definedName name="sub_item_9">#REF!</definedName>
    <definedName name="switch" localSheetId="0">#REF!</definedName>
    <definedName name="switch">#REF!</definedName>
    <definedName name="T">#REF!</definedName>
    <definedName name="teste">"$#REF!.$A$1:$B$3278"</definedName>
    <definedName name="TOTAL_ACU_REF" localSheetId="0">#REF!</definedName>
    <definedName name="TOTAL_ACU_REF">#REF!</definedName>
    <definedName name="TOTAL_ADD" localSheetId="0">#REF!</definedName>
    <definedName name="TOTAL_ADD">#REF!</definedName>
    <definedName name="TOTAL_ADD_ACU" localSheetId="0">#REF!</definedName>
    <definedName name="TOTAL_ADD_ACU">#REF!</definedName>
    <definedName name="TOTAL_REF" localSheetId="0">#REF!</definedName>
    <definedName name="TOTAL_REF">#REF!</definedName>
    <definedName name="TOTAL_RES" localSheetId="0">#REF!</definedName>
    <definedName name="TOTAL_RES">#REF!</definedName>
    <definedName name="TOTAL_RES_ACU" localSheetId="0">#REF!</definedName>
    <definedName name="TOTAL_RES_ACU">#REF!</definedName>
    <definedName name="Z_39FA8DCB_7FE1_4377_9C2C_3A6C28B9DCE8_.wvu.PrintArea" localSheetId="1" hidden="1">'L01 - USINA PMF'!$A$11:$M$75</definedName>
    <definedName name="Z_39FA8DCB_7FE1_4377_9C2C_3A6C28B9DCE8_.wvu.PrintArea" localSheetId="2" hidden="1">'L02 - NORTE CENTRAL'!$A$6:$M$83</definedName>
    <definedName name="Z_39FA8DCB_7FE1_4377_9C2C_3A6C28B9DCE8_.wvu.PrintArea" localSheetId="3" hidden="1">'L03 - NOROESTE'!$A$6:$M$76</definedName>
    <definedName name="Z_39FA8DCB_7FE1_4377_9C2C_3A6C28B9DCE8_.wvu.PrintArea" localSheetId="4" hidden="1">'L04 - NORTE PIONEIRO'!$A$6:$M$85</definedName>
    <definedName name="Z_39FA8DCB_7FE1_4377_9C2C_3A6C28B9DCE8_.wvu.PrintArea" localSheetId="5" hidden="1">'L05 - OESTE'!$A$6:$M$76</definedName>
    <definedName name="Z_39FA8DCB_7FE1_4377_9C2C_3A6C28B9DCE8_.wvu.PrintArea" localSheetId="6" hidden="1">'L06 - CENTRO OCIDENTAL'!$A$6:$M$76</definedName>
    <definedName name="Z_39FA8DCB_7FE1_4377_9C2C_3A6C28B9DCE8_.wvu.PrintArea" localSheetId="7" hidden="1">'L07 - SUDE-SUDO MAN+G CARNEIRO'!$A$6:$M$76</definedName>
    <definedName name="Z_39FA8DCB_7FE1_4377_9C2C_3A6C28B9DCE8_.wvu.PrintArea" localSheetId="8" hidden="1">'L08 - CENTRO-ORI CARAMB+PALM.'!$A$6:$M$76</definedName>
    <definedName name="Z_60131786_0F54_49F5_B695_1A5DD0544ED6_.wvu.PrintArea" localSheetId="1" hidden="1">'L01 - USINA PMF'!$A$11:$D$75</definedName>
    <definedName name="Z_60131786_0F54_49F5_B695_1A5DD0544ED6_.wvu.PrintArea" localSheetId="2" hidden="1">'L02 - NORTE CENTRAL'!$A$6:$D$83</definedName>
    <definedName name="Z_60131786_0F54_49F5_B695_1A5DD0544ED6_.wvu.PrintArea" localSheetId="3" hidden="1">'L03 - NOROESTE'!$A$6:$D$76</definedName>
    <definedName name="Z_60131786_0F54_49F5_B695_1A5DD0544ED6_.wvu.PrintArea" localSheetId="4" hidden="1">'L04 - NORTE PIONEIRO'!$A$6:$D$85</definedName>
    <definedName name="Z_60131786_0F54_49F5_B695_1A5DD0544ED6_.wvu.PrintArea" localSheetId="5" hidden="1">'L05 - OESTE'!$A$6:$D$76</definedName>
    <definedName name="Z_60131786_0F54_49F5_B695_1A5DD0544ED6_.wvu.PrintArea" localSheetId="6" hidden="1">'L06 - CENTRO OCIDENTAL'!$A$6:$D$76</definedName>
    <definedName name="Z_60131786_0F54_49F5_B695_1A5DD0544ED6_.wvu.PrintArea" localSheetId="7" hidden="1">'L07 - SUDE-SUDO MAN+G CARNEIRO'!$A$6:$D$76</definedName>
    <definedName name="Z_60131786_0F54_49F5_B695_1A5DD0544ED6_.wvu.PrintArea" localSheetId="8" hidden="1">'L08 - CENTRO-ORI CARAMB+PALM.'!$A$6:$D$76</definedName>
    <definedName name="Z_E9EF4FFF_2A51_4B23_8A33_7F2B85269ACF_.wvu.PrintArea_7" localSheetId="1">#REF!</definedName>
    <definedName name="Z_E9EF4FFF_2A51_4B23_8A33_7F2B85269ACF_.wvu.PrintArea_7" localSheetId="2">#REF!</definedName>
    <definedName name="Z_E9EF4FFF_2A51_4B23_8A33_7F2B85269ACF_.wvu.PrintArea_7" localSheetId="3">#REF!</definedName>
    <definedName name="Z_E9EF4FFF_2A51_4B23_8A33_7F2B85269ACF_.wvu.PrintArea_7" localSheetId="4">#REF!</definedName>
    <definedName name="Z_E9EF4FFF_2A51_4B23_8A33_7F2B85269ACF_.wvu.PrintArea_7" localSheetId="5">#REF!</definedName>
    <definedName name="Z_E9EF4FFF_2A51_4B23_8A33_7F2B85269ACF_.wvu.PrintArea_7" localSheetId="6">#REF!</definedName>
    <definedName name="Z_E9EF4FFF_2A51_4B23_8A33_7F2B85269ACF_.wvu.PrintArea_7" localSheetId="7">#REF!</definedName>
    <definedName name="Z_E9EF4FFF_2A51_4B23_8A33_7F2B85269ACF_.wvu.PrintArea_7" localSheetId="8">#REF!</definedName>
    <definedName name="Z_E9EF4FFF_2A51_4B23_8A33_7F2B85269ACF_.wvu.PrintArea_7">"#REF!"</definedName>
    <definedName name="Z_E9EF4FFF_2A51_4B23_8A33_7F2B85269ACF_.wvu.PrintArea_7_1">"#REF!"</definedName>
    <definedName name="Z_E9EF4FFF_2A51_4B23_8A33_7F2B85269ACF_.wvu.PrintArea_7_2">"#REF!"</definedName>
    <definedName name="Z_E9EF4FFF_2A51_4B23_8A33_7F2B85269ACF_.wvu.PrintArea_7_3">"#REF!"</definedName>
    <definedName name="Z_E9EF4FFF_2A51_4B23_8A33_7F2B85269ACF_.wvu.Rows_2" localSheetId="1">(#REF!,#REF!,#REF!,#REF!,#REF!,#REF!,#REF!,#REF!,#REF!,#REF!,#REF!,#REF!,#REF!)</definedName>
    <definedName name="Z_E9EF4FFF_2A51_4B23_8A33_7F2B85269ACF_.wvu.Rows_2" localSheetId="2">(#REF!,#REF!,#REF!,#REF!,#REF!,#REF!,#REF!,#REF!,#REF!,#REF!,#REF!,#REF!,#REF!)</definedName>
    <definedName name="Z_E9EF4FFF_2A51_4B23_8A33_7F2B85269ACF_.wvu.Rows_2" localSheetId="3">(#REF!,#REF!,#REF!,#REF!,#REF!,#REF!,#REF!,#REF!,#REF!,#REF!,#REF!,#REF!,#REF!)</definedName>
    <definedName name="Z_E9EF4FFF_2A51_4B23_8A33_7F2B85269ACF_.wvu.Rows_2" localSheetId="4">(#REF!,#REF!,#REF!,#REF!,#REF!,#REF!,#REF!,#REF!,#REF!,#REF!,#REF!,#REF!,#REF!)</definedName>
    <definedName name="Z_E9EF4FFF_2A51_4B23_8A33_7F2B85269ACF_.wvu.Rows_2" localSheetId="5">(#REF!,#REF!,#REF!,#REF!,#REF!,#REF!,#REF!,#REF!,#REF!,#REF!,#REF!,#REF!,#REF!)</definedName>
    <definedName name="Z_E9EF4FFF_2A51_4B23_8A33_7F2B85269ACF_.wvu.Rows_2" localSheetId="6">(#REF!,#REF!,#REF!,#REF!,#REF!,#REF!,#REF!,#REF!,#REF!,#REF!,#REF!,#REF!,#REF!)</definedName>
    <definedName name="Z_E9EF4FFF_2A51_4B23_8A33_7F2B85269ACF_.wvu.Rows_2" localSheetId="7">(#REF!,#REF!,#REF!,#REF!,#REF!,#REF!,#REF!,#REF!,#REF!,#REF!,#REF!,#REF!,#REF!)</definedName>
    <definedName name="Z_E9EF4FFF_2A51_4B23_8A33_7F2B85269ACF_.wvu.Rows_2" localSheetId="8">(#REF!,#REF!,#REF!,#REF!,#REF!,#REF!,#REF!,#REF!,#REF!,#REF!,#REF!,#REF!,#REF!)</definedName>
    <definedName name="Z_E9EF4FFF_2A51_4B23_8A33_7F2B85269ACF_.wvu.Rows_2">("#REF!,#REF!,#REF!,#REF!,#REF!,#REF!,#REF!,#REF!,#REF!,#REF!,#REF!,#REF!,#REF!)")</definedName>
    <definedName name="Z_E9EF4FFF_2A51_4B23_8A33_7F2B85269ACF_.wvu.Rows_2_1">("#REF!,#REF!,#REF!,#REF!,#REF!,#REF!,#REF!,#REF!,#REF!,#REF!,#REF!,#REF!,#REF!)")</definedName>
    <definedName name="Z_E9EF4FFF_2A51_4B23_8A33_7F2B85269ACF_.wvu.Rows_2_2">("#REF!,#REF!,#REF!,#REF!,#REF!,#REF!,#REF!,#REF!,#REF!,#REF!,#REF!,#REF!,#REF!)")</definedName>
    <definedName name="Z_E9EF4FFF_2A51_4B23_8A33_7F2B85269ACF_.wvu.Rows_2_3">("#REF!,#REF!,#REF!,#REF!,#REF!,#REF!,#REF!,#REF!,#REF!,#REF!,#REF!,#REF!,#REF!)")</definedName>
    <definedName name="Z_EBC8F422_5E67_469B_8659_30B1245AF0DB_.wvu.PrintArea" localSheetId="1" hidden="1">'L01 - USINA PMF'!$A$11:$D$75</definedName>
    <definedName name="Z_EBC8F422_5E67_469B_8659_30B1245AF0DB_.wvu.PrintArea" localSheetId="2" hidden="1">'L02 - NORTE CENTRAL'!$A$6:$D$83</definedName>
    <definedName name="Z_EBC8F422_5E67_469B_8659_30B1245AF0DB_.wvu.PrintArea" localSheetId="3" hidden="1">'L03 - NOROESTE'!$A$6:$D$76</definedName>
    <definedName name="Z_EBC8F422_5E67_469B_8659_30B1245AF0DB_.wvu.PrintArea" localSheetId="4" hidden="1">'L04 - NORTE PIONEIRO'!$A$6:$D$85</definedName>
    <definedName name="Z_EBC8F422_5E67_469B_8659_30B1245AF0DB_.wvu.PrintArea" localSheetId="5" hidden="1">'L05 - OESTE'!$A$6:$D$76</definedName>
    <definedName name="Z_EBC8F422_5E67_469B_8659_30B1245AF0DB_.wvu.PrintArea" localSheetId="6" hidden="1">'L06 - CENTRO OCIDENTAL'!$A$6:$D$76</definedName>
    <definedName name="Z_EBC8F422_5E67_469B_8659_30B1245AF0DB_.wvu.PrintArea" localSheetId="7" hidden="1">'L07 - SUDE-SUDO MAN+G CARNEIRO'!$A$6:$D$76</definedName>
    <definedName name="Z_EBC8F422_5E67_469B_8659_30B1245AF0DB_.wvu.PrintArea" localSheetId="8" hidden="1">'L08 - CENTRO-ORI CARAMB+PALM.'!$A$6:$D$76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6" i="34" l="1"/>
  <c r="L51" i="34"/>
  <c r="L19" i="34"/>
  <c r="L51" i="33"/>
  <c r="L19" i="33"/>
  <c r="L51" i="32"/>
  <c r="L19" i="32"/>
  <c r="L51" i="31"/>
  <c r="L19" i="31"/>
  <c r="L86" i="30"/>
  <c r="L51" i="30"/>
  <c r="L98" i="30"/>
  <c r="L19" i="30"/>
  <c r="L51" i="28"/>
  <c r="L96" i="22"/>
  <c r="L84" i="22"/>
  <c r="G48" i="30"/>
  <c r="G48" i="34" l="1"/>
  <c r="G64" i="34"/>
  <c r="J64" i="34" s="1"/>
  <c r="E64" i="34"/>
  <c r="L57" i="34"/>
  <c r="L60" i="34" s="1"/>
  <c r="L56" i="34"/>
  <c r="L55" i="34"/>
  <c r="K55" i="34"/>
  <c r="J55" i="34"/>
  <c r="E55" i="34"/>
  <c r="K48" i="34"/>
  <c r="I48" i="34"/>
  <c r="J48" i="34"/>
  <c r="E48" i="34"/>
  <c r="K47" i="34"/>
  <c r="J47" i="34"/>
  <c r="I47" i="34"/>
  <c r="L47" i="34" s="1"/>
  <c r="E47" i="34"/>
  <c r="L43" i="34"/>
  <c r="L41" i="34"/>
  <c r="K41" i="34"/>
  <c r="J41" i="34"/>
  <c r="E41" i="34"/>
  <c r="L40" i="34"/>
  <c r="L42" i="34" s="1"/>
  <c r="K40" i="34"/>
  <c r="J40" i="34"/>
  <c r="E40" i="34"/>
  <c r="K34" i="34"/>
  <c r="J34" i="34"/>
  <c r="E34" i="34"/>
  <c r="L33" i="34"/>
  <c r="G33" i="34"/>
  <c r="K33" i="34" s="1"/>
  <c r="E33" i="34"/>
  <c r="G32" i="34"/>
  <c r="K32" i="34" s="1"/>
  <c r="E32" i="34"/>
  <c r="G27" i="34"/>
  <c r="K27" i="34" s="1"/>
  <c r="E27" i="34"/>
  <c r="G26" i="34"/>
  <c r="K26" i="34" s="1"/>
  <c r="E26" i="34"/>
  <c r="G25" i="34"/>
  <c r="L25" i="34" s="1"/>
  <c r="E25" i="34"/>
  <c r="K16" i="34"/>
  <c r="J16" i="34"/>
  <c r="E16" i="34"/>
  <c r="I15" i="34"/>
  <c r="G15" i="34"/>
  <c r="L15" i="34" s="1"/>
  <c r="E15" i="34"/>
  <c r="G48" i="33"/>
  <c r="J48" i="33" s="1"/>
  <c r="K64" i="33"/>
  <c r="G64" i="33"/>
  <c r="J64" i="33" s="1"/>
  <c r="E64" i="33"/>
  <c r="L60" i="33"/>
  <c r="L57" i="33"/>
  <c r="L56" i="33"/>
  <c r="L55" i="33"/>
  <c r="L59" i="33" s="1"/>
  <c r="K55" i="33"/>
  <c r="J55" i="33"/>
  <c r="E55" i="33"/>
  <c r="I48" i="33"/>
  <c r="E48" i="33"/>
  <c r="K47" i="33"/>
  <c r="J47" i="33"/>
  <c r="I47" i="33"/>
  <c r="L47" i="33" s="1"/>
  <c r="E47" i="33"/>
  <c r="L41" i="33"/>
  <c r="K41" i="33"/>
  <c r="J41" i="33"/>
  <c r="E41" i="33"/>
  <c r="L40" i="33"/>
  <c r="L43" i="33" s="1"/>
  <c r="K40" i="33"/>
  <c r="J40" i="33"/>
  <c r="E40" i="33"/>
  <c r="K34" i="33"/>
  <c r="J34" i="33"/>
  <c r="E34" i="33"/>
  <c r="G33" i="33"/>
  <c r="K33" i="33" s="1"/>
  <c r="E33" i="33"/>
  <c r="G32" i="33"/>
  <c r="J32" i="33" s="1"/>
  <c r="E32" i="33"/>
  <c r="G27" i="33"/>
  <c r="L27" i="33" s="1"/>
  <c r="E27" i="33"/>
  <c r="G26" i="33"/>
  <c r="J26" i="33" s="1"/>
  <c r="E26" i="33"/>
  <c r="G25" i="33"/>
  <c r="L25" i="33" s="1"/>
  <c r="E25" i="33"/>
  <c r="K16" i="33"/>
  <c r="E16" i="33"/>
  <c r="K15" i="33"/>
  <c r="I15" i="33"/>
  <c r="G15" i="33"/>
  <c r="J15" i="33" s="1"/>
  <c r="E15" i="33"/>
  <c r="G48" i="32"/>
  <c r="J48" i="32" s="1"/>
  <c r="G16" i="32"/>
  <c r="K16" i="32" s="1"/>
  <c r="G64" i="32"/>
  <c r="J64" i="32" s="1"/>
  <c r="E64" i="32"/>
  <c r="L57" i="32"/>
  <c r="L60" i="32" s="1"/>
  <c r="L56" i="32"/>
  <c r="L55" i="32"/>
  <c r="K55" i="32"/>
  <c r="J55" i="32"/>
  <c r="E55" i="32"/>
  <c r="I48" i="32"/>
  <c r="E48" i="32"/>
  <c r="K47" i="32"/>
  <c r="J47" i="32"/>
  <c r="I47" i="32"/>
  <c r="L47" i="32" s="1"/>
  <c r="E47" i="32"/>
  <c r="L41" i="32"/>
  <c r="K41" i="32"/>
  <c r="J41" i="32"/>
  <c r="E41" i="32"/>
  <c r="L40" i="32"/>
  <c r="L42" i="32" s="1"/>
  <c r="K40" i="32"/>
  <c r="J40" i="32"/>
  <c r="E40" i="32"/>
  <c r="K34" i="32"/>
  <c r="J34" i="32"/>
  <c r="E34" i="32"/>
  <c r="G33" i="32"/>
  <c r="K33" i="32" s="1"/>
  <c r="E33" i="32"/>
  <c r="G32" i="32"/>
  <c r="K32" i="32" s="1"/>
  <c r="E32" i="32"/>
  <c r="G27" i="32"/>
  <c r="K27" i="32" s="1"/>
  <c r="E27" i="32"/>
  <c r="G26" i="32"/>
  <c r="K26" i="32" s="1"/>
  <c r="E26" i="32"/>
  <c r="G25" i="32"/>
  <c r="L25" i="32" s="1"/>
  <c r="E25" i="32"/>
  <c r="E16" i="32"/>
  <c r="I15" i="32"/>
  <c r="G15" i="32"/>
  <c r="L15" i="32" s="1"/>
  <c r="E15" i="32"/>
  <c r="G48" i="31"/>
  <c r="G16" i="31"/>
  <c r="G64" i="31"/>
  <c r="J64" i="31" s="1"/>
  <c r="E64" i="31"/>
  <c r="L57" i="31"/>
  <c r="L60" i="31" s="1"/>
  <c r="L56" i="31"/>
  <c r="L55" i="31"/>
  <c r="K55" i="31"/>
  <c r="J55" i="31"/>
  <c r="E55" i="31"/>
  <c r="K48" i="31"/>
  <c r="I48" i="31"/>
  <c r="J48" i="31"/>
  <c r="E48" i="31"/>
  <c r="K47" i="31"/>
  <c r="J47" i="31"/>
  <c r="I47" i="31"/>
  <c r="L47" i="31" s="1"/>
  <c r="E47" i="31"/>
  <c r="L41" i="31"/>
  <c r="K41" i="31"/>
  <c r="J41" i="31"/>
  <c r="E41" i="31"/>
  <c r="L40" i="31"/>
  <c r="L42" i="31" s="1"/>
  <c r="K40" i="31"/>
  <c r="J40" i="31"/>
  <c r="E40" i="31"/>
  <c r="K34" i="31"/>
  <c r="J34" i="31"/>
  <c r="E34" i="31"/>
  <c r="G33" i="31"/>
  <c r="L33" i="31" s="1"/>
  <c r="E33" i="31"/>
  <c r="G32" i="31"/>
  <c r="J32" i="31" s="1"/>
  <c r="E32" i="31"/>
  <c r="J27" i="31"/>
  <c r="G27" i="31"/>
  <c r="L27" i="31" s="1"/>
  <c r="E27" i="31"/>
  <c r="K26" i="31"/>
  <c r="G26" i="31"/>
  <c r="J26" i="31" s="1"/>
  <c r="E26" i="31"/>
  <c r="G25" i="31"/>
  <c r="L25" i="31" s="1"/>
  <c r="E25" i="31"/>
  <c r="K16" i="31"/>
  <c r="E16" i="31"/>
  <c r="J15" i="31"/>
  <c r="I15" i="31"/>
  <c r="G15" i="31"/>
  <c r="K15" i="31" s="1"/>
  <c r="E15" i="31"/>
  <c r="G16" i="30"/>
  <c r="G83" i="30" s="1"/>
  <c r="E95" i="30"/>
  <c r="J94" i="30"/>
  <c r="I94" i="30"/>
  <c r="G94" i="30"/>
  <c r="K94" i="30" s="1"/>
  <c r="E94" i="30"/>
  <c r="E83" i="30"/>
  <c r="I82" i="30"/>
  <c r="G82" i="30"/>
  <c r="K82" i="30" s="1"/>
  <c r="E82" i="30"/>
  <c r="G66" i="30"/>
  <c r="J66" i="30" s="1"/>
  <c r="E66" i="30"/>
  <c r="L59" i="30"/>
  <c r="L62" i="30" s="1"/>
  <c r="L58" i="30"/>
  <c r="L57" i="30"/>
  <c r="K57" i="30"/>
  <c r="J57" i="30"/>
  <c r="E57" i="30"/>
  <c r="K48" i="30"/>
  <c r="I48" i="30"/>
  <c r="J48" i="30"/>
  <c r="E48" i="30"/>
  <c r="K47" i="30"/>
  <c r="J47" i="30"/>
  <c r="I47" i="30"/>
  <c r="L47" i="30" s="1"/>
  <c r="E47" i="30"/>
  <c r="L41" i="30"/>
  <c r="K41" i="30"/>
  <c r="J41" i="30"/>
  <c r="E41" i="30"/>
  <c r="L40" i="30"/>
  <c r="L42" i="30" s="1"/>
  <c r="K40" i="30"/>
  <c r="J40" i="30"/>
  <c r="E40" i="30"/>
  <c r="K34" i="30"/>
  <c r="J34" i="30"/>
  <c r="E34" i="30"/>
  <c r="G33" i="30"/>
  <c r="J33" i="30" s="1"/>
  <c r="E33" i="30"/>
  <c r="G32" i="30"/>
  <c r="K32" i="30" s="1"/>
  <c r="E32" i="30"/>
  <c r="G27" i="30"/>
  <c r="J27" i="30" s="1"/>
  <c r="E27" i="30"/>
  <c r="G26" i="30"/>
  <c r="K26" i="30" s="1"/>
  <c r="E26" i="30"/>
  <c r="G25" i="30"/>
  <c r="L25" i="30" s="1"/>
  <c r="E25" i="30"/>
  <c r="K16" i="30"/>
  <c r="E16" i="30"/>
  <c r="I15" i="30"/>
  <c r="G15" i="30"/>
  <c r="J15" i="30" s="1"/>
  <c r="E15" i="30"/>
  <c r="G48" i="28"/>
  <c r="K48" i="28" s="1"/>
  <c r="G15" i="28"/>
  <c r="G64" i="28"/>
  <c r="J64" i="28" s="1"/>
  <c r="E64" i="28"/>
  <c r="L58" i="28"/>
  <c r="L57" i="28"/>
  <c r="L60" i="28" s="1"/>
  <c r="L56" i="28"/>
  <c r="L55" i="28"/>
  <c r="K55" i="28"/>
  <c r="J55" i="28"/>
  <c r="E55" i="28"/>
  <c r="I48" i="28"/>
  <c r="E48" i="28"/>
  <c r="K47" i="28"/>
  <c r="J47" i="28"/>
  <c r="I47" i="28"/>
  <c r="L47" i="28" s="1"/>
  <c r="E47" i="28"/>
  <c r="L41" i="28"/>
  <c r="K41" i="28"/>
  <c r="J41" i="28"/>
  <c r="E41" i="28"/>
  <c r="L40" i="28"/>
  <c r="L42" i="28" s="1"/>
  <c r="K40" i="28"/>
  <c r="J40" i="28"/>
  <c r="E40" i="28"/>
  <c r="K34" i="28"/>
  <c r="J34" i="28"/>
  <c r="E34" i="28"/>
  <c r="G33" i="28"/>
  <c r="L33" i="28" s="1"/>
  <c r="E33" i="28"/>
  <c r="G32" i="28"/>
  <c r="L32" i="28" s="1"/>
  <c r="E32" i="28"/>
  <c r="G27" i="28"/>
  <c r="L27" i="28" s="1"/>
  <c r="E27" i="28"/>
  <c r="G26" i="28"/>
  <c r="K26" i="28" s="1"/>
  <c r="E26" i="28"/>
  <c r="G25" i="28"/>
  <c r="J25" i="28" s="1"/>
  <c r="E25" i="28"/>
  <c r="E15" i="28"/>
  <c r="I14" i="28"/>
  <c r="G14" i="28"/>
  <c r="E14" i="28"/>
  <c r="G93" i="22"/>
  <c r="G81" i="22"/>
  <c r="G14" i="22"/>
  <c r="G92" i="22"/>
  <c r="K93" i="22"/>
  <c r="J93" i="22"/>
  <c r="E93" i="22"/>
  <c r="K92" i="22"/>
  <c r="E92" i="22"/>
  <c r="K81" i="22"/>
  <c r="J81" i="22"/>
  <c r="E81" i="22"/>
  <c r="G80" i="22"/>
  <c r="K80" i="22" s="1"/>
  <c r="E80" i="22"/>
  <c r="G46" i="22"/>
  <c r="G13" i="22"/>
  <c r="I10" i="27"/>
  <c r="I11" i="27"/>
  <c r="I9" i="27"/>
  <c r="G40" i="18"/>
  <c r="G14" i="18"/>
  <c r="I48" i="27"/>
  <c r="I41" i="27"/>
  <c r="I44" i="27" s="1"/>
  <c r="I45" i="22" s="1"/>
  <c r="I40" i="27"/>
  <c r="I39" i="27"/>
  <c r="I33" i="27"/>
  <c r="I32" i="27"/>
  <c r="I19" i="27"/>
  <c r="I18" i="27"/>
  <c r="I17" i="27"/>
  <c r="G47" i="18"/>
  <c r="L47" i="18" s="1"/>
  <c r="L27" i="34" l="1"/>
  <c r="L59" i="34"/>
  <c r="L58" i="34"/>
  <c r="J27" i="34"/>
  <c r="J33" i="34"/>
  <c r="K64" i="34"/>
  <c r="L26" i="34"/>
  <c r="L28" i="34" s="1"/>
  <c r="L32" i="34"/>
  <c r="L36" i="34" s="1"/>
  <c r="L33" i="33"/>
  <c r="L42" i="33"/>
  <c r="K26" i="33"/>
  <c r="J27" i="33"/>
  <c r="K48" i="33"/>
  <c r="K46" i="33" s="1"/>
  <c r="L26" i="33"/>
  <c r="L29" i="33" s="1"/>
  <c r="K27" i="33"/>
  <c r="J33" i="33"/>
  <c r="L58" i="33"/>
  <c r="K32" i="33"/>
  <c r="L15" i="33"/>
  <c r="L32" i="33"/>
  <c r="L36" i="33" s="1"/>
  <c r="L33" i="32"/>
  <c r="L43" i="32"/>
  <c r="K15" i="32"/>
  <c r="K14" i="32" s="1"/>
  <c r="L27" i="32"/>
  <c r="K48" i="32"/>
  <c r="K46" i="32" s="1"/>
  <c r="L59" i="32"/>
  <c r="K64" i="32"/>
  <c r="L58" i="32"/>
  <c r="J27" i="32"/>
  <c r="J33" i="32"/>
  <c r="J15" i="32"/>
  <c r="L26" i="32"/>
  <c r="L29" i="32" s="1"/>
  <c r="L32" i="32"/>
  <c r="L35" i="32" s="1"/>
  <c r="L64" i="32"/>
  <c r="L66" i="32" s="1"/>
  <c r="L26" i="31"/>
  <c r="L29" i="31" s="1"/>
  <c r="K27" i="31"/>
  <c r="L43" i="31"/>
  <c r="L58" i="31"/>
  <c r="J46" i="31"/>
  <c r="J33" i="31"/>
  <c r="K64" i="31"/>
  <c r="L15" i="31"/>
  <c r="L32" i="31"/>
  <c r="L36" i="31" s="1"/>
  <c r="K33" i="31"/>
  <c r="K32" i="31"/>
  <c r="L59" i="31"/>
  <c r="G95" i="30"/>
  <c r="K95" i="30" s="1"/>
  <c r="K93" i="30" s="1"/>
  <c r="L27" i="30"/>
  <c r="L33" i="30"/>
  <c r="L43" i="30"/>
  <c r="K15" i="30"/>
  <c r="K14" i="30" s="1"/>
  <c r="J82" i="30"/>
  <c r="J95" i="30"/>
  <c r="K27" i="30"/>
  <c r="L32" i="30"/>
  <c r="L36" i="30" s="1"/>
  <c r="L60" i="30"/>
  <c r="J83" i="30"/>
  <c r="K83" i="30"/>
  <c r="K81" i="30" s="1"/>
  <c r="L26" i="30"/>
  <c r="K66" i="30"/>
  <c r="L15" i="30"/>
  <c r="K33" i="30"/>
  <c r="L61" i="30"/>
  <c r="L82" i="30"/>
  <c r="L94" i="30"/>
  <c r="L26" i="28"/>
  <c r="J48" i="28"/>
  <c r="J46" i="28" s="1"/>
  <c r="L14" i="28"/>
  <c r="J46" i="33"/>
  <c r="J46" i="34"/>
  <c r="K46" i="34"/>
  <c r="J15" i="34"/>
  <c r="J14" i="34" s="1"/>
  <c r="J25" i="34"/>
  <c r="L35" i="34"/>
  <c r="L48" i="34"/>
  <c r="L49" i="34" s="1"/>
  <c r="L50" i="34" s="1"/>
  <c r="L64" i="34"/>
  <c r="K15" i="34"/>
  <c r="K14" i="34" s="1"/>
  <c r="K25" i="34"/>
  <c r="J26" i="34"/>
  <c r="J32" i="34"/>
  <c r="K14" i="33"/>
  <c r="L28" i="33"/>
  <c r="J25" i="33"/>
  <c r="L48" i="33"/>
  <c r="L49" i="33" s="1"/>
  <c r="L50" i="33" s="1"/>
  <c r="L64" i="33"/>
  <c r="J16" i="33"/>
  <c r="J14" i="33" s="1"/>
  <c r="K25" i="33"/>
  <c r="L28" i="32"/>
  <c r="J46" i="32"/>
  <c r="L48" i="32"/>
  <c r="L49" i="32" s="1"/>
  <c r="L50" i="32" s="1"/>
  <c r="J16" i="32"/>
  <c r="K25" i="32"/>
  <c r="J26" i="32"/>
  <c r="J32" i="32"/>
  <c r="L36" i="32"/>
  <c r="J25" i="32"/>
  <c r="K14" i="31"/>
  <c r="K46" i="31"/>
  <c r="L28" i="31"/>
  <c r="L48" i="31"/>
  <c r="L49" i="31" s="1"/>
  <c r="L50" i="31" s="1"/>
  <c r="L64" i="31"/>
  <c r="J25" i="31"/>
  <c r="J16" i="31"/>
  <c r="J14" i="31" s="1"/>
  <c r="K25" i="31"/>
  <c r="J93" i="30"/>
  <c r="J46" i="30"/>
  <c r="K46" i="30"/>
  <c r="J25" i="30"/>
  <c r="L48" i="30"/>
  <c r="L49" i="30" s="1"/>
  <c r="L50" i="30" s="1"/>
  <c r="L66" i="30"/>
  <c r="J16" i="30"/>
  <c r="J14" i="30" s="1"/>
  <c r="K25" i="30"/>
  <c r="J26" i="30"/>
  <c r="J32" i="30"/>
  <c r="L59" i="28"/>
  <c r="J32" i="28"/>
  <c r="L36" i="28"/>
  <c r="J15" i="28"/>
  <c r="K25" i="28"/>
  <c r="J26" i="28"/>
  <c r="K32" i="28"/>
  <c r="L48" i="28"/>
  <c r="L49" i="28" s="1"/>
  <c r="L50" i="28" s="1"/>
  <c r="K46" i="28"/>
  <c r="K15" i="28"/>
  <c r="L25" i="28"/>
  <c r="L29" i="28" s="1"/>
  <c r="L35" i="28"/>
  <c r="J14" i="28"/>
  <c r="K27" i="28"/>
  <c r="L43" i="28"/>
  <c r="K64" i="28"/>
  <c r="J27" i="28"/>
  <c r="J33" i="28"/>
  <c r="K33" i="28"/>
  <c r="K14" i="28"/>
  <c r="L64" i="28"/>
  <c r="J80" i="22"/>
  <c r="J79" i="22" s="1"/>
  <c r="K91" i="22"/>
  <c r="I35" i="27"/>
  <c r="K79" i="22"/>
  <c r="J92" i="22"/>
  <c r="J91" i="22" s="1"/>
  <c r="I43" i="27"/>
  <c r="I42" i="27"/>
  <c r="I34" i="27"/>
  <c r="I50" i="27"/>
  <c r="I49" i="27"/>
  <c r="I46" i="22" s="1"/>
  <c r="I21" i="27"/>
  <c r="I20" i="27"/>
  <c r="I92" i="22" s="1"/>
  <c r="L92" i="22" s="1"/>
  <c r="I13" i="27"/>
  <c r="I12" i="27"/>
  <c r="L29" i="34" l="1"/>
  <c r="L35" i="33"/>
  <c r="J14" i="32"/>
  <c r="L65" i="32"/>
  <c r="L35" i="31"/>
  <c r="L29" i="30"/>
  <c r="L28" i="30"/>
  <c r="J81" i="30"/>
  <c r="L35" i="30"/>
  <c r="I16" i="34"/>
  <c r="L17" i="34" s="1"/>
  <c r="L18" i="34" s="1"/>
  <c r="I16" i="32"/>
  <c r="L16" i="32" s="1"/>
  <c r="L17" i="32" s="1"/>
  <c r="L18" i="32" s="1"/>
  <c r="I16" i="31"/>
  <c r="L16" i="31" s="1"/>
  <c r="L17" i="31" s="1"/>
  <c r="L18" i="31" s="1"/>
  <c r="I95" i="30"/>
  <c r="L95" i="30" s="1"/>
  <c r="L96" i="30" s="1"/>
  <c r="L97" i="30" s="1"/>
  <c r="I15" i="28"/>
  <c r="L15" i="28" s="1"/>
  <c r="L16" i="28" s="1"/>
  <c r="L17" i="28" s="1"/>
  <c r="L18" i="28" s="1"/>
  <c r="I16" i="33"/>
  <c r="L16" i="33" s="1"/>
  <c r="L17" i="33" s="1"/>
  <c r="L18" i="33" s="1"/>
  <c r="I83" i="30"/>
  <c r="L83" i="30" s="1"/>
  <c r="L84" i="30" s="1"/>
  <c r="L85" i="30" s="1"/>
  <c r="I16" i="30"/>
  <c r="L16" i="30" s="1"/>
  <c r="L17" i="30" s="1"/>
  <c r="L18" i="30" s="1"/>
  <c r="L66" i="34"/>
  <c r="L65" i="34"/>
  <c r="L66" i="33"/>
  <c r="L65" i="33"/>
  <c r="L66" i="31"/>
  <c r="L65" i="31"/>
  <c r="L68" i="30"/>
  <c r="L67" i="30"/>
  <c r="J13" i="28"/>
  <c r="K13" i="28"/>
  <c r="L28" i="28"/>
  <c r="L66" i="28"/>
  <c r="L65" i="28"/>
  <c r="I93" i="22"/>
  <c r="L93" i="22" s="1"/>
  <c r="L94" i="22" s="1"/>
  <c r="L95" i="22" s="1"/>
  <c r="I81" i="22"/>
  <c r="L81" i="22" s="1"/>
  <c r="I25" i="27"/>
  <c r="I80" i="22"/>
  <c r="L80" i="22" s="1"/>
  <c r="I40" i="18"/>
  <c r="I26" i="27"/>
  <c r="I14" i="18"/>
  <c r="I15" i="18"/>
  <c r="I14" i="22"/>
  <c r="I41" i="18"/>
  <c r="I27" i="27" l="1"/>
  <c r="I13" i="22" s="1"/>
  <c r="L82" i="22"/>
  <c r="L83" i="22" s="1"/>
  <c r="G64" i="22"/>
  <c r="L64" i="22" s="1"/>
  <c r="L66" i="22" s="1"/>
  <c r="L57" i="22"/>
  <c r="L60" i="22" s="1"/>
  <c r="L56" i="22"/>
  <c r="E64" i="22"/>
  <c r="K55" i="22"/>
  <c r="E55" i="22"/>
  <c r="K46" i="22"/>
  <c r="J46" i="22"/>
  <c r="E46" i="22"/>
  <c r="K45" i="22"/>
  <c r="J45" i="22"/>
  <c r="E45" i="22"/>
  <c r="K32" i="22"/>
  <c r="J32" i="22"/>
  <c r="E32" i="22"/>
  <c r="G31" i="22"/>
  <c r="L31" i="22" s="1"/>
  <c r="E31" i="22"/>
  <c r="G30" i="22"/>
  <c r="J30" i="22" s="1"/>
  <c r="E30" i="22"/>
  <c r="J64" i="22" l="1"/>
  <c r="K64" i="22"/>
  <c r="L65" i="22"/>
  <c r="L46" i="22" s="1"/>
  <c r="J44" i="22"/>
  <c r="J55" i="22"/>
  <c r="L55" i="22"/>
  <c r="L59" i="22" s="1"/>
  <c r="K44" i="22"/>
  <c r="J31" i="22"/>
  <c r="K30" i="22"/>
  <c r="L30" i="22"/>
  <c r="L33" i="22" s="1"/>
  <c r="K31" i="22"/>
  <c r="L58" i="22" l="1"/>
  <c r="L34" i="22"/>
  <c r="L45" i="22" l="1"/>
  <c r="L47" i="22" s="1"/>
  <c r="L48" i="22" s="1"/>
  <c r="L49" i="22" s="1"/>
  <c r="L39" i="22" l="1"/>
  <c r="K39" i="22"/>
  <c r="J39" i="22"/>
  <c r="E39" i="22"/>
  <c r="L38" i="22"/>
  <c r="L41" i="22" s="1"/>
  <c r="K38" i="22"/>
  <c r="J38" i="22"/>
  <c r="E38" i="22"/>
  <c r="G25" i="22"/>
  <c r="K25" i="22" s="1"/>
  <c r="E25" i="22"/>
  <c r="G24" i="22"/>
  <c r="L24" i="22" s="1"/>
  <c r="E24" i="22"/>
  <c r="G23" i="22"/>
  <c r="L23" i="22" s="1"/>
  <c r="E23" i="22"/>
  <c r="K14" i="22"/>
  <c r="J14" i="22"/>
  <c r="E14" i="22"/>
  <c r="K13" i="22"/>
  <c r="J13" i="22"/>
  <c r="E13" i="22"/>
  <c r="K12" i="22" l="1"/>
  <c r="J23" i="22"/>
  <c r="K23" i="22"/>
  <c r="J12" i="22"/>
  <c r="L40" i="22"/>
  <c r="L14" i="22" s="1"/>
  <c r="L25" i="22"/>
  <c r="L26" i="22" s="1"/>
  <c r="K24" i="22"/>
  <c r="J25" i="22"/>
  <c r="J24" i="22"/>
  <c r="G48" i="18"/>
  <c r="L48" i="18" s="1"/>
  <c r="G46" i="18"/>
  <c r="L46" i="18" s="1"/>
  <c r="L54" i="18"/>
  <c r="K54" i="18"/>
  <c r="J54" i="18"/>
  <c r="E54" i="18"/>
  <c r="L53" i="18"/>
  <c r="L56" i="18" s="1"/>
  <c r="K53" i="18"/>
  <c r="J53" i="18"/>
  <c r="E53" i="18"/>
  <c r="K48" i="18"/>
  <c r="E48" i="18"/>
  <c r="E46" i="18"/>
  <c r="K41" i="18"/>
  <c r="J41" i="18"/>
  <c r="E41" i="18"/>
  <c r="K40" i="18"/>
  <c r="J40" i="18"/>
  <c r="E40" i="18"/>
  <c r="L31" i="18"/>
  <c r="K31" i="18"/>
  <c r="J31" i="18"/>
  <c r="E31" i="18"/>
  <c r="L30" i="18"/>
  <c r="L33" i="18" s="1"/>
  <c r="K30" i="18"/>
  <c r="J30" i="18"/>
  <c r="E30" i="18"/>
  <c r="G25" i="18"/>
  <c r="L25" i="18" s="1"/>
  <c r="E25" i="18"/>
  <c r="G24" i="18"/>
  <c r="L24" i="18" s="1"/>
  <c r="E24" i="18"/>
  <c r="G23" i="18"/>
  <c r="L23" i="18" s="1"/>
  <c r="E23" i="18"/>
  <c r="J48" i="18" l="1"/>
  <c r="L50" i="18"/>
  <c r="J46" i="18"/>
  <c r="L32" i="18"/>
  <c r="L15" i="18" s="1"/>
  <c r="J39" i="18"/>
  <c r="K39" i="18"/>
  <c r="K46" i="18"/>
  <c r="L13" i="22"/>
  <c r="L15" i="22" s="1"/>
  <c r="L16" i="22" s="1"/>
  <c r="L17" i="22" s="1"/>
  <c r="L27" i="22"/>
  <c r="L49" i="18"/>
  <c r="L40" i="18" s="1"/>
  <c r="L55" i="18"/>
  <c r="L41" i="18" s="1"/>
  <c r="L27" i="18"/>
  <c r="L26" i="18"/>
  <c r="L14" i="18" s="1"/>
  <c r="J25" i="18"/>
  <c r="K25" i="18"/>
  <c r="J24" i="18"/>
  <c r="K24" i="18"/>
  <c r="J23" i="18"/>
  <c r="K23" i="18"/>
  <c r="L42" i="18" l="1"/>
  <c r="L43" i="18" s="1"/>
  <c r="L44" i="18" s="1"/>
  <c r="L16" i="18"/>
  <c r="I47" i="21" l="1"/>
  <c r="H47" i="21"/>
  <c r="G47" i="21"/>
  <c r="G27" i="21"/>
  <c r="H27" i="21"/>
  <c r="I27" i="21"/>
  <c r="D40" i="21"/>
  <c r="F39" i="21"/>
  <c r="F38" i="21"/>
  <c r="F37" i="21"/>
  <c r="F36" i="21"/>
  <c r="F35" i="21"/>
  <c r="D20" i="21"/>
  <c r="F19" i="21"/>
  <c r="F18" i="21"/>
  <c r="F17" i="21"/>
  <c r="F16" i="21"/>
  <c r="F15" i="21"/>
  <c r="D27" i="21" l="1"/>
  <c r="D45" i="21"/>
  <c r="E27" i="21"/>
  <c r="L17" i="18" l="1"/>
  <c r="J14" i="18"/>
  <c r="K14" i="18"/>
  <c r="K15" i="18"/>
  <c r="J15" i="18"/>
  <c r="L18" i="18" l="1"/>
  <c r="K13" i="18"/>
  <c r="J13" i="18"/>
  <c r="E15" i="18" l="1"/>
  <c r="E14" i="18"/>
  <c r="I11" i="21" l="1"/>
  <c r="I32" i="21" l="1"/>
  <c r="C35" i="21" l="1"/>
  <c r="C36" i="21"/>
  <c r="C37" i="21"/>
  <c r="C40" i="21"/>
  <c r="C16" i="21"/>
  <c r="C17" i="21"/>
  <c r="C15" i="21"/>
  <c r="C20" i="21"/>
  <c r="C38" i="21" l="1"/>
  <c r="C39" i="21" s="1"/>
  <c r="C18" i="21"/>
  <c r="C19" i="21" s="1"/>
  <c r="C25" i="21" l="1"/>
  <c r="C26" i="2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wagnerdeconto</author>
  </authors>
  <commentList>
    <comment ref="D24" authorId="0" shapeId="0" xr:uid="{00000000-0006-0000-0200-000001000000}">
      <text>
        <r>
          <rPr>
            <sz val="8"/>
            <color indexed="81"/>
            <rFont val="Tahoma"/>
            <family val="2"/>
          </rPr>
          <t xml:space="preserve">A CPRB DEVE SER RETIRADA DA COMPOSIÇÃO DO BDI QUANDO A MELHOR OPÇÃO FOR A UTILIZAÇÃO DA TABELA DE SERVIÇOS SEM DESONERAÇÃO.
</t>
        </r>
      </text>
    </comment>
  </commentList>
</comments>
</file>

<file path=xl/sharedStrings.xml><?xml version="1.0" encoding="utf-8"?>
<sst xmlns="http://schemas.openxmlformats.org/spreadsheetml/2006/main" count="1021" uniqueCount="169">
  <si>
    <t>%</t>
  </si>
  <si>
    <t>CÓDIGOS</t>
  </si>
  <si>
    <t>DESCRIÇÃO</t>
  </si>
  <si>
    <t>UNID.</t>
  </si>
  <si>
    <t>R$ UNIT.</t>
  </si>
  <si>
    <t>Código e Referência da Composição de Custos</t>
  </si>
  <si>
    <t>ITEM</t>
  </si>
  <si>
    <t>CUSTO TOTAL (R$)</t>
  </si>
  <si>
    <t>L</t>
  </si>
  <si>
    <t>CUSTO TOTAL DO SERVIÇO (R$):</t>
  </si>
  <si>
    <t>DISCRIMINAÇÃO</t>
  </si>
  <si>
    <t>VALOR (R$)</t>
  </si>
  <si>
    <t>TAXA (%)</t>
  </si>
  <si>
    <t>OBSERVAÇÃO</t>
  </si>
  <si>
    <t>SITUAÇÃO DO INTERVALO ADMISSIVEL</t>
  </si>
  <si>
    <t>PARCELAS DO BDI (%)</t>
  </si>
  <si>
    <t>1 Quartil</t>
  </si>
  <si>
    <t xml:space="preserve">Médio </t>
  </si>
  <si>
    <t>3 Quartil</t>
  </si>
  <si>
    <t>AC - ADMINISTRAÇÃO CENTRAL</t>
  </si>
  <si>
    <t>AC</t>
  </si>
  <si>
    <t>ADMINISTRAÇÃO CENTRAL</t>
  </si>
  <si>
    <t>SG - SEGUROS + GARANTIA</t>
  </si>
  <si>
    <t>SG</t>
  </si>
  <si>
    <t>SEGUROS + GARANTIA</t>
  </si>
  <si>
    <t>R - RISCOS</t>
  </si>
  <si>
    <t>R</t>
  </si>
  <si>
    <t>RISCOS</t>
  </si>
  <si>
    <t>DF - DESPESAS FINANCEIRAS</t>
  </si>
  <si>
    <t>DF</t>
  </si>
  <si>
    <t>DESPESAS FINANCEIRAS</t>
  </si>
  <si>
    <t>L - LUCRO BRUTO</t>
  </si>
  <si>
    <t>LUCRO BRUTO</t>
  </si>
  <si>
    <t>I - IMPOSTOS</t>
  </si>
  <si>
    <t>I</t>
  </si>
  <si>
    <t>IMPOSTOS</t>
  </si>
  <si>
    <t>6.1</t>
  </si>
  <si>
    <t>PIS</t>
  </si>
  <si>
    <t>6.2</t>
  </si>
  <si>
    <t>COFINS</t>
  </si>
  <si>
    <t>6.3</t>
  </si>
  <si>
    <t>ISS (CONFORME LEGISLAÇÃO MUNICIPAL)</t>
  </si>
  <si>
    <t>6.4</t>
  </si>
  <si>
    <t>CONTRIB.PREV. SOBRE REC. BRUTA - CPRB</t>
  </si>
  <si>
    <t>TOTAL DO BDI (R$)</t>
  </si>
  <si>
    <t>Parâmetros do Acórdão 2.622/2013 - Plenário</t>
  </si>
  <si>
    <t>PREÇO DE VENDA (R$)</t>
  </si>
  <si>
    <t>Sem CPRB</t>
  </si>
  <si>
    <t>BDI (%)</t>
  </si>
  <si>
    <t>Com CPRB</t>
  </si>
  <si>
    <t>Equação Acordão TCU 2.622/2013 - Plenário</t>
  </si>
  <si>
    <t>Onde:</t>
  </si>
  <si>
    <t>AC: taxa de administração central;</t>
  </si>
  <si>
    <t>S: taxa de seguros;</t>
  </si>
  <si>
    <t>G: taxa de garantias;</t>
  </si>
  <si>
    <t>R: taxa de riscos;</t>
  </si>
  <si>
    <t>DF: taxa de despesas financeiras;</t>
  </si>
  <si>
    <t>L: taxa de lucro/remuneração;</t>
  </si>
  <si>
    <t>I: taxa de incidência de impostos (PIS, COFINS, ISS, CPRB).</t>
  </si>
  <si>
    <t>PRAZO DE OBRA:</t>
  </si>
  <si>
    <t>COMP 001</t>
  </si>
  <si>
    <t>COMP 002</t>
  </si>
  <si>
    <t>COMPOSIÇÃO DE BDI PARA EQUIPAMENTOS E SERVIÇOS DE NATUREZA ESPECÍFICA</t>
  </si>
  <si>
    <t>CUSTO TOTAL NATUREZA ESPECÍFICA (R$):</t>
  </si>
  <si>
    <t>Não se aplica para fornecimento de material.</t>
  </si>
  <si>
    <t>COMPOSIÇÃO DE BDI REFERENCIAL PARA FORNECIMENTO DE MATERIAL</t>
  </si>
  <si>
    <t>Médio</t>
  </si>
  <si>
    <t xml:space="preserve">ISS </t>
  </si>
  <si>
    <t>A Lei 13.161/15 estipula CPRB de 4,50% para empresas optantes pela contribuição sobre a receita bruta em detrimento a folha salarial porém,  não é sabido de antemão o licitante vencedor e qual sua opção. Nesse caso, utiliza-se tabelas referencias não desoneradas quando CPRB é zero.</t>
  </si>
  <si>
    <t>OK</t>
  </si>
  <si>
    <t>M1135</t>
  </si>
  <si>
    <t>COEF</t>
  </si>
  <si>
    <t>Transporte com caminhão basculante de 14 m³ - rodovia pavimentada</t>
  </si>
  <si>
    <t>Pó de Pedra</t>
  </si>
  <si>
    <t>TON</t>
  </si>
  <si>
    <t>UNIDADE</t>
  </si>
  <si>
    <t>M3</t>
  </si>
  <si>
    <t>TKM</t>
  </si>
  <si>
    <t xml:space="preserve">COMPOSIÇÃO DE CUSTOS </t>
  </si>
  <si>
    <t>Custo Total (R$/TON)</t>
  </si>
  <si>
    <t xml:space="preserve">Custo Total (R$/TON) C/ BDI </t>
  </si>
  <si>
    <t>Comercial - caminhão basculante</t>
  </si>
  <si>
    <t>DER - SET/23</t>
  </si>
  <si>
    <t>SICRO - OUT/23</t>
  </si>
  <si>
    <t>Pó de Pedra (Comercial)</t>
  </si>
  <si>
    <t>SINAPI - DEZ/23</t>
  </si>
  <si>
    <t>Pó de Pedra (Sem frete)</t>
  </si>
  <si>
    <t>PÓ DE PEDRA COMUM</t>
  </si>
  <si>
    <t>Mediana</t>
  </si>
  <si>
    <t>Média</t>
  </si>
  <si>
    <t>TRANSPORTE COM CAMINHÃO BASCULANTE</t>
  </si>
  <si>
    <t>Transporte</t>
  </si>
  <si>
    <t>PEDRISCO 3/8</t>
  </si>
  <si>
    <t>PEDRA BRITADA N. 0, OU PEDRISCO (4,8 A 9,5 MM)</t>
  </si>
  <si>
    <t>Pedrisco</t>
  </si>
  <si>
    <t>M1103</t>
  </si>
  <si>
    <t>COMP 003</t>
  </si>
  <si>
    <t>Pó de Pedra para Microrrevestimento asfáltico a frio</t>
  </si>
  <si>
    <t>COMP 004</t>
  </si>
  <si>
    <t>CAL HIDRATADA</t>
  </si>
  <si>
    <t>M0345</t>
  </si>
  <si>
    <t>Cal a granel em saco</t>
  </si>
  <si>
    <t>KG</t>
  </si>
  <si>
    <t>Cal hidratada CH-I</t>
  </si>
  <si>
    <t>CAL HIDRATADA CH-I PARA ARGAMASSAS</t>
  </si>
  <si>
    <t>Cal Hidratada em sacos de 20kg</t>
  </si>
  <si>
    <t>Transporte com caminhão carroceria com capacidade de 7 t e com guindauto de 20 t.m - rodovia pavimentada</t>
  </si>
  <si>
    <t>Máximo</t>
  </si>
  <si>
    <t>TRANSPORTE COM CAMINHÃO CARROCERIA</t>
  </si>
  <si>
    <t>COMP 005</t>
  </si>
  <si>
    <t>Incluídos nos termos da Súmula TCU n. 254/210; Alíquotas consideradas no regime cumulativo com base no Lucro Presumido ou sobre o Lucro Arbitrado segundo art. 3º e 4º da Lei 9.718/1998</t>
  </si>
  <si>
    <t>Pedra britada (comercial)</t>
  </si>
  <si>
    <t xml:space="preserve">Custo Total C/ BDI </t>
  </si>
  <si>
    <t xml:space="preserve">Custo Total </t>
  </si>
  <si>
    <t>Pó de Pedra Comum</t>
  </si>
  <si>
    <t>Pedrisco 3/8 produzido com VSI</t>
  </si>
  <si>
    <t>PÓ DE PEDRA PARA MICRORREVESTIMENTO</t>
  </si>
  <si>
    <t>TRANSPORTE DE AGREGADO</t>
  </si>
  <si>
    <t>TRANSPORTE DE CAL</t>
  </si>
  <si>
    <t>CAL HIDRATADA CH-I</t>
  </si>
  <si>
    <t>COMP 006</t>
  </si>
  <si>
    <t>TOTAL (R$)</t>
  </si>
  <si>
    <t xml:space="preserve"> TOTAL (R$)</t>
  </si>
  <si>
    <t>Localidade: Lote 01 - Composições representativas para fornecimento na Usina de PMF na cidade de Astorga-PR</t>
  </si>
  <si>
    <t>COMP 007</t>
  </si>
  <si>
    <t>COMP 008</t>
  </si>
  <si>
    <t>Localidade: Lote 03 - Composições representativas para fornecimento em toda Região Noroeste.</t>
  </si>
  <si>
    <t>Localidade: Lote 04 - Composições representativas para fornecimento em toda Região Norte Pioneiro.</t>
  </si>
  <si>
    <t>COMP 009</t>
  </si>
  <si>
    <t>COMP 010</t>
  </si>
  <si>
    <t>COMP 011</t>
  </si>
  <si>
    <t>COMP 012</t>
  </si>
  <si>
    <t>COMP 013</t>
  </si>
  <si>
    <t>COMP 014</t>
  </si>
  <si>
    <t>Localidade: Lote 06 - Composições representativas para fornecimento em toda Região Centro-Ocidental.</t>
  </si>
  <si>
    <t>Localidade: Lote 07 - Composições representativas para fornecimento Sudeste/Sudoeste nas cidades de Mangueirinha e General Carneiro.</t>
  </si>
  <si>
    <t>Localidade: Lote 07 - Composições representativas para fornecimento no Centro-Oriental nas cidades de Carambeí e Palmeira.</t>
  </si>
  <si>
    <t>SINAPI - FEV/24</t>
  </si>
  <si>
    <t>Tabelas Referencias Não-Desoneradas: Sicro (out/23), DER (set/23) e Sinapi (fev/24).</t>
  </si>
  <si>
    <t>FORNECIMENTO DE PÓ DE PEDRA COMUM PARA USINA DE PMF  - Usina PMF - Astorga-PR</t>
  </si>
  <si>
    <t>FORNECIMENTO DE PEDRISCO 3/8 PRODUZIDO COM BRITADOR VSI - Usina PMF - Astorga-PR</t>
  </si>
  <si>
    <t>FORNECIMENTO DE PÓ DE PEDRA PARA MICRORREVESTIMENTO ASFÁLTICO A FRIO - Região Norte Central + Turvo + Pitanga</t>
  </si>
  <si>
    <t>FORNECIMENTO DE CAL  HIDRATADA EM SACOS DE 20KG - Região Norte Central + Turvo + Pitanga</t>
  </si>
  <si>
    <t>FORNECIMENTO DE PÓ DE PEDRA COMUM - Região Norte Central + Turvo + Pitanga</t>
  </si>
  <si>
    <t>FORNECIMENTO DE PEDRISCO 3/8 PRODUZIDO COM VSI - Região Norte Central + Turvo + Pitanga</t>
  </si>
  <si>
    <t>FORNECIMENTO DE PÓ DE PEDRA PARA MICRORREVESTIMENTO ASFÁLTICO A FRIO - Região Noroeste</t>
  </si>
  <si>
    <t>FORNECIMENTO DE CAL  HIDRATADA CH-I EM SACOS DE 20KG - Região Noroeste</t>
  </si>
  <si>
    <t>FORNECIMENTO DE PÓ DE PEDRA PARA MICRORREVESTIMENTO ASFÁLTICO A FRIO - Região Norte Pioneiro</t>
  </si>
  <si>
    <t>FORNECIMENTO DE CAL  HIDRATADA EM SACOS DE 20KG - Região Norte Pioneiro</t>
  </si>
  <si>
    <t>FORNECIMENTO DE PÓ DE PEDRA COMUM - - Região Norte Pioneiro</t>
  </si>
  <si>
    <t>FORNECIMENTO DE PEDRISCO 3/8 PRODUZIDO COM VSI - - Região Norte Pioneiro</t>
  </si>
  <si>
    <t>FORNECIMENTO DE PÓ DE PEDRA PARA MICRORREVESTIMENTO ASFÁLTICO A FRIO - Região Oeste + Rio Bonito do Iguaçu + Cantagalo</t>
  </si>
  <si>
    <t>FORNECIMENTO DE CAL  HIDRATADA CH-I EM SACOS DE 20KG - Região Oeste + Rio Bonito do Iguaçu + Cantagalo</t>
  </si>
  <si>
    <t>FORNECIMENTO DE PÓ DE PEDRA PARA MICRORREVESTIMENTO ASFÁLTICO A FRIO - Região Centro Ocidental</t>
  </si>
  <si>
    <t>FORNECIMENTO DE CAL  HIDRATADA CH-I EM SACOS DE 20KG - Região Centro Ocidental</t>
  </si>
  <si>
    <t>FORNECIMENTO DE PÓ DE PEDRA PARA MICRORREVESTIMENTO ASFÁLTICO A FRIO - Região Sudeste/Sudoeste (Mangueirinha + General Carneiro)</t>
  </si>
  <si>
    <t>FORNECIMENTO DE CAL  HIDRATADA CH-I EM SACOS DE 20KG - Região Sudeste/Sudoeste (Mangueirinha + General Carneiro)</t>
  </si>
  <si>
    <t>FORNECIMENTO DE PÓ DE PEDRA PARA MICRORREVESTIMENTO ASFÁLTICO A FRIO - Região Centro Oriental (Palmeira + Carambeí)</t>
  </si>
  <si>
    <t>FORNECIMENTO DE CAL  HIDRATADA CH-I EM SACOS DE 20KG - Região Centro Oriental (Palmeira + Carambeí)</t>
  </si>
  <si>
    <t>Localidade: Lote 02 - Composições representativas para fornecimento em toda Região Norte Central, além das de Turvo e Pitanga.</t>
  </si>
  <si>
    <t>Localidade: Lote 05 - Composições representativas para fornecimento em toda Região Oeste, além das cidades de Rio Bonito do Iguaçu e Cantagalo.</t>
  </si>
  <si>
    <t>Érica Silva Charalo</t>
  </si>
  <si>
    <t>CREA-PR 191.678/D</t>
  </si>
  <si>
    <t xml:space="preserve">PEDRISCO 3/8 </t>
  </si>
  <si>
    <t>Custo Total C/ BDI e DESCONTO</t>
  </si>
  <si>
    <t>DADOS DA EMPRESA</t>
  </si>
  <si>
    <t>DESCONTO DA PROPONENTE</t>
  </si>
  <si>
    <t>Representante Legal pela Empresa</t>
  </si>
  <si>
    <t>Responsável Legal da Empresa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</si>
</sst>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&quot;* #,##0.00_);_(&quot;R$&quot;* \(#,##0.00\);_(&quot;R$&quot;* &quot;-&quot;??_);_(@_)"/>
    <numFmt numFmtId="165" formatCode="_(* #,##0.00_);_(* \(#,##0.00\);_(* &quot;-&quot;??_);_(@_)"/>
    <numFmt numFmtId="166" formatCode="#"/>
    <numFmt numFmtId="167" formatCode="_-&quot;R$ &quot;* #,##0.00_-;&quot;-R$ &quot;* #,##0.00_-;_-&quot;R$ &quot;* \-??_-;_-@_-"/>
    <numFmt numFmtId="168" formatCode="_-* #,##0.00_-;\-* #,##0.00_-;_-* \-??_-;_-@_-"/>
    <numFmt numFmtId="169" formatCode="_(* #,##0.00_);_(* \(#,##0.00\);_(* \-??_);_(@_)"/>
    <numFmt numFmtId="170" formatCode="#,##0.00\ ;&quot; (&quot;#,##0.00\);&quot; -&quot;#\ ;@\ "/>
    <numFmt numFmtId="171" formatCode="000000"/>
    <numFmt numFmtId="172" formatCode="#."/>
    <numFmt numFmtId="173" formatCode="&quot;N$&quot;#,##0_);\(&quot;N$&quot;#,##0\)"/>
    <numFmt numFmtId="174" formatCode="_-&quot;$&quot;* #,##0_-;\-&quot;$&quot;* #,##0_-;_-&quot;$&quot;* &quot;-&quot;_-;_-@_-"/>
    <numFmt numFmtId="175" formatCode="_-&quot;$&quot;* #,##0.00_-;\-&quot;$&quot;* #,##0.00_-;_-&quot;$&quot;* &quot;-&quot;??_-;_-@_-"/>
    <numFmt numFmtId="176" formatCode="_([$€-2]* #,##0.00_);_([$€-2]* \(#,##0.00\);_([$€-2]* &quot;-&quot;??_)"/>
    <numFmt numFmtId="177" formatCode="_ * #,##0_ ;_ * \-#,##0_ ;_ * &quot;-&quot;_ ;_ @_ "/>
    <numFmt numFmtId="178" formatCode="_ * #,##0.00_ ;_ * \-#,##0.00_ ;_ * &quot;-&quot;??_ ;_ @_ "/>
    <numFmt numFmtId="179" formatCode="#,##0.00;[Red]\-#,##0.00;"/>
    <numFmt numFmtId="180" formatCode="_ &quot;S/&quot;* #,##0_ ;_ &quot;S/&quot;* \-#,##0_ ;_ &quot;S/&quot;* &quot;-&quot;_ ;_ @_ "/>
    <numFmt numFmtId="181" formatCode="_ &quot;S/&quot;* #,##0.00_ ;_ &quot;S/&quot;* \-#,##0.00_ ;_ &quot;S/&quot;* &quot;-&quot;??_ ;_ @_ "/>
    <numFmt numFmtId="182" formatCode="0.0000000"/>
    <numFmt numFmtId="183" formatCode="0.0000"/>
    <numFmt numFmtId="184" formatCode="0.000000"/>
    <numFmt numFmtId="185" formatCode="0.00000000%"/>
  </numFmts>
  <fonts count="82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name val="Calibri"/>
      <family val="2"/>
    </font>
    <font>
      <sz val="10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0"/>
      <name val="Arial"/>
      <family val="2"/>
      <charset val="204"/>
    </font>
    <font>
      <sz val="12"/>
      <color indexed="8"/>
      <name val="Arial"/>
      <family val="2"/>
    </font>
    <font>
      <sz val="10"/>
      <name val="Arial"/>
      <family val="2"/>
      <charset val="1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0"/>
      <name val="Helv"/>
    </font>
    <font>
      <sz val="11"/>
      <color indexed="52"/>
      <name val="Calibri"/>
      <family val="2"/>
    </font>
    <font>
      <sz val="1"/>
      <color indexed="16"/>
      <name val="Courier"/>
      <family val="3"/>
    </font>
    <font>
      <sz val="10"/>
      <name val="MS Sans Serif"/>
      <family val="2"/>
    </font>
    <font>
      <sz val="10"/>
      <name val="Geneva"/>
    </font>
    <font>
      <sz val="10"/>
      <name val="BERNHARD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u/>
      <sz val="10"/>
      <color indexed="20"/>
      <name val="Arial"/>
      <family val="2"/>
    </font>
    <font>
      <b/>
      <sz val="12"/>
      <name val="Helv"/>
    </font>
    <font>
      <b/>
      <sz val="1"/>
      <color indexed="16"/>
      <name val="Courier"/>
      <family val="3"/>
    </font>
    <font>
      <b/>
      <sz val="11"/>
      <name val="Helv"/>
    </font>
    <font>
      <sz val="11"/>
      <color indexed="60"/>
      <name val="Calibri"/>
      <family val="2"/>
    </font>
    <font>
      <sz val="7"/>
      <name val="Small Fonts"/>
      <family val="2"/>
    </font>
    <font>
      <sz val="10"/>
      <color indexed="8"/>
      <name val="Arial"/>
      <family val="2"/>
    </font>
    <font>
      <b/>
      <sz val="8"/>
      <name val="Times New Roman"/>
      <family val="1"/>
    </font>
    <font>
      <sz val="8"/>
      <name val="Helv"/>
    </font>
    <font>
      <sz val="1"/>
      <color indexed="18"/>
      <name val="Courier"/>
      <family val="3"/>
    </font>
    <font>
      <b/>
      <sz val="11"/>
      <name val="Arial"/>
      <family val="2"/>
    </font>
    <font>
      <sz val="10"/>
      <name val="Helv"/>
      <charset val="204"/>
    </font>
    <font>
      <sz val="11"/>
      <color indexed="8"/>
      <name val="Calibri"/>
      <family val="2"/>
    </font>
    <font>
      <sz val="12"/>
      <color indexed="8"/>
      <name val="Arial"/>
      <family val="2"/>
    </font>
    <font>
      <sz val="8"/>
      <color indexed="81"/>
      <name val="Tahoma"/>
      <family val="2"/>
    </font>
    <font>
      <b/>
      <sz val="12"/>
      <name val="Calibri"/>
      <family val="2"/>
    </font>
    <font>
      <sz val="11"/>
      <color theme="1"/>
      <name val="Calibri"/>
      <family val="2"/>
      <scheme val="minor"/>
    </font>
    <font>
      <u/>
      <sz val="9.9"/>
      <color theme="10"/>
      <name val="Calibri"/>
      <family val="2"/>
    </font>
    <font>
      <sz val="12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000000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  <font>
      <b/>
      <sz val="11"/>
      <color indexed="8"/>
      <name val="Calibri"/>
      <family val="2"/>
      <scheme val="minor"/>
    </font>
    <font>
      <b/>
      <sz val="11"/>
      <color indexed="8"/>
      <name val="Arial"/>
      <family val="2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name val="Calibri"/>
      <family val="2"/>
    </font>
    <font>
      <b/>
      <sz val="10"/>
      <color indexed="9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8"/>
      <name val="Arial"/>
      <family val="2"/>
    </font>
    <font>
      <b/>
      <sz val="8"/>
      <color rgb="FFFF0000"/>
      <name val="Arial"/>
      <family val="2"/>
    </font>
  </fonts>
  <fills count="6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31"/>
        <bgColor indexed="22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</patternFill>
    </fill>
    <fill>
      <patternFill patternType="solid">
        <fgColor indexed="53"/>
        <bgColor indexed="52"/>
      </patternFill>
    </fill>
    <fill>
      <patternFill patternType="solid">
        <fgColor indexed="47"/>
        <bgColor indexed="31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42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42"/>
      </patternFill>
    </fill>
    <fill>
      <patternFill patternType="solid">
        <fgColor indexed="9"/>
        <b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3" tint="0.59999389629810485"/>
        <bgColor indexed="26"/>
      </patternFill>
    </fill>
    <fill>
      <patternFill patternType="solid">
        <fgColor theme="3" tint="-0.499984740745262"/>
        <bgColor indexed="26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26"/>
      </patternFill>
    </fill>
    <fill>
      <patternFill patternType="solid">
        <fgColor rgb="FFFFFF00"/>
        <bgColor indexed="26"/>
      </patternFill>
    </fill>
  </fills>
  <borders count="56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52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14" borderId="0" applyNumberFormat="0" applyBorder="0" applyAlignment="0" applyProtection="0"/>
    <xf numFmtId="0" fontId="8" fillId="7" borderId="0" applyNumberFormat="0" applyBorder="0" applyAlignment="0" applyProtection="0"/>
    <xf numFmtId="0" fontId="8" fillId="14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15" borderId="0" applyNumberFormat="0" applyBorder="0" applyAlignment="0" applyProtection="0"/>
    <xf numFmtId="0" fontId="8" fillId="6" borderId="0" applyNumberFormat="0" applyBorder="0" applyAlignment="0" applyProtection="0"/>
    <xf numFmtId="0" fontId="8" fillId="15" borderId="0" applyNumberFormat="0" applyBorder="0" applyAlignment="0" applyProtection="0"/>
    <xf numFmtId="0" fontId="8" fillId="6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6" borderId="0" applyNumberFormat="0" applyBorder="0" applyAlignment="0" applyProtection="0"/>
    <xf numFmtId="0" fontId="8" fillId="12" borderId="0" applyNumberFormat="0" applyBorder="0" applyAlignment="0" applyProtection="0"/>
    <xf numFmtId="0" fontId="8" fillId="16" borderId="0" applyNumberFormat="0" applyBorder="0" applyAlignment="0" applyProtection="0"/>
    <xf numFmtId="0" fontId="8" fillId="12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19" borderId="0" applyNumberFormat="0" applyBorder="0" applyAlignment="0" applyProtection="0"/>
    <xf numFmtId="0" fontId="8" fillId="6" borderId="0" applyNumberFormat="0" applyBorder="0" applyAlignment="0" applyProtection="0"/>
    <xf numFmtId="0" fontId="8" fillId="19" borderId="0" applyNumberFormat="0" applyBorder="0" applyAlignment="0" applyProtection="0"/>
    <xf numFmtId="0" fontId="8" fillId="6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20" borderId="0" applyNumberFormat="0" applyBorder="0" applyAlignment="0" applyProtection="0"/>
    <xf numFmtId="0" fontId="8" fillId="10" borderId="0" applyNumberFormat="0" applyBorder="0" applyAlignment="0" applyProtection="0"/>
    <xf numFmtId="0" fontId="8" fillId="20" borderId="0" applyNumberFormat="0" applyBorder="0" applyAlignment="0" applyProtection="0"/>
    <xf numFmtId="0" fontId="8" fillId="10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14" borderId="0" applyNumberFormat="0" applyBorder="0" applyAlignment="0" applyProtection="0"/>
    <xf numFmtId="0" fontId="8" fillId="3" borderId="0" applyNumberFormat="0" applyBorder="0" applyAlignment="0" applyProtection="0"/>
    <xf numFmtId="0" fontId="8" fillId="14" borderId="0" applyNumberFormat="0" applyBorder="0" applyAlignment="0" applyProtection="0"/>
    <xf numFmtId="0" fontId="8" fillId="3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19" borderId="0" applyNumberFormat="0" applyBorder="0" applyAlignment="0" applyProtection="0"/>
    <xf numFmtId="0" fontId="8" fillId="6" borderId="0" applyNumberFormat="0" applyBorder="0" applyAlignment="0" applyProtection="0"/>
    <xf numFmtId="0" fontId="8" fillId="19" borderId="0" applyNumberFormat="0" applyBorder="0" applyAlignment="0" applyProtection="0"/>
    <xf numFmtId="0" fontId="8" fillId="6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23" borderId="0" applyNumberFormat="0" applyBorder="0" applyAlignment="0" applyProtection="0"/>
    <xf numFmtId="0" fontId="8" fillId="12" borderId="0" applyNumberFormat="0" applyBorder="0" applyAlignment="0" applyProtection="0"/>
    <xf numFmtId="0" fontId="8" fillId="23" borderId="0" applyNumberFormat="0" applyBorder="0" applyAlignment="0" applyProtection="0"/>
    <xf numFmtId="0" fontId="8" fillId="12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6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20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22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0" borderId="0" applyNumberFormat="0" applyBorder="0" applyAlignment="0" applyProtection="0"/>
    <xf numFmtId="0" fontId="25" fillId="6" borderId="0" applyNumberFormat="0" applyBorder="0" applyAlignment="0" applyProtection="0"/>
    <xf numFmtId="0" fontId="25" fillId="31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32" borderId="0" applyNumberFormat="0" applyBorder="0" applyAlignment="0" applyProtection="0"/>
    <xf numFmtId="0" fontId="15" fillId="6" borderId="0" applyNumberFormat="0" applyBorder="0" applyAlignment="0" applyProtection="0"/>
    <xf numFmtId="0" fontId="15" fillId="13" borderId="0" applyNumberFormat="0" applyBorder="0" applyAlignment="0" applyProtection="0"/>
    <xf numFmtId="0" fontId="31" fillId="0" borderId="1" applyNumberFormat="0" applyFill="0" applyAlignment="0" applyProtection="0"/>
    <xf numFmtId="0" fontId="31" fillId="0" borderId="1" applyNumberFormat="0" applyFill="0" applyAlignment="0" applyProtection="0"/>
    <xf numFmtId="0" fontId="32" fillId="0" borderId="2" applyNumberFormat="0" applyFill="0" applyAlignment="0" applyProtection="0"/>
    <xf numFmtId="0" fontId="32" fillId="0" borderId="2" applyNumberFormat="0" applyFill="0" applyAlignment="0" applyProtection="0"/>
    <xf numFmtId="0" fontId="33" fillId="0" borderId="3" applyNumberFormat="0" applyFill="0" applyAlignment="0" applyProtection="0"/>
    <xf numFmtId="0" fontId="33" fillId="0" borderId="3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6" fillId="34" borderId="4"/>
    <xf numFmtId="0" fontId="26" fillId="34" borderId="4" applyNumberFormat="0" applyAlignment="0" applyProtection="0"/>
    <xf numFmtId="0" fontId="26" fillId="34" borderId="4" applyNumberFormat="0" applyAlignment="0" applyProtection="0"/>
    <xf numFmtId="0" fontId="26" fillId="34" borderId="4" applyNumberFormat="0" applyAlignment="0" applyProtection="0"/>
    <xf numFmtId="0" fontId="20" fillId="33" borderId="4" applyNumberFormat="0" applyAlignment="0" applyProtection="0"/>
    <xf numFmtId="0" fontId="20" fillId="33" borderId="4" applyNumberFormat="0" applyAlignment="0" applyProtection="0"/>
    <xf numFmtId="0" fontId="20" fillId="33" borderId="4" applyNumberFormat="0" applyAlignment="0" applyProtection="0"/>
    <xf numFmtId="0" fontId="26" fillId="34" borderId="4" applyNumberFormat="0" applyAlignment="0" applyProtection="0"/>
    <xf numFmtId="0" fontId="20" fillId="33" borderId="4" applyNumberFormat="0" applyAlignment="0" applyProtection="0"/>
    <xf numFmtId="0" fontId="26" fillId="35" borderId="4" applyNumberFormat="0" applyAlignment="0" applyProtection="0"/>
    <xf numFmtId="0" fontId="26" fillId="35" borderId="4" applyNumberFormat="0" applyAlignment="0" applyProtection="0"/>
    <xf numFmtId="0" fontId="26" fillId="35" borderId="4" applyNumberFormat="0" applyAlignment="0" applyProtection="0"/>
    <xf numFmtId="0" fontId="34" fillId="0" borderId="0"/>
    <xf numFmtId="0" fontId="22" fillId="36" borderId="5" applyNumberFormat="0" applyAlignment="0" applyProtection="0"/>
    <xf numFmtId="0" fontId="22" fillId="37" borderId="5" applyNumberFormat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21" fillId="0" borderId="7" applyNumberFormat="0" applyFill="0" applyAlignment="0" applyProtection="0"/>
    <xf numFmtId="0" fontId="35" fillId="0" borderId="6" applyNumberFormat="0" applyFill="0" applyAlignment="0" applyProtection="0"/>
    <xf numFmtId="172" fontId="36" fillId="0" borderId="0">
      <protection locked="0"/>
    </xf>
    <xf numFmtId="38" fontId="37" fillId="0" borderId="0" applyFont="0" applyFill="0" applyBorder="0" applyAlignment="0" applyProtection="0"/>
    <xf numFmtId="40" fontId="38" fillId="0" borderId="0" applyFont="0" applyFill="0" applyBorder="0" applyAlignment="0" applyProtection="0"/>
    <xf numFmtId="172" fontId="36" fillId="0" borderId="0">
      <protection locked="0"/>
    </xf>
    <xf numFmtId="0" fontId="39" fillId="0" borderId="0"/>
    <xf numFmtId="0" fontId="40" fillId="0" borderId="0"/>
    <xf numFmtId="0" fontId="39" fillId="0" borderId="0"/>
    <xf numFmtId="0" fontId="40" fillId="0" borderId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172" fontId="36" fillId="0" borderId="0">
      <protection locked="0"/>
    </xf>
    <xf numFmtId="173" fontId="6" fillId="0" borderId="0">
      <alignment horizontal="center"/>
    </xf>
    <xf numFmtId="174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36" fillId="0" borderId="0">
      <protection locked="0"/>
    </xf>
    <xf numFmtId="172" fontId="36" fillId="0" borderId="0">
      <protection locked="0"/>
    </xf>
    <xf numFmtId="0" fontId="41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29" borderId="0" applyNumberFormat="0" applyBorder="0" applyAlignment="0" applyProtection="0"/>
    <xf numFmtId="0" fontId="25" fillId="43" borderId="0" applyNumberFormat="0" applyBorder="0" applyAlignment="0" applyProtection="0"/>
    <xf numFmtId="0" fontId="25" fillId="18" borderId="0" applyNumberFormat="0" applyBorder="0" applyAlignment="0" applyProtection="0"/>
    <xf numFmtId="0" fontId="25" fillId="44" borderId="0" applyNumberFormat="0" applyBorder="0" applyAlignment="0" applyProtection="0"/>
    <xf numFmtId="0" fontId="25" fillId="45" borderId="0" applyNumberFormat="0" applyBorder="0" applyAlignment="0" applyProtection="0"/>
    <xf numFmtId="0" fontId="25" fillId="30" borderId="0" applyNumberFormat="0" applyBorder="0" applyAlignment="0" applyProtection="0"/>
    <xf numFmtId="0" fontId="25" fillId="26" borderId="0" applyNumberFormat="0" applyBorder="0" applyAlignment="0" applyProtection="0"/>
    <xf numFmtId="0" fontId="25" fillId="31" borderId="0" applyNumberFormat="0" applyBorder="0" applyAlignment="0" applyProtection="0"/>
    <xf numFmtId="0" fontId="25" fillId="39" borderId="0" applyNumberFormat="0" applyBorder="0" applyAlignment="0" applyProtection="0"/>
    <xf numFmtId="0" fontId="25" fillId="46" borderId="0" applyNumberFormat="0" applyBorder="0" applyAlignment="0" applyProtection="0"/>
    <xf numFmtId="0" fontId="18" fillId="47" borderId="4"/>
    <xf numFmtId="0" fontId="18" fillId="16" borderId="4" applyNumberFormat="0" applyAlignment="0" applyProtection="0"/>
    <xf numFmtId="0" fontId="18" fillId="16" borderId="4" applyNumberFormat="0" applyAlignment="0" applyProtection="0"/>
    <xf numFmtId="0" fontId="18" fillId="16" borderId="4" applyNumberFormat="0" applyAlignment="0" applyProtection="0"/>
    <xf numFmtId="0" fontId="18" fillId="21" borderId="4" applyNumberFormat="0" applyAlignment="0" applyProtection="0"/>
    <xf numFmtId="0" fontId="18" fillId="21" borderId="4" applyNumberFormat="0" applyAlignment="0" applyProtection="0"/>
    <xf numFmtId="0" fontId="18" fillId="21" borderId="4" applyNumberFormat="0" applyAlignment="0" applyProtection="0"/>
    <xf numFmtId="0" fontId="18" fillId="16" borderId="4" applyNumberFormat="0" applyAlignment="0" applyProtection="0"/>
    <xf numFmtId="0" fontId="18" fillId="21" borderId="4" applyNumberFormat="0" applyAlignment="0" applyProtection="0"/>
    <xf numFmtId="0" fontId="18" fillId="7" borderId="4" applyNumberFormat="0" applyAlignment="0" applyProtection="0"/>
    <xf numFmtId="0" fontId="18" fillId="7" borderId="4" applyNumberFormat="0" applyAlignment="0" applyProtection="0"/>
    <xf numFmtId="0" fontId="18" fillId="7" borderId="4" applyNumberFormat="0" applyAlignment="0" applyProtection="0"/>
    <xf numFmtId="0" fontId="7" fillId="1" borderId="8" applyFont="0" applyFill="0" applyBorder="0" applyAlignment="0">
      <alignment horizontal="center" vertical="center"/>
    </xf>
    <xf numFmtId="0" fontId="27" fillId="0" borderId="0"/>
    <xf numFmtId="0" fontId="54" fillId="0" borderId="0"/>
    <xf numFmtId="0" fontId="54" fillId="0" borderId="0"/>
    <xf numFmtId="176" fontId="6" fillId="0" borderId="0" applyFont="0" applyFill="0" applyBorder="0" applyAlignment="0" applyProtection="0"/>
    <xf numFmtId="169" fontId="8" fillId="0" borderId="0"/>
    <xf numFmtId="169" fontId="6" fillId="0" borderId="0"/>
    <xf numFmtId="169" fontId="8" fillId="0" borderId="0"/>
    <xf numFmtId="169" fontId="6" fillId="0" borderId="0"/>
    <xf numFmtId="169" fontId="6" fillId="0" borderId="0"/>
    <xf numFmtId="169" fontId="6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172" fontId="36" fillId="0" borderId="0"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38" fontId="5" fillId="48" borderId="0" applyNumberFormat="0" applyBorder="0" applyAlignment="0" applyProtection="0"/>
    <xf numFmtId="0" fontId="44" fillId="0" borderId="0">
      <alignment horizontal="left"/>
    </xf>
    <xf numFmtId="172" fontId="45" fillId="0" borderId="0">
      <protection locked="0"/>
    </xf>
    <xf numFmtId="172" fontId="45" fillId="0" borderId="0"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5" borderId="0" applyNumberFormat="0" applyBorder="0" applyAlignment="0" applyProtection="0"/>
    <xf numFmtId="0" fontId="16" fillId="11" borderId="0" applyNumberFormat="0" applyBorder="0" applyAlignment="0" applyProtection="0"/>
    <xf numFmtId="10" fontId="5" fillId="48" borderId="9" applyNumberFormat="0" applyBorder="0" applyAlignment="0" applyProtection="0"/>
    <xf numFmtId="177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0" fontId="46" fillId="0" borderId="10"/>
    <xf numFmtId="44" fontId="4" fillId="0" borderId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7" fillId="0" borderId="0" applyFill="0" applyBorder="0" applyAlignment="0" applyProtection="0"/>
    <xf numFmtId="167" fontId="6" fillId="0" borderId="0"/>
    <xf numFmtId="167" fontId="6" fillId="0" borderId="0"/>
    <xf numFmtId="44" fontId="6" fillId="0" borderId="0" applyFill="0" applyBorder="0" applyAlignment="0" applyProtection="0"/>
    <xf numFmtId="44" fontId="8" fillId="0" borderId="0" applyFont="0" applyFill="0" applyBorder="0" applyAlignment="0" applyProtection="0"/>
    <xf numFmtId="167" fontId="6" fillId="0" borderId="0"/>
    <xf numFmtId="44" fontId="6" fillId="0" borderId="0" applyFill="0" applyBorder="0" applyAlignment="0" applyProtection="0"/>
    <xf numFmtId="40" fontId="8" fillId="0" borderId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44" fontId="6" fillId="0" borderId="0" applyFill="0" applyBorder="0" applyAlignment="0" applyProtection="0"/>
    <xf numFmtId="167" fontId="6" fillId="0" borderId="0"/>
    <xf numFmtId="44" fontId="6" fillId="0" borderId="0" applyFill="0" applyBorder="0" applyAlignment="0" applyProtection="0"/>
    <xf numFmtId="167" fontId="8" fillId="0" borderId="0"/>
    <xf numFmtId="167" fontId="6" fillId="0" borderId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167" fontId="8" fillId="0" borderId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167" fontId="8" fillId="0" borderId="0"/>
    <xf numFmtId="167" fontId="8" fillId="0" borderId="0"/>
    <xf numFmtId="44" fontId="2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7" fontId="8" fillId="0" borderId="0"/>
    <xf numFmtId="44" fontId="55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8" fillId="0" borderId="0" applyFont="0" applyFill="0" applyBorder="0" applyAlignment="0" applyProtection="0"/>
    <xf numFmtId="167" fontId="8" fillId="0" borderId="0"/>
    <xf numFmtId="44" fontId="2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41" fillId="0" borderId="0">
      <protection locked="0"/>
    </xf>
    <xf numFmtId="0" fontId="17" fillId="21" borderId="0" applyNumberFormat="0" applyBorder="0" applyAlignment="0" applyProtection="0"/>
    <xf numFmtId="0" fontId="47" fillId="49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37" fontId="48" fillId="0" borderId="0"/>
    <xf numFmtId="182" fontId="6" fillId="0" borderId="0"/>
    <xf numFmtId="0" fontId="28" fillId="0" borderId="0"/>
    <xf numFmtId="0" fontId="28" fillId="0" borderId="0"/>
    <xf numFmtId="0" fontId="28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2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" fillId="0" borderId="0"/>
    <xf numFmtId="0" fontId="49" fillId="0" borderId="0" applyNumberFormat="0" applyFill="0" applyBorder="0" applyAlignment="0" applyProtection="0"/>
    <xf numFmtId="0" fontId="8" fillId="0" borderId="0"/>
    <xf numFmtId="0" fontId="59" fillId="0" borderId="0"/>
    <xf numFmtId="0" fontId="59" fillId="0" borderId="0"/>
    <xf numFmtId="0" fontId="59" fillId="0" borderId="0"/>
    <xf numFmtId="0" fontId="8" fillId="0" borderId="0"/>
    <xf numFmtId="0" fontId="59" fillId="0" borderId="0"/>
    <xf numFmtId="0" fontId="59" fillId="0" borderId="0"/>
    <xf numFmtId="0" fontId="8" fillId="0" borderId="0"/>
    <xf numFmtId="0" fontId="59" fillId="0" borderId="0"/>
    <xf numFmtId="0" fontId="59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 applyNumberFormat="0" applyFont="0" applyFill="0" applyBorder="0" applyAlignment="0" applyProtection="0"/>
    <xf numFmtId="0" fontId="6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61" fillId="0" borderId="0"/>
    <xf numFmtId="0" fontId="6" fillId="0" borderId="0"/>
    <xf numFmtId="0" fontId="28" fillId="0" borderId="0"/>
    <xf numFmtId="0" fontId="28" fillId="0" borderId="0"/>
    <xf numFmtId="0" fontId="61" fillId="0" borderId="0"/>
    <xf numFmtId="0" fontId="6" fillId="0" borderId="0"/>
    <xf numFmtId="0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49" fillId="0" borderId="0"/>
    <xf numFmtId="0" fontId="49" fillId="0" borderId="0"/>
    <xf numFmtId="0" fontId="6" fillId="0" borderId="0"/>
    <xf numFmtId="0" fontId="6" fillId="0" borderId="0"/>
    <xf numFmtId="0" fontId="6" fillId="0" borderId="0"/>
    <xf numFmtId="0" fontId="8" fillId="50" borderId="11"/>
    <xf numFmtId="0" fontId="8" fillId="51" borderId="11" applyNumberFormat="0" applyAlignment="0" applyProtection="0"/>
    <xf numFmtId="0" fontId="8" fillId="51" borderId="11" applyNumberFormat="0" applyAlignment="0" applyProtection="0"/>
    <xf numFmtId="0" fontId="8" fillId="51" borderId="11" applyNumberFormat="0" applyAlignment="0" applyProtection="0"/>
    <xf numFmtId="0" fontId="6" fillId="12" borderId="11" applyNumberFormat="0" applyFont="0" applyAlignment="0" applyProtection="0"/>
    <xf numFmtId="0" fontId="6" fillId="12" borderId="11" applyNumberFormat="0" applyFont="0" applyAlignment="0" applyProtection="0"/>
    <xf numFmtId="0" fontId="6" fillId="12" borderId="11" applyNumberFormat="0" applyFont="0" applyAlignment="0" applyProtection="0"/>
    <xf numFmtId="0" fontId="8" fillId="51" borderId="11" applyNumberFormat="0" applyAlignment="0" applyProtection="0"/>
    <xf numFmtId="0" fontId="6" fillId="12" borderId="11" applyNumberFormat="0" applyFont="0" applyAlignment="0" applyProtection="0"/>
    <xf numFmtId="0" fontId="8" fillId="12" borderId="11" applyNumberFormat="0" applyFont="0" applyAlignment="0" applyProtection="0"/>
    <xf numFmtId="0" fontId="8" fillId="12" borderId="11" applyNumberFormat="0" applyFont="0" applyAlignment="0" applyProtection="0"/>
    <xf numFmtId="0" fontId="8" fillId="12" borderId="11" applyNumberFormat="0" applyFont="0" applyAlignment="0" applyProtection="0"/>
    <xf numFmtId="0" fontId="8" fillId="12" borderId="11" applyNumberFormat="0" applyFont="0" applyAlignment="0" applyProtection="0"/>
    <xf numFmtId="0" fontId="8" fillId="12" borderId="11" applyNumberFormat="0" applyFont="0" applyAlignment="0" applyProtection="0"/>
    <xf numFmtId="0" fontId="8" fillId="12" borderId="11" applyNumberFormat="0" applyFont="0" applyAlignment="0" applyProtection="0"/>
    <xf numFmtId="0" fontId="8" fillId="12" borderId="11" applyNumberFormat="0" applyFont="0" applyAlignment="0" applyProtection="0"/>
    <xf numFmtId="172" fontId="36" fillId="0" borderId="0">
      <protection locked="0"/>
    </xf>
    <xf numFmtId="10" fontId="6" fillId="0" borderId="0" applyFont="0" applyFill="0" applyBorder="0" applyAlignment="0" applyProtection="0"/>
    <xf numFmtId="9" fontId="8" fillId="0" borderId="0"/>
    <xf numFmtId="9" fontId="6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/>
    <xf numFmtId="9" fontId="6" fillId="0" borderId="0" applyFill="0" applyBorder="0" applyAlignment="0" applyProtection="0"/>
    <xf numFmtId="9" fontId="6" fillId="0" borderId="0" applyFill="0" applyBorder="0" applyAlignment="0" applyProtection="0"/>
    <xf numFmtId="0" fontId="8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50" fillId="0" borderId="12" applyNumberFormat="0" applyFont="0" applyBorder="0" applyAlignment="0"/>
    <xf numFmtId="9" fontId="6" fillId="0" borderId="0"/>
    <xf numFmtId="9" fontId="6" fillId="0" borderId="0" applyFill="0" applyBorder="0" applyAlignment="0" applyProtection="0"/>
    <xf numFmtId="9" fontId="8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ill="0" applyBorder="0" applyAlignment="0" applyProtection="0"/>
    <xf numFmtId="9" fontId="8" fillId="0" borderId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/>
    <xf numFmtId="9" fontId="6" fillId="0" borderId="0" applyFont="0" applyFill="0" applyBorder="0" applyAlignment="0" applyProtection="0"/>
    <xf numFmtId="9" fontId="8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/>
    <xf numFmtId="9" fontId="6" fillId="0" borderId="0" applyFont="0" applyFill="0" applyBorder="0" applyAlignment="0" applyProtection="0"/>
    <xf numFmtId="9" fontId="6" fillId="0" borderId="0" applyFill="0" applyBorder="0" applyAlignment="0" applyProtection="0"/>
    <xf numFmtId="9" fontId="6" fillId="0" borderId="0" applyFont="0" applyFill="0" applyBorder="0" applyAlignment="0" applyProtection="0"/>
    <xf numFmtId="0" fontId="41" fillId="0" borderId="0">
      <protection locked="0"/>
    </xf>
    <xf numFmtId="38" fontId="51" fillId="0" borderId="0"/>
    <xf numFmtId="0" fontId="19" fillId="34" borderId="13"/>
    <xf numFmtId="0" fontId="19" fillId="34" borderId="13" applyNumberFormat="0" applyAlignment="0" applyProtection="0"/>
    <xf numFmtId="0" fontId="19" fillId="34" borderId="13" applyNumberFormat="0" applyAlignment="0" applyProtection="0"/>
    <xf numFmtId="0" fontId="19" fillId="34" borderId="13" applyNumberFormat="0" applyAlignment="0" applyProtection="0"/>
    <xf numFmtId="0" fontId="19" fillId="33" borderId="13" applyNumberFormat="0" applyAlignment="0" applyProtection="0"/>
    <xf numFmtId="0" fontId="19" fillId="33" borderId="13" applyNumberFormat="0" applyAlignment="0" applyProtection="0"/>
    <xf numFmtId="0" fontId="19" fillId="33" borderId="13" applyNumberFormat="0" applyAlignment="0" applyProtection="0"/>
    <xf numFmtId="0" fontId="19" fillId="34" borderId="13" applyNumberFormat="0" applyAlignment="0" applyProtection="0"/>
    <xf numFmtId="0" fontId="19" fillId="33" borderId="13" applyNumberFormat="0" applyAlignment="0" applyProtection="0"/>
    <xf numFmtId="0" fontId="19" fillId="35" borderId="13" applyNumberFormat="0" applyAlignment="0" applyProtection="0"/>
    <xf numFmtId="0" fontId="19" fillId="35" borderId="13" applyNumberFormat="0" applyAlignment="0" applyProtection="0"/>
    <xf numFmtId="0" fontId="19" fillId="35" borderId="13" applyNumberFormat="0" applyAlignment="0" applyProtection="0"/>
    <xf numFmtId="172" fontId="52" fillId="0" borderId="0">
      <protection locked="0"/>
    </xf>
    <xf numFmtId="168" fontId="6" fillId="0" borderId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8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9" fontId="8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9" fontId="8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8" fontId="6" fillId="0" borderId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170" fontId="6" fillId="0" borderId="0" applyFill="0" applyBorder="0" applyAlignment="0" applyProtection="0"/>
    <xf numFmtId="170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ill="0" applyBorder="0" applyAlignment="0" applyProtection="0"/>
    <xf numFmtId="166" fontId="6" fillId="0" borderId="0"/>
    <xf numFmtId="166" fontId="6" fillId="0" borderId="0"/>
    <xf numFmtId="166" fontId="6" fillId="0" borderId="0" applyFill="0" applyBorder="0" applyAlignment="0" applyProtection="0"/>
    <xf numFmtId="43" fontId="8" fillId="0" borderId="0" applyFont="0" applyFill="0" applyBorder="0" applyAlignment="0" applyProtection="0"/>
    <xf numFmtId="166" fontId="6" fillId="0" borderId="0"/>
    <xf numFmtId="166" fontId="6" fillId="0" borderId="0" applyFill="0" applyBorder="0" applyAlignment="0" applyProtection="0"/>
    <xf numFmtId="169" fontId="8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ill="0" applyBorder="0" applyAlignment="0" applyProtection="0"/>
    <xf numFmtId="166" fontId="6" fillId="0" borderId="0" applyFill="0" applyBorder="0" applyAlignment="0" applyProtection="0"/>
    <xf numFmtId="166" fontId="6" fillId="0" borderId="0"/>
    <xf numFmtId="166" fontId="6" fillId="0" borderId="0"/>
    <xf numFmtId="166" fontId="6" fillId="0" borderId="0" applyFill="0" applyBorder="0" applyAlignment="0" applyProtection="0"/>
    <xf numFmtId="166" fontId="6" fillId="0" borderId="0" applyFill="0" applyBorder="0" applyAlignment="0" applyProtection="0"/>
    <xf numFmtId="169" fontId="8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ill="0" applyBorder="0" applyAlignment="0" applyProtection="0"/>
    <xf numFmtId="166" fontId="6" fillId="0" borderId="0" applyFill="0" applyBorder="0" applyAlignment="0" applyProtection="0"/>
    <xf numFmtId="169" fontId="8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9" fontId="8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ill="0" applyBorder="0" applyAlignment="0" applyProtection="0"/>
    <xf numFmtId="170" fontId="6" fillId="0" borderId="0" applyFill="0" applyBorder="0" applyAlignment="0" applyProtection="0"/>
    <xf numFmtId="0" fontId="46" fillId="0" borderId="0"/>
    <xf numFmtId="0" fontId="21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3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2" fillId="0" borderId="14" applyNumberFormat="0" applyFill="0" applyAlignment="0" applyProtection="0"/>
    <xf numFmtId="0" fontId="31" fillId="0" borderId="1" applyNumberFormat="0" applyFill="0" applyAlignment="0" applyProtection="0"/>
    <xf numFmtId="0" fontId="13" fillId="0" borderId="15" applyNumberFormat="0" applyFill="0" applyAlignment="0" applyProtection="0"/>
    <xf numFmtId="0" fontId="32" fillId="0" borderId="2" applyNumberFormat="0" applyFill="0" applyAlignment="0" applyProtection="0"/>
    <xf numFmtId="0" fontId="14" fillId="0" borderId="16" applyNumberFormat="0" applyFill="0" applyAlignment="0" applyProtection="0"/>
    <xf numFmtId="0" fontId="33" fillId="0" borderId="3" applyNumberFormat="0" applyFill="0" applyAlignment="0" applyProtection="0"/>
    <xf numFmtId="0" fontId="1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0" fillId="0" borderId="0"/>
    <xf numFmtId="0" fontId="3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4" fillId="0" borderId="18"/>
    <xf numFmtId="0" fontId="24" fillId="0" borderId="18" applyNumberFormat="0" applyFill="0" applyAlignment="0" applyProtection="0"/>
    <xf numFmtId="0" fontId="24" fillId="0" borderId="18" applyNumberFormat="0" applyFill="0" applyAlignment="0" applyProtection="0"/>
    <xf numFmtId="0" fontId="24" fillId="0" borderId="18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8" applyNumberFormat="0" applyFill="0" applyAlignment="0" applyProtection="0"/>
    <xf numFmtId="0" fontId="24" fillId="0" borderId="17" applyNumberFormat="0" applyFill="0" applyAlignment="0" applyProtection="0"/>
    <xf numFmtId="0" fontId="24" fillId="0" borderId="18" applyNumberFormat="0" applyFill="0" applyAlignment="0" applyProtection="0"/>
    <xf numFmtId="0" fontId="24" fillId="0" borderId="18" applyNumberFormat="0" applyFill="0" applyAlignment="0" applyProtection="0"/>
    <xf numFmtId="0" fontId="24" fillId="0" borderId="18" applyNumberFormat="0" applyFill="0" applyAlignment="0" applyProtection="0"/>
    <xf numFmtId="0" fontId="22" fillId="36" borderId="5" applyNumberFormat="0" applyAlignment="0" applyProtection="0"/>
    <xf numFmtId="0" fontId="22" fillId="36" borderId="5" applyNumberFormat="0" applyAlignment="0" applyProtection="0"/>
    <xf numFmtId="43" fontId="8" fillId="0" borderId="0" applyFont="0" applyFill="0" applyBorder="0" applyAlignment="0" applyProtection="0"/>
    <xf numFmtId="43" fontId="7" fillId="0" borderId="0" applyFill="0" applyBorder="0" applyAlignment="0" applyProtection="0"/>
    <xf numFmtId="168" fontId="8" fillId="0" borderId="0"/>
    <xf numFmtId="168" fontId="8" fillId="0" borderId="0"/>
    <xf numFmtId="169" fontId="8" fillId="0" borderId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ill="0" applyBorder="0" applyAlignment="0" applyProtection="0"/>
    <xf numFmtId="170" fontId="6" fillId="0" borderId="0" applyFill="0" applyBorder="0" applyAlignment="0" applyProtection="0"/>
    <xf numFmtId="168" fontId="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8" fillId="0" borderId="0"/>
    <xf numFmtId="168" fontId="8" fillId="0" borderId="0"/>
    <xf numFmtId="168" fontId="8" fillId="0" borderId="0"/>
    <xf numFmtId="168" fontId="8" fillId="0" borderId="0"/>
    <xf numFmtId="43" fontId="28" fillId="0" borderId="0" applyFont="0" applyFill="0" applyBorder="0" applyAlignment="0" applyProtection="0"/>
    <xf numFmtId="168" fontId="6" fillId="0" borderId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168" fontId="8" fillId="0" borderId="0"/>
    <xf numFmtId="43" fontId="2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6" fillId="0" borderId="0"/>
    <xf numFmtId="170" fontId="6" fillId="0" borderId="0" applyFill="0" applyBorder="0" applyAlignment="0" applyProtection="0"/>
    <xf numFmtId="43" fontId="8" fillId="0" borderId="0" applyFont="0" applyFill="0" applyBorder="0" applyAlignment="0" applyProtection="0"/>
    <xf numFmtId="168" fontId="8" fillId="0" borderId="0"/>
    <xf numFmtId="43" fontId="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0" fontId="4" fillId="1" borderId="8" applyFont="0" applyFill="0" applyBorder="0" applyAlignment="0">
      <alignment horizontal="center" vertical="center"/>
    </xf>
    <xf numFmtId="44" fontId="62" fillId="0" borderId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4" fillId="0" borderId="0" applyFill="0" applyBorder="0" applyAlignment="0" applyProtection="0"/>
    <xf numFmtId="44" fontId="6" fillId="0" borderId="0" applyFill="0" applyBorder="0" applyAlignment="0" applyProtection="0"/>
    <xf numFmtId="44" fontId="8" fillId="0" borderId="0" applyFont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0" fontId="6" fillId="0" borderId="0" applyNumberFormat="0" applyFont="0" applyFill="0" applyBorder="0" applyAlignment="0" applyProtection="0"/>
    <xf numFmtId="9" fontId="6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ill="0" applyBorder="0" applyAlignment="0" applyProtection="0"/>
    <xf numFmtId="43" fontId="62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63" fillId="0" borderId="0"/>
    <xf numFmtId="10" fontId="5" fillId="48" borderId="40" applyNumberFormat="0" applyBorder="0" applyAlignment="0" applyProtection="0"/>
    <xf numFmtId="44" fontId="4" fillId="0" borderId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4" fillId="0" borderId="0" applyFill="0" applyBorder="0" applyAlignment="0" applyProtection="0"/>
    <xf numFmtId="44" fontId="6" fillId="0" borderId="0" applyFill="0" applyBorder="0" applyAlignment="0" applyProtection="0"/>
    <xf numFmtId="44" fontId="8" fillId="0" borderId="0" applyFont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50" borderId="41"/>
    <xf numFmtId="0" fontId="8" fillId="51" borderId="41" applyNumberFormat="0" applyAlignment="0" applyProtection="0"/>
    <xf numFmtId="0" fontId="8" fillId="51" borderId="41" applyNumberFormat="0" applyAlignment="0" applyProtection="0"/>
    <xf numFmtId="0" fontId="6" fillId="12" borderId="41" applyNumberFormat="0" applyFont="0" applyAlignment="0" applyProtection="0"/>
    <xf numFmtId="0" fontId="6" fillId="12" borderId="41" applyNumberFormat="0" applyFont="0" applyAlignment="0" applyProtection="0"/>
    <xf numFmtId="0" fontId="8" fillId="51" borderId="41" applyNumberFormat="0" applyAlignment="0" applyProtection="0"/>
    <xf numFmtId="0" fontId="8" fillId="12" borderId="41" applyNumberFormat="0" applyFont="0" applyAlignment="0" applyProtection="0"/>
    <xf numFmtId="0" fontId="8" fillId="12" borderId="41" applyNumberFormat="0" applyFont="0" applyAlignment="0" applyProtection="0"/>
    <xf numFmtId="0" fontId="8" fillId="12" borderId="41" applyNumberFormat="0" applyFont="0" applyAlignment="0" applyProtection="0"/>
    <xf numFmtId="0" fontId="8" fillId="12" borderId="41" applyNumberFormat="0" applyFont="0" applyAlignment="0" applyProtection="0"/>
    <xf numFmtId="0" fontId="8" fillId="12" borderId="41" applyNumberFormat="0" applyFont="0" applyAlignment="0" applyProtection="0"/>
    <xf numFmtId="0" fontId="8" fillId="12" borderId="41" applyNumberFormat="0" applyFont="0" applyAlignment="0" applyProtection="0"/>
    <xf numFmtId="0" fontId="19" fillId="34" borderId="42"/>
    <xf numFmtId="0" fontId="19" fillId="34" borderId="42" applyNumberFormat="0" applyAlignment="0" applyProtection="0"/>
    <xf numFmtId="0" fontId="19" fillId="34" borderId="42" applyNumberFormat="0" applyAlignment="0" applyProtection="0"/>
    <xf numFmtId="0" fontId="19" fillId="33" borderId="42" applyNumberFormat="0" applyAlignment="0" applyProtection="0"/>
    <xf numFmtId="0" fontId="19" fillId="33" borderId="42" applyNumberFormat="0" applyAlignment="0" applyProtection="0"/>
    <xf numFmtId="0" fontId="19" fillId="34" borderId="42" applyNumberFormat="0" applyAlignment="0" applyProtection="0"/>
    <xf numFmtId="0" fontId="19" fillId="35" borderId="42" applyNumberFormat="0" applyAlignment="0" applyProtection="0"/>
    <xf numFmtId="0" fontId="19" fillId="35" borderId="42" applyNumberFormat="0" applyAlignment="0" applyProtection="0"/>
    <xf numFmtId="43" fontId="4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ill="0" applyBorder="0" applyAlignment="0" applyProtection="0"/>
    <xf numFmtId="0" fontId="24" fillId="0" borderId="44"/>
    <xf numFmtId="0" fontId="24" fillId="0" borderId="44" applyNumberFormat="0" applyFill="0" applyAlignment="0" applyProtection="0"/>
    <xf numFmtId="0" fontId="24" fillId="0" borderId="44" applyNumberFormat="0" applyFill="0" applyAlignment="0" applyProtection="0"/>
    <xf numFmtId="0" fontId="24" fillId="0" borderId="43" applyNumberFormat="0" applyFill="0" applyAlignment="0" applyProtection="0"/>
    <xf numFmtId="0" fontId="24" fillId="0" borderId="43" applyNumberFormat="0" applyFill="0" applyAlignment="0" applyProtection="0"/>
    <xf numFmtId="0" fontId="24" fillId="0" borderId="44" applyNumberFormat="0" applyFill="0" applyAlignment="0" applyProtection="0"/>
    <xf numFmtId="0" fontId="24" fillId="0" borderId="44" applyNumberFormat="0" applyFill="0" applyAlignment="0" applyProtection="0"/>
    <xf numFmtId="0" fontId="24" fillId="0" borderId="44" applyNumberFormat="0" applyFill="0" applyAlignment="0" applyProtection="0"/>
    <xf numFmtId="43" fontId="8" fillId="0" borderId="0" applyFont="0" applyFill="0" applyBorder="0" applyAlignment="0" applyProtection="0"/>
    <xf numFmtId="43" fontId="4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44" fontId="4" fillId="0" borderId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4" fillId="0" borderId="0" applyFill="0" applyBorder="0" applyAlignment="0" applyProtection="0"/>
    <xf numFmtId="44" fontId="6" fillId="0" borderId="0" applyFill="0" applyBorder="0" applyAlignment="0" applyProtection="0"/>
    <xf numFmtId="44" fontId="8" fillId="0" borderId="0" applyFont="0" applyFill="0" applyBorder="0" applyAlignment="0" applyProtection="0"/>
    <xf numFmtId="44" fontId="6" fillId="0" borderId="0" applyFill="0" applyBorder="0" applyAlignment="0" applyProtection="0"/>
    <xf numFmtId="44" fontId="6" fillId="0" borderId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ill="0" applyBorder="0" applyAlignment="0" applyProtection="0"/>
    <xf numFmtId="43" fontId="4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6" fillId="0" borderId="0"/>
    <xf numFmtId="0" fontId="64" fillId="0" borderId="0"/>
    <xf numFmtId="43" fontId="28" fillId="0" borderId="0" applyFont="0" applyFill="0" applyBorder="0" applyAlignment="0" applyProtection="0"/>
    <xf numFmtId="0" fontId="61" fillId="0" borderId="0"/>
    <xf numFmtId="0" fontId="65" fillId="0" borderId="0"/>
    <xf numFmtId="0" fontId="66" fillId="0" borderId="0"/>
    <xf numFmtId="0" fontId="6" fillId="0" borderId="0"/>
    <xf numFmtId="0" fontId="6" fillId="0" borderId="0"/>
    <xf numFmtId="9" fontId="8" fillId="0" borderId="0" applyFont="0" applyFill="0" applyBorder="0" applyAlignment="0" applyProtection="0"/>
  </cellStyleXfs>
  <cellXfs count="272">
    <xf numFmtId="0" fontId="0" fillId="0" borderId="0" xfId="0"/>
    <xf numFmtId="171" fontId="5" fillId="53" borderId="0" xfId="678" applyNumberFormat="1" applyFont="1" applyFill="1" applyBorder="1" applyAlignment="1" applyProtection="1">
      <alignment horizontal="center" vertical="center"/>
    </xf>
    <xf numFmtId="0" fontId="8" fillId="0" borderId="0" xfId="0" applyFont="1"/>
    <xf numFmtId="0" fontId="5" fillId="53" borderId="0" xfId="491" applyFont="1" applyFill="1" applyAlignment="1">
      <alignment horizontal="center" vertical="center"/>
    </xf>
    <xf numFmtId="183" fontId="5" fillId="53" borderId="0" xfId="491" applyNumberFormat="1" applyFont="1" applyFill="1" applyAlignment="1">
      <alignment horizontal="center" vertical="center"/>
    </xf>
    <xf numFmtId="0" fontId="24" fillId="0" borderId="0" xfId="0" applyFont="1"/>
    <xf numFmtId="4" fontId="5" fillId="53" borderId="0" xfId="491" applyNumberFormat="1" applyFont="1" applyFill="1" applyAlignment="1">
      <alignment horizontal="center" vertical="center"/>
    </xf>
    <xf numFmtId="4" fontId="5" fillId="53" borderId="0" xfId="678" applyNumberFormat="1" applyFont="1" applyFill="1" applyBorder="1" applyAlignment="1" applyProtection="1">
      <alignment horizontal="right" vertical="center"/>
    </xf>
    <xf numFmtId="0" fontId="5" fillId="53" borderId="0" xfId="491" applyFont="1" applyFill="1" applyAlignment="1">
      <alignment vertical="center" wrapText="1"/>
    </xf>
    <xf numFmtId="4" fontId="5" fillId="53" borderId="0" xfId="678" applyNumberFormat="1" applyFont="1" applyFill="1" applyBorder="1" applyAlignment="1" applyProtection="1">
      <alignment horizontal="center" vertical="center"/>
    </xf>
    <xf numFmtId="49" fontId="5" fillId="53" borderId="0" xfId="678" applyNumberFormat="1" applyFont="1" applyFill="1" applyBorder="1" applyAlignment="1" applyProtection="1">
      <alignment horizontal="center" vertical="center"/>
    </xf>
    <xf numFmtId="0" fontId="6" fillId="48" borderId="0" xfId="492" applyFill="1"/>
    <xf numFmtId="0" fontId="10" fillId="0" borderId="0" xfId="492" applyFont="1"/>
    <xf numFmtId="0" fontId="10" fillId="48" borderId="0" xfId="492" applyFont="1" applyFill="1"/>
    <xf numFmtId="0" fontId="10" fillId="48" borderId="0" xfId="492" applyFont="1" applyFill="1" applyAlignment="1">
      <alignment horizontal="center"/>
    </xf>
    <xf numFmtId="0" fontId="10" fillId="0" borderId="0" xfId="492" applyFont="1" applyAlignment="1">
      <alignment horizontal="center"/>
    </xf>
    <xf numFmtId="0" fontId="5" fillId="53" borderId="0" xfId="678" applyNumberFormat="1" applyFont="1" applyFill="1" applyBorder="1" applyAlignment="1" applyProtection="1">
      <alignment horizontal="center" vertical="center"/>
    </xf>
    <xf numFmtId="0" fontId="0" fillId="0" borderId="0" xfId="0" applyAlignment="1">
      <alignment wrapText="1"/>
    </xf>
    <xf numFmtId="0" fontId="6" fillId="48" borderId="0" xfId="492" applyFill="1" applyAlignment="1">
      <alignment horizontal="center"/>
    </xf>
    <xf numFmtId="0" fontId="67" fillId="52" borderId="0" xfId="0" applyFont="1" applyFill="1" applyAlignment="1" applyProtection="1">
      <alignment horizontal="left"/>
      <protection locked="0"/>
    </xf>
    <xf numFmtId="0" fontId="68" fillId="52" borderId="0" xfId="0" applyFont="1" applyFill="1" applyAlignment="1" applyProtection="1">
      <alignment horizontal="right"/>
      <protection locked="0"/>
    </xf>
    <xf numFmtId="0" fontId="68" fillId="52" borderId="0" xfId="0" applyFont="1" applyFill="1" applyAlignment="1">
      <alignment horizontal="left"/>
    </xf>
    <xf numFmtId="0" fontId="69" fillId="52" borderId="0" xfId="0" applyFont="1" applyFill="1" applyAlignment="1">
      <alignment horizontal="left"/>
    </xf>
    <xf numFmtId="0" fontId="68" fillId="52" borderId="0" xfId="0" applyFont="1" applyFill="1" applyAlignment="1">
      <alignment horizontal="center"/>
    </xf>
    <xf numFmtId="0" fontId="6" fillId="0" borderId="0" xfId="492" applyAlignment="1">
      <alignment vertical="center"/>
    </xf>
    <xf numFmtId="0" fontId="6" fillId="0" borderId="29" xfId="492" applyBorder="1" applyAlignment="1">
      <alignment horizontal="center" vertical="center"/>
    </xf>
    <xf numFmtId="0" fontId="6" fillId="0" borderId="0" xfId="492"/>
    <xf numFmtId="0" fontId="6" fillId="0" borderId="29" xfId="492" applyBorder="1" applyAlignment="1">
      <alignment horizontal="center"/>
    </xf>
    <xf numFmtId="0" fontId="6" fillId="54" borderId="29" xfId="492" applyFill="1" applyBorder="1"/>
    <xf numFmtId="164" fontId="6" fillId="54" borderId="29" xfId="492" applyNumberFormat="1" applyFill="1" applyBorder="1" applyAlignment="1">
      <alignment horizontal="center"/>
    </xf>
    <xf numFmtId="10" fontId="6" fillId="55" borderId="29" xfId="492" applyNumberFormat="1" applyFill="1" applyBorder="1" applyAlignment="1">
      <alignment horizontal="center"/>
    </xf>
    <xf numFmtId="10" fontId="6" fillId="0" borderId="29" xfId="559" applyNumberFormat="1" applyFont="1" applyBorder="1" applyAlignment="1">
      <alignment horizontal="center"/>
    </xf>
    <xf numFmtId="10" fontId="6" fillId="55" borderId="29" xfId="559" applyNumberFormat="1" applyFont="1" applyFill="1" applyBorder="1" applyAlignment="1">
      <alignment horizontal="center"/>
    </xf>
    <xf numFmtId="0" fontId="6" fillId="54" borderId="29" xfId="492" applyFill="1" applyBorder="1" applyAlignment="1">
      <alignment horizontal="left"/>
    </xf>
    <xf numFmtId="164" fontId="6" fillId="54" borderId="29" xfId="373" applyFont="1" applyFill="1" applyBorder="1" applyAlignment="1">
      <alignment horizontal="center"/>
    </xf>
    <xf numFmtId="10" fontId="6" fillId="0" borderId="29" xfId="559" applyNumberFormat="1" applyFont="1" applyFill="1" applyBorder="1" applyAlignment="1">
      <alignment horizontal="center"/>
    </xf>
    <xf numFmtId="0" fontId="6" fillId="48" borderId="20" xfId="492" applyFill="1" applyBorder="1" applyAlignment="1">
      <alignment horizontal="center"/>
    </xf>
    <xf numFmtId="10" fontId="6" fillId="48" borderId="0" xfId="492" applyNumberFormat="1" applyFill="1"/>
    <xf numFmtId="10" fontId="6" fillId="48" borderId="24" xfId="492" applyNumberFormat="1" applyFill="1" applyBorder="1"/>
    <xf numFmtId="0" fontId="6" fillId="0" borderId="29" xfId="492" applyBorder="1" applyAlignment="1">
      <alignment horizontal="left" indent="5"/>
    </xf>
    <xf numFmtId="0" fontId="6" fillId="48" borderId="24" xfId="492" applyFill="1" applyBorder="1"/>
    <xf numFmtId="10" fontId="6" fillId="55" borderId="30" xfId="559" applyNumberFormat="1" applyFont="1" applyFill="1" applyBorder="1" applyAlignment="1">
      <alignment horizontal="center"/>
    </xf>
    <xf numFmtId="164" fontId="6" fillId="0" borderId="29" xfId="492" applyNumberFormat="1" applyBorder="1" applyAlignment="1">
      <alignment horizontal="center"/>
    </xf>
    <xf numFmtId="0" fontId="6" fillId="0" borderId="29" xfId="492" applyBorder="1"/>
    <xf numFmtId="10" fontId="6" fillId="55" borderId="29" xfId="559" applyNumberFormat="1" applyFont="1" applyFill="1" applyBorder="1"/>
    <xf numFmtId="0" fontId="58" fillId="48" borderId="0" xfId="1249" applyFont="1" applyFill="1"/>
    <xf numFmtId="0" fontId="6" fillId="48" borderId="0" xfId="1249" applyFill="1"/>
    <xf numFmtId="0" fontId="6" fillId="48" borderId="0" xfId="1249" applyFill="1" applyAlignment="1">
      <alignment horizontal="center"/>
    </xf>
    <xf numFmtId="164" fontId="6" fillId="55" borderId="29" xfId="373" applyFont="1" applyFill="1" applyBorder="1" applyAlignment="1">
      <alignment horizontal="center"/>
    </xf>
    <xf numFmtId="0" fontId="6" fillId="0" borderId="0" xfId="1249"/>
    <xf numFmtId="0" fontId="6" fillId="0" borderId="0" xfId="1249" applyAlignment="1">
      <alignment vertical="center"/>
    </xf>
    <xf numFmtId="0" fontId="6" fillId="0" borderId="29" xfId="1249" applyBorder="1" applyAlignment="1">
      <alignment horizontal="center" vertical="center"/>
    </xf>
    <xf numFmtId="0" fontId="6" fillId="0" borderId="29" xfId="1249" applyBorder="1" applyAlignment="1">
      <alignment horizontal="center"/>
    </xf>
    <xf numFmtId="0" fontId="6" fillId="54" borderId="29" xfId="1249" applyFill="1" applyBorder="1"/>
    <xf numFmtId="164" fontId="6" fillId="54" borderId="29" xfId="1249" applyNumberFormat="1" applyFill="1" applyBorder="1" applyAlignment="1">
      <alignment horizontal="center"/>
    </xf>
    <xf numFmtId="10" fontId="6" fillId="55" borderId="29" xfId="1249" applyNumberFormat="1" applyFill="1" applyBorder="1" applyAlignment="1">
      <alignment horizontal="center"/>
    </xf>
    <xf numFmtId="0" fontId="6" fillId="54" borderId="29" xfId="1249" applyFill="1" applyBorder="1" applyAlignment="1">
      <alignment horizontal="left"/>
    </xf>
    <xf numFmtId="10" fontId="6" fillId="48" borderId="0" xfId="1249" applyNumberFormat="1" applyFill="1"/>
    <xf numFmtId="10" fontId="6" fillId="48" borderId="24" xfId="1249" applyNumberFormat="1" applyFill="1" applyBorder="1"/>
    <xf numFmtId="0" fontId="6" fillId="0" borderId="29" xfId="1249" applyBorder="1"/>
    <xf numFmtId="0" fontId="6" fillId="48" borderId="21" xfId="1249" applyFill="1" applyBorder="1"/>
    <xf numFmtId="0" fontId="6" fillId="48" borderId="22" xfId="1249" applyFill="1" applyBorder="1"/>
    <xf numFmtId="0" fontId="6" fillId="48" borderId="23" xfId="492" applyFill="1" applyBorder="1"/>
    <xf numFmtId="0" fontId="6" fillId="48" borderId="20" xfId="1249" applyFill="1" applyBorder="1"/>
    <xf numFmtId="0" fontId="6" fillId="48" borderId="25" xfId="1249" applyFill="1" applyBorder="1"/>
    <xf numFmtId="0" fontId="6" fillId="48" borderId="10" xfId="1249" applyFill="1" applyBorder="1"/>
    <xf numFmtId="0" fontId="6" fillId="48" borderId="26" xfId="492" applyFill="1" applyBorder="1"/>
    <xf numFmtId="0" fontId="6" fillId="48" borderId="0" xfId="1250" applyFill="1"/>
    <xf numFmtId="0" fontId="6" fillId="56" borderId="0" xfId="492" applyFill="1"/>
    <xf numFmtId="0" fontId="6" fillId="0" borderId="30" xfId="1249" applyBorder="1" applyAlignment="1">
      <alignment horizontal="center"/>
    </xf>
    <xf numFmtId="10" fontId="6" fillId="55" borderId="30" xfId="559" applyNumberFormat="1" applyFont="1" applyFill="1" applyBorder="1" applyAlignment="1">
      <alignment horizontal="center" vertical="center"/>
    </xf>
    <xf numFmtId="1" fontId="9" fillId="57" borderId="0" xfId="264" applyNumberFormat="1" applyFont="1" applyFill="1" applyAlignment="1">
      <alignment horizontal="right" vertical="center"/>
    </xf>
    <xf numFmtId="44" fontId="7" fillId="57" borderId="0" xfId="296" applyFont="1" applyFill="1" applyBorder="1" applyAlignment="1">
      <alignment horizontal="center" vertical="center" wrapText="1"/>
    </xf>
    <xf numFmtId="44" fontId="7" fillId="57" borderId="0" xfId="296" applyFont="1" applyFill="1" applyBorder="1" applyAlignment="1" applyProtection="1">
      <alignment horizontal="right" vertical="center"/>
    </xf>
    <xf numFmtId="0" fontId="9" fillId="57" borderId="0" xfId="678" applyNumberFormat="1" applyFont="1" applyFill="1" applyBorder="1" applyAlignment="1" applyProtection="1">
      <alignment horizontal="center" vertical="center" wrapText="1"/>
    </xf>
    <xf numFmtId="1" fontId="9" fillId="57" borderId="46" xfId="264" applyNumberFormat="1" applyFont="1" applyFill="1" applyBorder="1" applyAlignment="1">
      <alignment horizontal="center" vertical="center"/>
    </xf>
    <xf numFmtId="0" fontId="9" fillId="57" borderId="47" xfId="678" applyNumberFormat="1" applyFont="1" applyFill="1" applyBorder="1" applyAlignment="1" applyProtection="1">
      <alignment horizontal="center" vertical="center" wrapText="1"/>
    </xf>
    <xf numFmtId="1" fontId="9" fillId="57" borderId="20" xfId="264" applyNumberFormat="1" applyFont="1" applyFill="1" applyBorder="1" applyAlignment="1">
      <alignment horizontal="right" vertical="center"/>
    </xf>
    <xf numFmtId="0" fontId="9" fillId="57" borderId="24" xfId="678" applyNumberFormat="1" applyFont="1" applyFill="1" applyBorder="1" applyAlignment="1" applyProtection="1">
      <alignment horizontal="center" vertical="center" wrapText="1"/>
    </xf>
    <xf numFmtId="1" fontId="9" fillId="57" borderId="25" xfId="264" applyNumberFormat="1" applyFont="1" applyFill="1" applyBorder="1" applyAlignment="1">
      <alignment horizontal="right" vertical="center"/>
    </xf>
    <xf numFmtId="1" fontId="9" fillId="57" borderId="10" xfId="264" applyNumberFormat="1" applyFont="1" applyFill="1" applyBorder="1" applyAlignment="1">
      <alignment horizontal="right" vertical="center"/>
    </xf>
    <xf numFmtId="44" fontId="7" fillId="57" borderId="10" xfId="296" applyFont="1" applyFill="1" applyBorder="1" applyAlignment="1">
      <alignment horizontal="center" vertical="center" wrapText="1"/>
    </xf>
    <xf numFmtId="44" fontId="7" fillId="57" borderId="10" xfId="296" applyFont="1" applyFill="1" applyBorder="1" applyAlignment="1" applyProtection="1">
      <alignment horizontal="right" vertical="center"/>
    </xf>
    <xf numFmtId="0" fontId="9" fillId="57" borderId="26" xfId="678" applyNumberFormat="1" applyFont="1" applyFill="1" applyBorder="1" applyAlignment="1" applyProtection="1">
      <alignment horizontal="center" vertical="center" wrapText="1"/>
    </xf>
    <xf numFmtId="0" fontId="5" fillId="57" borderId="0" xfId="678" applyNumberFormat="1" applyFont="1" applyFill="1" applyBorder="1" applyAlignment="1" applyProtection="1">
      <alignment horizontal="center" vertical="center"/>
    </xf>
    <xf numFmtId="171" fontId="5" fillId="57" borderId="0" xfId="678" applyNumberFormat="1" applyFont="1" applyFill="1" applyBorder="1" applyAlignment="1" applyProtection="1">
      <alignment horizontal="center" vertical="center"/>
    </xf>
    <xf numFmtId="0" fontId="5" fillId="57" borderId="0" xfId="491" applyFont="1" applyFill="1" applyAlignment="1">
      <alignment vertical="center" wrapText="1"/>
    </xf>
    <xf numFmtId="0" fontId="5" fillId="57" borderId="0" xfId="491" applyFont="1" applyFill="1" applyAlignment="1">
      <alignment horizontal="center" vertical="center"/>
    </xf>
    <xf numFmtId="183" fontId="5" fillId="57" borderId="0" xfId="491" applyNumberFormat="1" applyFont="1" applyFill="1" applyAlignment="1">
      <alignment horizontal="center" vertical="center"/>
    </xf>
    <xf numFmtId="4" fontId="5" fillId="57" borderId="0" xfId="491" applyNumberFormat="1" applyFont="1" applyFill="1" applyAlignment="1">
      <alignment horizontal="center" vertical="center"/>
    </xf>
    <xf numFmtId="4" fontId="5" fillId="57" borderId="0" xfId="678" applyNumberFormat="1" applyFont="1" applyFill="1" applyBorder="1" applyAlignment="1" applyProtection="1">
      <alignment horizontal="center" vertical="center"/>
    </xf>
    <xf numFmtId="4" fontId="5" fillId="57" borderId="0" xfId="678" applyNumberFormat="1" applyFont="1" applyFill="1" applyBorder="1" applyAlignment="1" applyProtection="1">
      <alignment horizontal="right" vertical="center"/>
    </xf>
    <xf numFmtId="1" fontId="71" fillId="57" borderId="0" xfId="264" applyNumberFormat="1" applyFont="1" applyFill="1" applyAlignment="1">
      <alignment horizontal="center" vertical="center"/>
    </xf>
    <xf numFmtId="0" fontId="71" fillId="57" borderId="0" xfId="678" applyNumberFormat="1" applyFont="1" applyFill="1" applyBorder="1" applyAlignment="1" applyProtection="1">
      <alignment horizontal="center" vertical="center"/>
    </xf>
    <xf numFmtId="171" fontId="71" fillId="57" borderId="0" xfId="678" applyNumberFormat="1" applyFont="1" applyFill="1" applyBorder="1" applyAlignment="1" applyProtection="1">
      <alignment horizontal="center" vertical="center"/>
    </xf>
    <xf numFmtId="0" fontId="71" fillId="57" borderId="0" xfId="491" applyFont="1" applyFill="1" applyAlignment="1">
      <alignment vertical="center" wrapText="1"/>
    </xf>
    <xf numFmtId="0" fontId="71" fillId="57" borderId="0" xfId="491" applyFont="1" applyFill="1" applyAlignment="1">
      <alignment horizontal="center" vertical="center" wrapText="1"/>
    </xf>
    <xf numFmtId="183" fontId="71" fillId="57" borderId="0" xfId="491" applyNumberFormat="1" applyFont="1" applyFill="1" applyAlignment="1">
      <alignment horizontal="center" vertical="center"/>
    </xf>
    <xf numFmtId="4" fontId="72" fillId="57" borderId="0" xfId="298" applyNumberFormat="1" applyFont="1" applyFill="1" applyBorder="1" applyAlignment="1">
      <alignment horizontal="center" vertical="center" wrapText="1"/>
    </xf>
    <xf numFmtId="44" fontId="72" fillId="57" borderId="0" xfId="296" applyFont="1" applyFill="1" applyBorder="1" applyAlignment="1">
      <alignment horizontal="center" vertical="center" wrapText="1"/>
    </xf>
    <xf numFmtId="44" fontId="72" fillId="57" borderId="0" xfId="296" applyFont="1" applyFill="1" applyBorder="1" applyAlignment="1" applyProtection="1">
      <alignment horizontal="right" vertical="center"/>
    </xf>
    <xf numFmtId="0" fontId="73" fillId="57" borderId="0" xfId="678" applyNumberFormat="1" applyFont="1" applyFill="1" applyBorder="1" applyAlignment="1" applyProtection="1">
      <alignment horizontal="center" vertical="center"/>
    </xf>
    <xf numFmtId="171" fontId="73" fillId="57" borderId="0" xfId="678" applyNumberFormat="1" applyFont="1" applyFill="1" applyBorder="1" applyAlignment="1" applyProtection="1">
      <alignment horizontal="center" vertical="center"/>
    </xf>
    <xf numFmtId="0" fontId="73" fillId="57" borderId="0" xfId="491" applyFont="1" applyFill="1" applyAlignment="1">
      <alignment vertical="center" wrapText="1"/>
    </xf>
    <xf numFmtId="0" fontId="73" fillId="57" borderId="0" xfId="491" applyFont="1" applyFill="1" applyAlignment="1">
      <alignment horizontal="center" vertical="center"/>
    </xf>
    <xf numFmtId="183" fontId="73" fillId="57" borderId="0" xfId="491" applyNumberFormat="1" applyFont="1" applyFill="1" applyAlignment="1">
      <alignment horizontal="center" vertical="center"/>
    </xf>
    <xf numFmtId="4" fontId="73" fillId="57" borderId="0" xfId="491" applyNumberFormat="1" applyFont="1" applyFill="1" applyAlignment="1">
      <alignment horizontal="center" vertical="center"/>
    </xf>
    <xf numFmtId="4" fontId="73" fillId="57" borderId="0" xfId="678" applyNumberFormat="1" applyFont="1" applyFill="1" applyBorder="1" applyAlignment="1" applyProtection="1">
      <alignment horizontal="center" vertical="center"/>
    </xf>
    <xf numFmtId="4" fontId="73" fillId="57" borderId="0" xfId="678" applyNumberFormat="1" applyFont="1" applyFill="1" applyBorder="1" applyAlignment="1" applyProtection="1">
      <alignment horizontal="right" vertical="center"/>
    </xf>
    <xf numFmtId="0" fontId="0" fillId="56" borderId="0" xfId="0" applyFill="1" applyAlignment="1">
      <alignment wrapText="1"/>
    </xf>
    <xf numFmtId="0" fontId="9" fillId="57" borderId="48" xfId="678" applyNumberFormat="1" applyFont="1" applyFill="1" applyBorder="1" applyAlignment="1" applyProtection="1">
      <alignment horizontal="center" vertical="center"/>
    </xf>
    <xf numFmtId="171" fontId="9" fillId="57" borderId="48" xfId="678" applyNumberFormat="1" applyFont="1" applyFill="1" applyBorder="1" applyAlignment="1" applyProtection="1">
      <alignment horizontal="center" vertical="center"/>
    </xf>
    <xf numFmtId="0" fontId="9" fillId="57" borderId="48" xfId="491" applyFont="1" applyFill="1" applyBorder="1" applyAlignment="1">
      <alignment vertical="center" wrapText="1"/>
    </xf>
    <xf numFmtId="0" fontId="9" fillId="57" borderId="48" xfId="491" applyFont="1" applyFill="1" applyBorder="1" applyAlignment="1">
      <alignment horizontal="center" vertical="center" wrapText="1"/>
    </xf>
    <xf numFmtId="183" fontId="9" fillId="57" borderId="48" xfId="491" applyNumberFormat="1" applyFont="1" applyFill="1" applyBorder="1" applyAlignment="1">
      <alignment horizontal="center" vertical="center"/>
    </xf>
    <xf numFmtId="4" fontId="6" fillId="57" borderId="48" xfId="298" applyNumberFormat="1" applyFont="1" applyFill="1" applyBorder="1" applyAlignment="1">
      <alignment horizontal="center" vertical="center" wrapText="1"/>
    </xf>
    <xf numFmtId="44" fontId="6" fillId="57" borderId="48" xfId="296" applyFont="1" applyFill="1" applyBorder="1" applyAlignment="1">
      <alignment horizontal="center" vertical="center" wrapText="1"/>
    </xf>
    <xf numFmtId="44" fontId="6" fillId="57" borderId="48" xfId="296" applyFont="1" applyFill="1" applyBorder="1" applyAlignment="1" applyProtection="1">
      <alignment horizontal="right" vertical="center"/>
    </xf>
    <xf numFmtId="1" fontId="9" fillId="57" borderId="10" xfId="264" applyNumberFormat="1" applyFont="1" applyFill="1" applyBorder="1" applyAlignment="1">
      <alignment horizontal="right" vertical="center" indent="1"/>
    </xf>
    <xf numFmtId="0" fontId="9" fillId="57" borderId="46" xfId="678" applyNumberFormat="1" applyFont="1" applyFill="1" applyBorder="1" applyAlignment="1" applyProtection="1">
      <alignment horizontal="center" vertical="center"/>
    </xf>
    <xf numFmtId="44" fontId="4" fillId="0" borderId="0" xfId="295"/>
    <xf numFmtId="4" fontId="74" fillId="57" borderId="0" xfId="298" applyNumberFormat="1" applyFont="1" applyFill="1" applyBorder="1" applyAlignment="1">
      <alignment horizontal="center" vertical="center" wrapText="1"/>
    </xf>
    <xf numFmtId="44" fontId="74" fillId="57" borderId="0" xfId="296" applyFont="1" applyFill="1" applyBorder="1" applyAlignment="1">
      <alignment horizontal="center" vertical="center" wrapText="1"/>
    </xf>
    <xf numFmtId="44" fontId="74" fillId="57" borderId="0" xfId="296" applyFont="1" applyFill="1" applyBorder="1" applyAlignment="1" applyProtection="1">
      <alignment horizontal="right" vertical="center"/>
    </xf>
    <xf numFmtId="0" fontId="75" fillId="57" borderId="0" xfId="678" applyNumberFormat="1" applyFont="1" applyFill="1" applyBorder="1" applyAlignment="1" applyProtection="1">
      <alignment horizontal="center" vertical="center"/>
    </xf>
    <xf numFmtId="171" fontId="75" fillId="57" borderId="0" xfId="678" applyNumberFormat="1" applyFont="1" applyFill="1" applyBorder="1" applyAlignment="1" applyProtection="1">
      <alignment horizontal="center" vertical="center"/>
    </xf>
    <xf numFmtId="0" fontId="75" fillId="57" borderId="0" xfId="491" applyFont="1" applyFill="1" applyAlignment="1">
      <alignment vertical="center" wrapText="1"/>
    </xf>
    <xf numFmtId="0" fontId="75" fillId="57" borderId="0" xfId="491" applyFont="1" applyFill="1" applyAlignment="1">
      <alignment horizontal="center" vertical="center"/>
    </xf>
    <xf numFmtId="183" fontId="75" fillId="57" borderId="0" xfId="491" applyNumberFormat="1" applyFont="1" applyFill="1" applyAlignment="1">
      <alignment horizontal="center" vertical="center"/>
    </xf>
    <xf numFmtId="4" fontId="75" fillId="57" borderId="0" xfId="491" applyNumberFormat="1" applyFont="1" applyFill="1" applyAlignment="1">
      <alignment horizontal="center" vertical="center"/>
    </xf>
    <xf numFmtId="4" fontId="75" fillId="57" borderId="0" xfId="678" applyNumberFormat="1" applyFont="1" applyFill="1" applyBorder="1" applyAlignment="1" applyProtection="1">
      <alignment horizontal="center" vertical="center"/>
    </xf>
    <xf numFmtId="4" fontId="75" fillId="57" borderId="0" xfId="678" applyNumberFormat="1" applyFont="1" applyFill="1" applyBorder="1" applyAlignment="1" applyProtection="1">
      <alignment horizontal="right" vertical="center"/>
    </xf>
    <xf numFmtId="0" fontId="8" fillId="56" borderId="0" xfId="0" applyFont="1" applyFill="1" applyAlignment="1">
      <alignment wrapText="1"/>
    </xf>
    <xf numFmtId="1" fontId="9" fillId="57" borderId="0" xfId="264" applyNumberFormat="1" applyFont="1" applyFill="1" applyAlignment="1">
      <alignment horizontal="right" vertical="center" indent="1"/>
    </xf>
    <xf numFmtId="1" fontId="76" fillId="57" borderId="46" xfId="264" applyNumberFormat="1" applyFont="1" applyFill="1" applyBorder="1" applyAlignment="1">
      <alignment horizontal="center" vertical="center"/>
    </xf>
    <xf numFmtId="0" fontId="76" fillId="57" borderId="48" xfId="678" applyNumberFormat="1" applyFont="1" applyFill="1" applyBorder="1" applyAlignment="1" applyProtection="1">
      <alignment horizontal="center" vertical="center"/>
    </xf>
    <xf numFmtId="171" fontId="76" fillId="57" borderId="48" xfId="678" applyNumberFormat="1" applyFont="1" applyFill="1" applyBorder="1" applyAlignment="1" applyProtection="1">
      <alignment horizontal="center" vertical="center"/>
    </xf>
    <xf numFmtId="0" fontId="76" fillId="57" borderId="48" xfId="491" applyFont="1" applyFill="1" applyBorder="1" applyAlignment="1">
      <alignment vertical="center" wrapText="1"/>
    </xf>
    <xf numFmtId="0" fontId="76" fillId="57" borderId="48" xfId="491" applyFont="1" applyFill="1" applyBorder="1" applyAlignment="1">
      <alignment horizontal="center" vertical="center" wrapText="1"/>
    </xf>
    <xf numFmtId="183" fontId="76" fillId="57" borderId="48" xfId="491" applyNumberFormat="1" applyFont="1" applyFill="1" applyBorder="1" applyAlignment="1">
      <alignment horizontal="center" vertical="center"/>
    </xf>
    <xf numFmtId="1" fontId="76" fillId="57" borderId="20" xfId="264" applyNumberFormat="1" applyFont="1" applyFill="1" applyBorder="1" applyAlignment="1">
      <alignment horizontal="right" vertical="center"/>
    </xf>
    <xf numFmtId="1" fontId="76" fillId="57" borderId="0" xfId="264" applyNumberFormat="1" applyFont="1" applyFill="1" applyAlignment="1">
      <alignment horizontal="right" vertical="center"/>
    </xf>
    <xf numFmtId="44" fontId="6" fillId="57" borderId="35" xfId="296" applyFont="1" applyFill="1" applyBorder="1" applyAlignment="1">
      <alignment horizontal="center" vertical="center" wrapText="1"/>
    </xf>
    <xf numFmtId="44" fontId="6" fillId="57" borderId="34" xfId="296" applyFont="1" applyFill="1" applyBorder="1" applyAlignment="1">
      <alignment horizontal="center" vertical="center" wrapText="1"/>
    </xf>
    <xf numFmtId="44" fontId="6" fillId="57" borderId="0" xfId="296" applyFont="1" applyFill="1" applyBorder="1" applyAlignment="1" applyProtection="1">
      <alignment horizontal="right" vertical="center"/>
    </xf>
    <xf numFmtId="44" fontId="6" fillId="57" borderId="49" xfId="296" applyFont="1" applyFill="1" applyBorder="1" applyAlignment="1">
      <alignment horizontal="center" vertical="center" wrapText="1"/>
    </xf>
    <xf numFmtId="44" fontId="6" fillId="57" borderId="36" xfId="296" applyFont="1" applyFill="1" applyBorder="1" applyAlignment="1">
      <alignment horizontal="center" vertical="center" wrapText="1"/>
    </xf>
    <xf numFmtId="44" fontId="4" fillId="57" borderId="0" xfId="296" applyFont="1" applyFill="1" applyBorder="1" applyAlignment="1" applyProtection="1">
      <alignment horizontal="right" vertical="center"/>
    </xf>
    <xf numFmtId="1" fontId="78" fillId="58" borderId="46" xfId="678" applyNumberFormat="1" applyFont="1" applyFill="1" applyBorder="1" applyAlignment="1" applyProtection="1">
      <alignment vertical="center"/>
    </xf>
    <xf numFmtId="1" fontId="78" fillId="58" borderId="48" xfId="678" applyNumberFormat="1" applyFont="1" applyFill="1" applyBorder="1" applyAlignment="1" applyProtection="1">
      <alignment vertical="center"/>
    </xf>
    <xf numFmtId="171" fontId="78" fillId="58" borderId="48" xfId="678" applyNumberFormat="1" applyFont="1" applyFill="1" applyBorder="1" applyAlignment="1" applyProtection="1">
      <alignment horizontal="center" vertical="center" wrapText="1"/>
    </xf>
    <xf numFmtId="0" fontId="78" fillId="58" borderId="48" xfId="491" applyFont="1" applyFill="1" applyBorder="1" applyAlignment="1">
      <alignment horizontal="center" vertical="center" wrapText="1"/>
    </xf>
    <xf numFmtId="183" fontId="78" fillId="58" borderId="48" xfId="491" applyNumberFormat="1" applyFont="1" applyFill="1" applyBorder="1" applyAlignment="1">
      <alignment horizontal="center" vertical="center" wrapText="1"/>
    </xf>
    <xf numFmtId="4" fontId="78" fillId="58" borderId="48" xfId="491" applyNumberFormat="1" applyFont="1" applyFill="1" applyBorder="1" applyAlignment="1">
      <alignment horizontal="center" vertical="center" wrapText="1"/>
    </xf>
    <xf numFmtId="4" fontId="78" fillId="58" borderId="48" xfId="678" applyNumberFormat="1" applyFont="1" applyFill="1" applyBorder="1" applyAlignment="1" applyProtection="1">
      <alignment horizontal="center" vertical="center" wrapText="1"/>
    </xf>
    <xf numFmtId="2" fontId="78" fillId="58" borderId="47" xfId="678" applyNumberFormat="1" applyFont="1" applyFill="1" applyBorder="1" applyAlignment="1" applyProtection="1">
      <alignment vertical="center" wrapText="1"/>
    </xf>
    <xf numFmtId="171" fontId="79" fillId="60" borderId="46" xfId="456" applyNumberFormat="1" applyFont="1" applyFill="1" applyBorder="1" applyAlignment="1">
      <alignment horizontal="center" vertical="center"/>
    </xf>
    <xf numFmtId="171" fontId="79" fillId="60" borderId="48" xfId="456" applyNumberFormat="1" applyFont="1" applyFill="1" applyBorder="1" applyAlignment="1">
      <alignment horizontal="center" vertical="center"/>
    </xf>
    <xf numFmtId="171" fontId="78" fillId="60" borderId="48" xfId="460" applyNumberFormat="1" applyFont="1" applyFill="1" applyBorder="1" applyAlignment="1">
      <alignment horizontal="center" vertical="center" wrapText="1"/>
    </xf>
    <xf numFmtId="0" fontId="78" fillId="60" borderId="48" xfId="456" applyFont="1" applyFill="1" applyBorder="1" applyAlignment="1">
      <alignment horizontal="left" vertical="center" wrapText="1"/>
    </xf>
    <xf numFmtId="0" fontId="78" fillId="60" borderId="48" xfId="456" applyFont="1" applyFill="1" applyBorder="1" applyAlignment="1">
      <alignment horizontal="center" vertical="center"/>
    </xf>
    <xf numFmtId="2" fontId="79" fillId="60" borderId="48" xfId="456" applyNumberFormat="1" applyFont="1" applyFill="1" applyBorder="1" applyAlignment="1">
      <alignment horizontal="center" vertical="center"/>
    </xf>
    <xf numFmtId="184" fontId="79" fillId="60" borderId="48" xfId="456" applyNumberFormat="1" applyFont="1" applyFill="1" applyBorder="1" applyAlignment="1">
      <alignment horizontal="center" vertical="center"/>
    </xf>
    <xf numFmtId="4" fontId="79" fillId="60" borderId="48" xfId="456" applyNumberFormat="1" applyFont="1" applyFill="1" applyBorder="1" applyAlignment="1">
      <alignment horizontal="center" vertical="center"/>
    </xf>
    <xf numFmtId="4" fontId="78" fillId="60" borderId="48" xfId="327" applyNumberFormat="1" applyFont="1" applyFill="1" applyBorder="1" applyAlignment="1">
      <alignment horizontal="center" vertical="center"/>
    </xf>
    <xf numFmtId="0" fontId="78" fillId="58" borderId="47" xfId="491" applyFont="1" applyFill="1" applyBorder="1" applyAlignment="1">
      <alignment horizontal="center" vertical="center" wrapText="1"/>
    </xf>
    <xf numFmtId="0" fontId="76" fillId="57" borderId="47" xfId="678" applyNumberFormat="1" applyFont="1" applyFill="1" applyBorder="1" applyAlignment="1" applyProtection="1">
      <alignment horizontal="center" vertical="center" wrapText="1"/>
    </xf>
    <xf numFmtId="0" fontId="76" fillId="57" borderId="24" xfId="678" applyNumberFormat="1" applyFont="1" applyFill="1" applyBorder="1" applyAlignment="1" applyProtection="1">
      <alignment horizontal="center" vertical="center" wrapText="1"/>
    </xf>
    <xf numFmtId="44" fontId="4" fillId="57" borderId="0" xfId="296" applyFont="1" applyFill="1" applyBorder="1" applyAlignment="1">
      <alignment horizontal="center" vertical="center" wrapText="1"/>
    </xf>
    <xf numFmtId="1" fontId="76" fillId="57" borderId="0" xfId="264" applyNumberFormat="1" applyFont="1" applyFill="1" applyAlignment="1">
      <alignment horizontal="right" vertical="center" indent="1"/>
    </xf>
    <xf numFmtId="1" fontId="76" fillId="57" borderId="25" xfId="264" applyNumberFormat="1" applyFont="1" applyFill="1" applyBorder="1" applyAlignment="1">
      <alignment horizontal="right" vertical="center"/>
    </xf>
    <xf numFmtId="1" fontId="76" fillId="57" borderId="10" xfId="264" applyNumberFormat="1" applyFont="1" applyFill="1" applyBorder="1" applyAlignment="1">
      <alignment horizontal="right" vertical="center"/>
    </xf>
    <xf numFmtId="44" fontId="4" fillId="57" borderId="10" xfId="296" applyFont="1" applyFill="1" applyBorder="1" applyAlignment="1">
      <alignment horizontal="center" vertical="center" wrapText="1"/>
    </xf>
    <xf numFmtId="44" fontId="4" fillId="57" borderId="10" xfId="296" applyFont="1" applyFill="1" applyBorder="1" applyAlignment="1" applyProtection="1">
      <alignment horizontal="right" vertical="center"/>
    </xf>
    <xf numFmtId="0" fontId="76" fillId="57" borderId="26" xfId="678" applyNumberFormat="1" applyFont="1" applyFill="1" applyBorder="1" applyAlignment="1" applyProtection="1">
      <alignment horizontal="center" vertical="center" wrapText="1"/>
    </xf>
    <xf numFmtId="0" fontId="76" fillId="57" borderId="0" xfId="678" applyNumberFormat="1" applyFont="1" applyFill="1" applyBorder="1" applyAlignment="1" applyProtection="1">
      <alignment horizontal="center" vertical="center" wrapText="1"/>
    </xf>
    <xf numFmtId="2" fontId="78" fillId="58" borderId="47" xfId="678" applyNumberFormat="1" applyFont="1" applyFill="1" applyBorder="1" applyAlignment="1" applyProtection="1">
      <alignment horizontal="center" vertical="center" wrapText="1"/>
    </xf>
    <xf numFmtId="184" fontId="79" fillId="60" borderId="48" xfId="456" applyNumberFormat="1" applyFont="1" applyFill="1" applyBorder="1" applyAlignment="1">
      <alignment horizontal="right" vertical="center"/>
    </xf>
    <xf numFmtId="1" fontId="79" fillId="57" borderId="0" xfId="264" applyNumberFormat="1" applyFont="1" applyFill="1" applyAlignment="1">
      <alignment horizontal="center" vertical="center"/>
    </xf>
    <xf numFmtId="0" fontId="79" fillId="57" borderId="0" xfId="678" applyNumberFormat="1" applyFont="1" applyFill="1" applyBorder="1" applyAlignment="1" applyProtection="1">
      <alignment horizontal="center" vertical="center"/>
    </xf>
    <xf numFmtId="171" fontId="79" fillId="57" borderId="0" xfId="678" applyNumberFormat="1" applyFont="1" applyFill="1" applyBorder="1" applyAlignment="1" applyProtection="1">
      <alignment horizontal="center" vertical="center"/>
    </xf>
    <xf numFmtId="0" fontId="79" fillId="57" borderId="0" xfId="491" applyFont="1" applyFill="1" applyAlignment="1">
      <alignment vertical="center" wrapText="1"/>
    </xf>
    <xf numFmtId="0" fontId="79" fillId="57" borderId="0" xfId="491" applyFont="1" applyFill="1" applyAlignment="1">
      <alignment horizontal="center" vertical="center" wrapText="1"/>
    </xf>
    <xf numFmtId="183" fontId="79" fillId="57" borderId="0" xfId="491" applyNumberFormat="1" applyFont="1" applyFill="1" applyAlignment="1">
      <alignment horizontal="center" vertical="center"/>
    </xf>
    <xf numFmtId="44" fontId="6" fillId="57" borderId="0" xfId="296" applyFont="1" applyFill="1" applyBorder="1" applyAlignment="1">
      <alignment horizontal="center" vertical="center" wrapText="1"/>
    </xf>
    <xf numFmtId="4" fontId="6" fillId="61" borderId="48" xfId="298" applyNumberFormat="1" applyFont="1" applyFill="1" applyBorder="1" applyAlignment="1">
      <alignment horizontal="center" vertical="center" wrapText="1"/>
    </xf>
    <xf numFmtId="4" fontId="80" fillId="53" borderId="0" xfId="678" applyNumberFormat="1" applyFont="1" applyFill="1" applyBorder="1" applyAlignment="1" applyProtection="1">
      <alignment horizontal="center" vertical="center"/>
    </xf>
    <xf numFmtId="185" fontId="81" fillId="62" borderId="0" xfId="1251" applyNumberFormat="1" applyFont="1" applyFill="1" applyBorder="1" applyAlignment="1" applyProtection="1">
      <alignment horizontal="right" vertical="center"/>
    </xf>
    <xf numFmtId="183" fontId="5" fillId="53" borderId="0" xfId="491" applyNumberFormat="1" applyFont="1" applyFill="1" applyAlignment="1">
      <alignment vertical="center"/>
    </xf>
    <xf numFmtId="0" fontId="7" fillId="54" borderId="31" xfId="492" applyFont="1" applyFill="1" applyBorder="1" applyAlignment="1">
      <alignment horizontal="center"/>
    </xf>
    <xf numFmtId="0" fontId="7" fillId="54" borderId="37" xfId="492" applyFont="1" applyFill="1" applyBorder="1" applyAlignment="1">
      <alignment horizontal="center"/>
    </xf>
    <xf numFmtId="0" fontId="7" fillId="54" borderId="38" xfId="492" applyFont="1" applyFill="1" applyBorder="1" applyAlignment="1">
      <alignment horizontal="center"/>
    </xf>
    <xf numFmtId="0" fontId="6" fillId="0" borderId="29" xfId="492" applyBorder="1" applyAlignment="1">
      <alignment horizontal="center"/>
    </xf>
    <xf numFmtId="0" fontId="6" fillId="0" borderId="31" xfId="492" applyBorder="1" applyAlignment="1">
      <alignment horizontal="left"/>
    </xf>
    <xf numFmtId="0" fontId="6" fillId="0" borderId="23" xfId="492" applyBorder="1" applyAlignment="1">
      <alignment horizontal="left"/>
    </xf>
    <xf numFmtId="0" fontId="6" fillId="0" borderId="31" xfId="492" applyBorder="1" applyAlignment="1">
      <alignment horizontal="center"/>
    </xf>
    <xf numFmtId="0" fontId="6" fillId="0" borderId="37" xfId="492" applyBorder="1" applyAlignment="1">
      <alignment horizontal="center"/>
    </xf>
    <xf numFmtId="0" fontId="6" fillId="0" borderId="38" xfId="492" applyBorder="1" applyAlignment="1">
      <alignment horizontal="center"/>
    </xf>
    <xf numFmtId="0" fontId="6" fillId="0" borderId="29" xfId="492" applyBorder="1" applyAlignment="1">
      <alignment horizontal="center" vertical="center"/>
    </xf>
    <xf numFmtId="0" fontId="6" fillId="0" borderId="30" xfId="492" applyBorder="1" applyAlignment="1">
      <alignment horizontal="center" vertical="center" wrapText="1"/>
    </xf>
    <xf numFmtId="0" fontId="6" fillId="0" borderId="33" xfId="492" applyBorder="1" applyAlignment="1">
      <alignment horizontal="center" vertical="center" wrapText="1"/>
    </xf>
    <xf numFmtId="0" fontId="6" fillId="0" borderId="38" xfId="492" applyBorder="1" applyAlignment="1">
      <alignment horizontal="left"/>
    </xf>
    <xf numFmtId="0" fontId="6" fillId="0" borderId="31" xfId="1249" applyBorder="1" applyAlignment="1">
      <alignment horizontal="left"/>
    </xf>
    <xf numFmtId="0" fontId="6" fillId="0" borderId="38" xfId="1249" applyBorder="1" applyAlignment="1">
      <alignment horizontal="left"/>
    </xf>
    <xf numFmtId="0" fontId="6" fillId="0" borderId="22" xfId="492" applyBorder="1" applyAlignment="1">
      <alignment horizontal="center"/>
    </xf>
    <xf numFmtId="0" fontId="6" fillId="48" borderId="0" xfId="1250" applyFill="1" applyAlignment="1">
      <alignment horizontal="center"/>
    </xf>
    <xf numFmtId="0" fontId="6" fillId="0" borderId="31" xfId="1249" applyBorder="1" applyAlignment="1">
      <alignment horizontal="left" vertical="center" wrapText="1"/>
    </xf>
    <xf numFmtId="0" fontId="6" fillId="0" borderId="23" xfId="1249" applyBorder="1" applyAlignment="1">
      <alignment horizontal="left" vertical="center" wrapText="1"/>
    </xf>
    <xf numFmtId="0" fontId="6" fillId="0" borderId="31" xfId="1249" applyBorder="1" applyAlignment="1">
      <alignment horizontal="center"/>
    </xf>
    <xf numFmtId="0" fontId="6" fillId="0" borderId="37" xfId="1249" applyBorder="1" applyAlignment="1">
      <alignment horizontal="center"/>
    </xf>
    <xf numFmtId="0" fontId="6" fillId="0" borderId="38" xfId="1249" applyBorder="1" applyAlignment="1">
      <alignment horizontal="center"/>
    </xf>
    <xf numFmtId="0" fontId="6" fillId="0" borderId="21" xfId="1249" applyBorder="1" applyAlignment="1">
      <alignment horizontal="center" vertical="center"/>
    </xf>
    <xf numFmtId="0" fontId="6" fillId="0" borderId="22" xfId="1249" applyBorder="1" applyAlignment="1">
      <alignment horizontal="center" vertical="center"/>
    </xf>
    <xf numFmtId="0" fontId="6" fillId="0" borderId="23" xfId="1249" applyBorder="1" applyAlignment="1">
      <alignment horizontal="center" vertical="center"/>
    </xf>
    <xf numFmtId="0" fontId="6" fillId="0" borderId="20" xfId="1249" applyBorder="1" applyAlignment="1">
      <alignment horizontal="center" vertical="center"/>
    </xf>
    <xf numFmtId="0" fontId="6" fillId="0" borderId="0" xfId="1249" applyAlignment="1">
      <alignment horizontal="center" vertical="center"/>
    </xf>
    <xf numFmtId="0" fontId="6" fillId="0" borderId="24" xfId="1249" applyBorder="1" applyAlignment="1">
      <alignment horizontal="center" vertical="center"/>
    </xf>
    <xf numFmtId="0" fontId="6" fillId="0" borderId="25" xfId="1249" applyBorder="1" applyAlignment="1">
      <alignment horizontal="center" vertical="center"/>
    </xf>
    <xf numFmtId="0" fontId="6" fillId="0" borderId="10" xfId="1249" applyBorder="1" applyAlignment="1">
      <alignment horizontal="center" vertical="center"/>
    </xf>
    <xf numFmtId="0" fontId="6" fillId="0" borderId="26" xfId="1249" applyBorder="1" applyAlignment="1">
      <alignment horizontal="center" vertical="center"/>
    </xf>
    <xf numFmtId="10" fontId="4" fillId="0" borderId="30" xfId="559" applyNumberFormat="1" applyFont="1" applyFill="1" applyBorder="1" applyAlignment="1">
      <alignment horizontal="center" vertical="center"/>
    </xf>
    <xf numFmtId="10" fontId="4" fillId="0" borderId="32" xfId="559" applyNumberFormat="1" applyFont="1" applyFill="1" applyBorder="1" applyAlignment="1">
      <alignment horizontal="center" vertical="center"/>
    </xf>
    <xf numFmtId="10" fontId="4" fillId="0" borderId="33" xfId="559" applyNumberFormat="1" applyFont="1" applyFill="1" applyBorder="1" applyAlignment="1">
      <alignment horizontal="center" vertical="center"/>
    </xf>
    <xf numFmtId="0" fontId="6" fillId="0" borderId="37" xfId="1249" applyBorder="1" applyAlignment="1">
      <alignment horizontal="left"/>
    </xf>
    <xf numFmtId="0" fontId="6" fillId="0" borderId="37" xfId="1249" applyBorder="1" applyAlignment="1">
      <alignment horizontal="left" vertical="center" wrapText="1"/>
    </xf>
    <xf numFmtId="0" fontId="6" fillId="0" borderId="38" xfId="1249" applyBorder="1" applyAlignment="1">
      <alignment horizontal="left" vertical="center" wrapText="1"/>
    </xf>
    <xf numFmtId="0" fontId="68" fillId="52" borderId="0" xfId="0" applyFont="1" applyFill="1" applyAlignment="1" applyProtection="1">
      <alignment horizontal="center" vertical="center"/>
      <protection locked="0"/>
    </xf>
    <xf numFmtId="0" fontId="53" fillId="48" borderId="0" xfId="295" applyNumberFormat="1" applyFont="1" applyFill="1" applyBorder="1" applyAlignment="1">
      <alignment horizontal="center"/>
    </xf>
    <xf numFmtId="0" fontId="6" fillId="0" borderId="30" xfId="1249" applyBorder="1" applyAlignment="1">
      <alignment horizontal="center" vertical="center" wrapText="1"/>
    </xf>
    <xf numFmtId="0" fontId="6" fillId="0" borderId="33" xfId="1249" applyBorder="1" applyAlignment="1">
      <alignment horizontal="center" vertical="center" wrapText="1"/>
    </xf>
    <xf numFmtId="0" fontId="6" fillId="0" borderId="29" xfId="1249" applyBorder="1" applyAlignment="1">
      <alignment horizontal="center" vertical="center"/>
    </xf>
    <xf numFmtId="0" fontId="6" fillId="48" borderId="0" xfId="1249" applyFill="1" applyAlignment="1">
      <alignment horizontal="right"/>
    </xf>
    <xf numFmtId="0" fontId="4" fillId="54" borderId="31" xfId="1249" applyFont="1" applyFill="1" applyBorder="1" applyAlignment="1">
      <alignment horizontal="center"/>
    </xf>
    <xf numFmtId="0" fontId="4" fillId="54" borderId="37" xfId="1249" applyFont="1" applyFill="1" applyBorder="1" applyAlignment="1">
      <alignment horizontal="center"/>
    </xf>
    <xf numFmtId="0" fontId="4" fillId="54" borderId="38" xfId="1249" applyFont="1" applyFill="1" applyBorder="1" applyAlignment="1">
      <alignment horizontal="center"/>
    </xf>
    <xf numFmtId="0" fontId="6" fillId="0" borderId="30" xfId="1249" applyBorder="1" applyAlignment="1">
      <alignment horizontal="center" vertical="center"/>
    </xf>
    <xf numFmtId="0" fontId="6" fillId="0" borderId="33" xfId="1249" applyBorder="1" applyAlignment="1">
      <alignment horizontal="center" vertical="center"/>
    </xf>
    <xf numFmtId="0" fontId="53" fillId="48" borderId="31" xfId="492" applyFont="1" applyFill="1" applyBorder="1" applyAlignment="1">
      <alignment horizontal="center"/>
    </xf>
    <xf numFmtId="0" fontId="53" fillId="48" borderId="37" xfId="492" applyFont="1" applyFill="1" applyBorder="1" applyAlignment="1">
      <alignment horizontal="center"/>
    </xf>
    <xf numFmtId="0" fontId="53" fillId="48" borderId="38" xfId="492" applyFont="1" applyFill="1" applyBorder="1" applyAlignment="1">
      <alignment horizontal="center"/>
    </xf>
    <xf numFmtId="0" fontId="6" fillId="0" borderId="21" xfId="1249" applyBorder="1" applyAlignment="1">
      <alignment horizontal="left" vertical="center" wrapText="1"/>
    </xf>
    <xf numFmtId="0" fontId="6" fillId="0" borderId="22" xfId="1249" applyBorder="1" applyAlignment="1">
      <alignment horizontal="left" vertical="center" wrapText="1"/>
    </xf>
    <xf numFmtId="0" fontId="6" fillId="0" borderId="25" xfId="1249" applyBorder="1" applyAlignment="1">
      <alignment horizontal="left" vertical="center" wrapText="1"/>
    </xf>
    <xf numFmtId="0" fontId="6" fillId="0" borderId="10" xfId="1249" applyBorder="1" applyAlignment="1">
      <alignment horizontal="left" vertical="center" wrapText="1"/>
    </xf>
    <xf numFmtId="0" fontId="6" fillId="0" borderId="26" xfId="1249" applyBorder="1" applyAlignment="1">
      <alignment horizontal="left" vertical="center" wrapText="1"/>
    </xf>
    <xf numFmtId="183" fontId="6" fillId="53" borderId="0" xfId="491" applyNumberFormat="1" applyFill="1" applyAlignment="1">
      <alignment horizontal="left" vertical="center" wrapText="1"/>
    </xf>
    <xf numFmtId="171" fontId="70" fillId="56" borderId="39" xfId="460" applyNumberFormat="1" applyFont="1" applyFill="1" applyBorder="1" applyAlignment="1">
      <alignment horizontal="center" vertical="center" wrapText="1"/>
    </xf>
    <xf numFmtId="171" fontId="70" fillId="56" borderId="50" xfId="460" applyNumberFormat="1" applyFont="1" applyFill="1" applyBorder="1" applyAlignment="1">
      <alignment horizontal="center" vertical="center" wrapText="1"/>
    </xf>
    <xf numFmtId="171" fontId="70" fillId="56" borderId="51" xfId="460" applyNumberFormat="1" applyFont="1" applyFill="1" applyBorder="1" applyAlignment="1">
      <alignment horizontal="center" vertical="center" wrapText="1"/>
    </xf>
    <xf numFmtId="1" fontId="9" fillId="57" borderId="19" xfId="264" applyNumberFormat="1" applyFont="1" applyFill="1" applyBorder="1" applyAlignment="1">
      <alignment horizontal="right" vertical="center" indent="1"/>
    </xf>
    <xf numFmtId="1" fontId="9" fillId="57" borderId="10" xfId="264" applyNumberFormat="1" applyFont="1" applyFill="1" applyBorder="1" applyAlignment="1">
      <alignment horizontal="right" vertical="center" indent="1"/>
    </xf>
    <xf numFmtId="1" fontId="76" fillId="57" borderId="20" xfId="264" applyNumberFormat="1" applyFont="1" applyFill="1" applyBorder="1" applyAlignment="1">
      <alignment horizontal="right" vertical="center"/>
    </xf>
    <xf numFmtId="1" fontId="76" fillId="57" borderId="0" xfId="264" applyNumberFormat="1" applyFont="1" applyFill="1" applyAlignment="1">
      <alignment horizontal="right" vertical="center"/>
    </xf>
    <xf numFmtId="1" fontId="9" fillId="57" borderId="0" xfId="264" applyNumberFormat="1" applyFont="1" applyFill="1" applyAlignment="1">
      <alignment horizontal="right" vertical="center" indent="1"/>
    </xf>
    <xf numFmtId="1" fontId="76" fillId="57" borderId="10" xfId="264" applyNumberFormat="1" applyFont="1" applyFill="1" applyBorder="1" applyAlignment="1">
      <alignment horizontal="right" vertical="center" indent="1"/>
    </xf>
    <xf numFmtId="171" fontId="78" fillId="56" borderId="39" xfId="460" applyNumberFormat="1" applyFont="1" applyFill="1" applyBorder="1" applyAlignment="1">
      <alignment horizontal="center" vertical="center" wrapText="1"/>
    </xf>
    <xf numFmtId="171" fontId="78" fillId="56" borderId="50" xfId="460" applyNumberFormat="1" applyFont="1" applyFill="1" applyBorder="1" applyAlignment="1">
      <alignment horizontal="center" vertical="center" wrapText="1"/>
    </xf>
    <xf numFmtId="171" fontId="78" fillId="56" borderId="51" xfId="460" applyNumberFormat="1" applyFont="1" applyFill="1" applyBorder="1" applyAlignment="1">
      <alignment horizontal="center" vertical="center" wrapText="1"/>
    </xf>
    <xf numFmtId="1" fontId="77" fillId="59" borderId="27" xfId="493" applyNumberFormat="1" applyFont="1" applyFill="1" applyBorder="1" applyAlignment="1" applyProtection="1">
      <alignment horizontal="center" vertical="center"/>
      <protection hidden="1"/>
    </xf>
    <xf numFmtId="1" fontId="77" fillId="59" borderId="28" xfId="493" applyNumberFormat="1" applyFont="1" applyFill="1" applyBorder="1" applyAlignment="1" applyProtection="1">
      <alignment horizontal="center" vertical="center"/>
      <protection hidden="1"/>
    </xf>
    <xf numFmtId="1" fontId="77" fillId="59" borderId="45" xfId="493" applyNumberFormat="1" applyFont="1" applyFill="1" applyBorder="1" applyAlignment="1" applyProtection="1">
      <alignment horizontal="center" vertical="center"/>
      <protection hidden="1"/>
    </xf>
    <xf numFmtId="0" fontId="80" fillId="53" borderId="48" xfId="491" applyFont="1" applyFill="1" applyBorder="1" applyAlignment="1">
      <alignment horizontal="center" vertical="center" wrapText="1"/>
    </xf>
    <xf numFmtId="183" fontId="80" fillId="53" borderId="0" xfId="491" applyNumberFormat="1" applyFont="1" applyFill="1" applyAlignment="1">
      <alignment horizontal="center" vertical="center"/>
    </xf>
    <xf numFmtId="1" fontId="77" fillId="59" borderId="55" xfId="493" applyNumberFormat="1" applyFont="1" applyFill="1" applyBorder="1" applyAlignment="1" applyProtection="1">
      <alignment horizontal="center" vertical="center"/>
      <protection hidden="1"/>
    </xf>
    <xf numFmtId="1" fontId="76" fillId="57" borderId="19" xfId="264" applyNumberFormat="1" applyFont="1" applyFill="1" applyBorder="1" applyAlignment="1">
      <alignment horizontal="right" vertical="center" indent="1"/>
    </xf>
    <xf numFmtId="1" fontId="76" fillId="57" borderId="0" xfId="264" applyNumberFormat="1" applyFont="1" applyFill="1" applyAlignment="1">
      <alignment horizontal="right" vertical="center" indent="1"/>
    </xf>
    <xf numFmtId="1" fontId="78" fillId="58" borderId="46" xfId="678" applyNumberFormat="1" applyFont="1" applyFill="1" applyBorder="1" applyAlignment="1" applyProtection="1">
      <alignment horizontal="center" vertical="center"/>
    </xf>
    <xf numFmtId="1" fontId="78" fillId="58" borderId="48" xfId="678" applyNumberFormat="1" applyFont="1" applyFill="1" applyBorder="1" applyAlignment="1" applyProtection="1">
      <alignment horizontal="center" vertical="center"/>
    </xf>
    <xf numFmtId="171" fontId="70" fillId="56" borderId="52" xfId="460" applyNumberFormat="1" applyFont="1" applyFill="1" applyBorder="1" applyAlignment="1">
      <alignment horizontal="center" vertical="center" wrapText="1"/>
    </xf>
    <xf numFmtId="171" fontId="70" fillId="56" borderId="53" xfId="460" applyNumberFormat="1" applyFont="1" applyFill="1" applyBorder="1" applyAlignment="1">
      <alignment horizontal="center" vertical="center" wrapText="1"/>
    </xf>
    <xf numFmtId="171" fontId="70" fillId="56" borderId="54" xfId="46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1252">
    <cellStyle name="_CRONOGRAMA MODELO" xfId="1" xr:uid="{00000000-0005-0000-0000-000000000000}"/>
    <cellStyle name="_CRONOGRAMA MODELO_SERVIÇOS &amp; COMPOSIÇÕES (COR-SUDE2012) SUELY" xfId="2" xr:uid="{00000000-0005-0000-0000-000001000000}"/>
    <cellStyle name="_Teixeira Soares - EE Guarauna - REVISÃO - ADITIVO" xfId="3" xr:uid="{00000000-0005-0000-0000-000002000000}"/>
    <cellStyle name="_Teixeira Soares - EE Guarauna - REVISÃO - ADITIVO_SERVIÇOS &amp; COMPOSIÇÕES (COR-SUDE2012) SUELY" xfId="4" xr:uid="{00000000-0005-0000-0000-000003000000}"/>
    <cellStyle name="20% - Cor1" xfId="5" xr:uid="{00000000-0005-0000-0000-000004000000}"/>
    <cellStyle name="20% - Cor1 2" xfId="6" xr:uid="{00000000-0005-0000-0000-000005000000}"/>
    <cellStyle name="20% - Cor2" xfId="7" xr:uid="{00000000-0005-0000-0000-000006000000}"/>
    <cellStyle name="20% - Cor2 2" xfId="8" xr:uid="{00000000-0005-0000-0000-000007000000}"/>
    <cellStyle name="20% - Cor3" xfId="9" xr:uid="{00000000-0005-0000-0000-000008000000}"/>
    <cellStyle name="20% - Cor3 2" xfId="10" xr:uid="{00000000-0005-0000-0000-000009000000}"/>
    <cellStyle name="20% - Cor4" xfId="11" xr:uid="{00000000-0005-0000-0000-00000A000000}"/>
    <cellStyle name="20% - Cor4 2" xfId="12" xr:uid="{00000000-0005-0000-0000-00000B000000}"/>
    <cellStyle name="20% - Cor5" xfId="13" xr:uid="{00000000-0005-0000-0000-00000C000000}"/>
    <cellStyle name="20% - Cor5 2" xfId="14" xr:uid="{00000000-0005-0000-0000-00000D000000}"/>
    <cellStyle name="20% - Cor6" xfId="15" xr:uid="{00000000-0005-0000-0000-00000E000000}"/>
    <cellStyle name="20% - Cor6 2" xfId="16" xr:uid="{00000000-0005-0000-0000-00000F000000}"/>
    <cellStyle name="20% - Ênfase1 2" xfId="17" xr:uid="{00000000-0005-0000-0000-000010000000}"/>
    <cellStyle name="20% - Ênfase1 2 2" xfId="18" xr:uid="{00000000-0005-0000-0000-000011000000}"/>
    <cellStyle name="20% - Ênfase1 2 2 2" xfId="19" xr:uid="{00000000-0005-0000-0000-000012000000}"/>
    <cellStyle name="20% - Ênfase1 2 3" xfId="20" xr:uid="{00000000-0005-0000-0000-000013000000}"/>
    <cellStyle name="20% - Ênfase1 2 4" xfId="21" xr:uid="{00000000-0005-0000-0000-000014000000}"/>
    <cellStyle name="20% - Ênfase1 3" xfId="22" xr:uid="{00000000-0005-0000-0000-000015000000}"/>
    <cellStyle name="20% - Ênfase1 3 2" xfId="23" xr:uid="{00000000-0005-0000-0000-000016000000}"/>
    <cellStyle name="20% - Ênfase1 3 3" xfId="24" xr:uid="{00000000-0005-0000-0000-000017000000}"/>
    <cellStyle name="20% - Ênfase1 4" xfId="25" xr:uid="{00000000-0005-0000-0000-000018000000}"/>
    <cellStyle name="20% - Ênfase1 5" xfId="26" xr:uid="{00000000-0005-0000-0000-000019000000}"/>
    <cellStyle name="20% - Ênfase2 2" xfId="27" xr:uid="{00000000-0005-0000-0000-00001A000000}"/>
    <cellStyle name="20% - Ênfase2 2 2" xfId="28" xr:uid="{00000000-0005-0000-0000-00001B000000}"/>
    <cellStyle name="20% - Ênfase2 2 2 2" xfId="29" xr:uid="{00000000-0005-0000-0000-00001C000000}"/>
    <cellStyle name="20% - Ênfase2 2 3" xfId="30" xr:uid="{00000000-0005-0000-0000-00001D000000}"/>
    <cellStyle name="20% - Ênfase2 2 4" xfId="31" xr:uid="{00000000-0005-0000-0000-00001E000000}"/>
    <cellStyle name="20% - Ênfase2 3" xfId="32" xr:uid="{00000000-0005-0000-0000-00001F000000}"/>
    <cellStyle name="20% - Ênfase2 3 2" xfId="33" xr:uid="{00000000-0005-0000-0000-000020000000}"/>
    <cellStyle name="20% - Ênfase2 3 3" xfId="34" xr:uid="{00000000-0005-0000-0000-000021000000}"/>
    <cellStyle name="20% - Ênfase2 4" xfId="35" xr:uid="{00000000-0005-0000-0000-000022000000}"/>
    <cellStyle name="20% - Ênfase2 5" xfId="36" xr:uid="{00000000-0005-0000-0000-000023000000}"/>
    <cellStyle name="20% - Ênfase3 2" xfId="37" xr:uid="{00000000-0005-0000-0000-000024000000}"/>
    <cellStyle name="20% - Ênfase3 2 2" xfId="38" xr:uid="{00000000-0005-0000-0000-000025000000}"/>
    <cellStyle name="20% - Ênfase3 2 2 2" xfId="39" xr:uid="{00000000-0005-0000-0000-000026000000}"/>
    <cellStyle name="20% - Ênfase3 2 3" xfId="40" xr:uid="{00000000-0005-0000-0000-000027000000}"/>
    <cellStyle name="20% - Ênfase3 2 4" xfId="41" xr:uid="{00000000-0005-0000-0000-000028000000}"/>
    <cellStyle name="20% - Ênfase3 3" xfId="42" xr:uid="{00000000-0005-0000-0000-000029000000}"/>
    <cellStyle name="20% - Ênfase3 3 2" xfId="43" xr:uid="{00000000-0005-0000-0000-00002A000000}"/>
    <cellStyle name="20% - Ênfase3 3 3" xfId="44" xr:uid="{00000000-0005-0000-0000-00002B000000}"/>
    <cellStyle name="20% - Ênfase3 4" xfId="45" xr:uid="{00000000-0005-0000-0000-00002C000000}"/>
    <cellStyle name="20% - Ênfase3 5" xfId="46" xr:uid="{00000000-0005-0000-0000-00002D000000}"/>
    <cellStyle name="20% - Ênfase4 2" xfId="47" xr:uid="{00000000-0005-0000-0000-00002E000000}"/>
    <cellStyle name="20% - Ênfase4 2 2" xfId="48" xr:uid="{00000000-0005-0000-0000-00002F000000}"/>
    <cellStyle name="20% - Ênfase4 2 2 2" xfId="49" xr:uid="{00000000-0005-0000-0000-000030000000}"/>
    <cellStyle name="20% - Ênfase4 2 3" xfId="50" xr:uid="{00000000-0005-0000-0000-000031000000}"/>
    <cellStyle name="20% - Ênfase4 2 4" xfId="51" xr:uid="{00000000-0005-0000-0000-000032000000}"/>
    <cellStyle name="20% - Ênfase4 3" xfId="52" xr:uid="{00000000-0005-0000-0000-000033000000}"/>
    <cellStyle name="20% - Ênfase4 3 2" xfId="53" xr:uid="{00000000-0005-0000-0000-000034000000}"/>
    <cellStyle name="20% - Ênfase4 3 3" xfId="54" xr:uid="{00000000-0005-0000-0000-000035000000}"/>
    <cellStyle name="20% - Ênfase4 4" xfId="55" xr:uid="{00000000-0005-0000-0000-000036000000}"/>
    <cellStyle name="20% - Ênfase4 5" xfId="56" xr:uid="{00000000-0005-0000-0000-000037000000}"/>
    <cellStyle name="20% - Ênfase5 2" xfId="57" xr:uid="{00000000-0005-0000-0000-000038000000}"/>
    <cellStyle name="20% - Ênfase5 2 2" xfId="58" xr:uid="{00000000-0005-0000-0000-000039000000}"/>
    <cellStyle name="20% - Ênfase5 2 2 2" xfId="59" xr:uid="{00000000-0005-0000-0000-00003A000000}"/>
    <cellStyle name="20% - Ênfase5 2 3" xfId="60" xr:uid="{00000000-0005-0000-0000-00003B000000}"/>
    <cellStyle name="20% - Ênfase5 2 4" xfId="61" xr:uid="{00000000-0005-0000-0000-00003C000000}"/>
    <cellStyle name="20% - Ênfase5 3" xfId="62" xr:uid="{00000000-0005-0000-0000-00003D000000}"/>
    <cellStyle name="20% - Ênfase5 3 2" xfId="63" xr:uid="{00000000-0005-0000-0000-00003E000000}"/>
    <cellStyle name="20% - Ênfase5 3 3" xfId="64" xr:uid="{00000000-0005-0000-0000-00003F000000}"/>
    <cellStyle name="20% - Ênfase5 4" xfId="65" xr:uid="{00000000-0005-0000-0000-000040000000}"/>
    <cellStyle name="20% - Ênfase6 2" xfId="66" xr:uid="{00000000-0005-0000-0000-000041000000}"/>
    <cellStyle name="20% - Ênfase6 2 2" xfId="67" xr:uid="{00000000-0005-0000-0000-000042000000}"/>
    <cellStyle name="20% - Ênfase6 2 2 2" xfId="68" xr:uid="{00000000-0005-0000-0000-000043000000}"/>
    <cellStyle name="20% - Ênfase6 2 3" xfId="69" xr:uid="{00000000-0005-0000-0000-000044000000}"/>
    <cellStyle name="20% - Ênfase6 2 4" xfId="70" xr:uid="{00000000-0005-0000-0000-000045000000}"/>
    <cellStyle name="20% - Ênfase6 3" xfId="71" xr:uid="{00000000-0005-0000-0000-000046000000}"/>
    <cellStyle name="20% - Ênfase6 3 2" xfId="72" xr:uid="{00000000-0005-0000-0000-000047000000}"/>
    <cellStyle name="20% - Ênfase6 3 3" xfId="73" xr:uid="{00000000-0005-0000-0000-000048000000}"/>
    <cellStyle name="20% - Ênfase6 4" xfId="74" xr:uid="{00000000-0005-0000-0000-000049000000}"/>
    <cellStyle name="40% - Cor1" xfId="75" xr:uid="{00000000-0005-0000-0000-00004A000000}"/>
    <cellStyle name="40% - Cor1 2" xfId="76" xr:uid="{00000000-0005-0000-0000-00004B000000}"/>
    <cellStyle name="40% - Cor2" xfId="77" xr:uid="{00000000-0005-0000-0000-00004C000000}"/>
    <cellStyle name="40% - Cor2 2" xfId="78" xr:uid="{00000000-0005-0000-0000-00004D000000}"/>
    <cellStyle name="40% - Cor3" xfId="79" xr:uid="{00000000-0005-0000-0000-00004E000000}"/>
    <cellStyle name="40% - Cor3 2" xfId="80" xr:uid="{00000000-0005-0000-0000-00004F000000}"/>
    <cellStyle name="40% - Cor4" xfId="81" xr:uid="{00000000-0005-0000-0000-000050000000}"/>
    <cellStyle name="40% - Cor4 2" xfId="82" xr:uid="{00000000-0005-0000-0000-000051000000}"/>
    <cellStyle name="40% - Cor5" xfId="83" xr:uid="{00000000-0005-0000-0000-000052000000}"/>
    <cellStyle name="40% - Cor5 2" xfId="84" xr:uid="{00000000-0005-0000-0000-000053000000}"/>
    <cellStyle name="40% - Cor6" xfId="85" xr:uid="{00000000-0005-0000-0000-000054000000}"/>
    <cellStyle name="40% - Cor6 2" xfId="86" xr:uid="{00000000-0005-0000-0000-000055000000}"/>
    <cellStyle name="40% - Ênfase1 2" xfId="87" xr:uid="{00000000-0005-0000-0000-000056000000}"/>
    <cellStyle name="40% - Ênfase1 2 2" xfId="88" xr:uid="{00000000-0005-0000-0000-000057000000}"/>
    <cellStyle name="40% - Ênfase1 2 2 2" xfId="89" xr:uid="{00000000-0005-0000-0000-000058000000}"/>
    <cellStyle name="40% - Ênfase1 2 3" xfId="90" xr:uid="{00000000-0005-0000-0000-000059000000}"/>
    <cellStyle name="40% - Ênfase1 2 4" xfId="91" xr:uid="{00000000-0005-0000-0000-00005A000000}"/>
    <cellStyle name="40% - Ênfase1 3" xfId="92" xr:uid="{00000000-0005-0000-0000-00005B000000}"/>
    <cellStyle name="40% - Ênfase1 3 2" xfId="93" xr:uid="{00000000-0005-0000-0000-00005C000000}"/>
    <cellStyle name="40% - Ênfase1 3 3" xfId="94" xr:uid="{00000000-0005-0000-0000-00005D000000}"/>
    <cellStyle name="40% - Ênfase1 4" xfId="95" xr:uid="{00000000-0005-0000-0000-00005E000000}"/>
    <cellStyle name="40% - Ênfase2 2" xfId="96" xr:uid="{00000000-0005-0000-0000-00005F000000}"/>
    <cellStyle name="40% - Ênfase2 2 2" xfId="97" xr:uid="{00000000-0005-0000-0000-000060000000}"/>
    <cellStyle name="40% - Ênfase2 2 2 2" xfId="98" xr:uid="{00000000-0005-0000-0000-000061000000}"/>
    <cellStyle name="40% - Ênfase2 2 3" xfId="99" xr:uid="{00000000-0005-0000-0000-000062000000}"/>
    <cellStyle name="40% - Ênfase2 2 4" xfId="100" xr:uid="{00000000-0005-0000-0000-000063000000}"/>
    <cellStyle name="40% - Ênfase2 3" xfId="101" xr:uid="{00000000-0005-0000-0000-000064000000}"/>
    <cellStyle name="40% - Ênfase2 3 2" xfId="102" xr:uid="{00000000-0005-0000-0000-000065000000}"/>
    <cellStyle name="40% - Ênfase2 3 3" xfId="103" xr:uid="{00000000-0005-0000-0000-000066000000}"/>
    <cellStyle name="40% - Ênfase2 4" xfId="104" xr:uid="{00000000-0005-0000-0000-000067000000}"/>
    <cellStyle name="40% - Ênfase3 2" xfId="105" xr:uid="{00000000-0005-0000-0000-000068000000}"/>
    <cellStyle name="40% - Ênfase3 2 2" xfId="106" xr:uid="{00000000-0005-0000-0000-000069000000}"/>
    <cellStyle name="40% - Ênfase3 2 2 2" xfId="107" xr:uid="{00000000-0005-0000-0000-00006A000000}"/>
    <cellStyle name="40% - Ênfase3 2 3" xfId="108" xr:uid="{00000000-0005-0000-0000-00006B000000}"/>
    <cellStyle name="40% - Ênfase3 2 4" xfId="109" xr:uid="{00000000-0005-0000-0000-00006C000000}"/>
    <cellStyle name="40% - Ênfase3 3" xfId="110" xr:uid="{00000000-0005-0000-0000-00006D000000}"/>
    <cellStyle name="40% - Ênfase3 3 2" xfId="111" xr:uid="{00000000-0005-0000-0000-00006E000000}"/>
    <cellStyle name="40% - Ênfase3 3 3" xfId="112" xr:uid="{00000000-0005-0000-0000-00006F000000}"/>
    <cellStyle name="40% - Ênfase3 4" xfId="113" xr:uid="{00000000-0005-0000-0000-000070000000}"/>
    <cellStyle name="40% - Ênfase3 5" xfId="114" xr:uid="{00000000-0005-0000-0000-000071000000}"/>
    <cellStyle name="40% - Ênfase4 2" xfId="115" xr:uid="{00000000-0005-0000-0000-000072000000}"/>
    <cellStyle name="40% - Ênfase4 2 2" xfId="116" xr:uid="{00000000-0005-0000-0000-000073000000}"/>
    <cellStyle name="40% - Ênfase4 2 2 2" xfId="117" xr:uid="{00000000-0005-0000-0000-000074000000}"/>
    <cellStyle name="40% - Ênfase4 2 3" xfId="118" xr:uid="{00000000-0005-0000-0000-000075000000}"/>
    <cellStyle name="40% - Ênfase4 2 4" xfId="119" xr:uid="{00000000-0005-0000-0000-000076000000}"/>
    <cellStyle name="40% - Ênfase4 3" xfId="120" xr:uid="{00000000-0005-0000-0000-000077000000}"/>
    <cellStyle name="40% - Ênfase4 3 2" xfId="121" xr:uid="{00000000-0005-0000-0000-000078000000}"/>
    <cellStyle name="40% - Ênfase4 3 3" xfId="122" xr:uid="{00000000-0005-0000-0000-000079000000}"/>
    <cellStyle name="40% - Ênfase4 4" xfId="123" xr:uid="{00000000-0005-0000-0000-00007A000000}"/>
    <cellStyle name="40% - Ênfase5 2" xfId="124" xr:uid="{00000000-0005-0000-0000-00007B000000}"/>
    <cellStyle name="40% - Ênfase5 2 2" xfId="125" xr:uid="{00000000-0005-0000-0000-00007C000000}"/>
    <cellStyle name="40% - Ênfase5 2 2 2" xfId="126" xr:uid="{00000000-0005-0000-0000-00007D000000}"/>
    <cellStyle name="40% - Ênfase5 2 3" xfId="127" xr:uid="{00000000-0005-0000-0000-00007E000000}"/>
    <cellStyle name="40% - Ênfase5 2 4" xfId="128" xr:uid="{00000000-0005-0000-0000-00007F000000}"/>
    <cellStyle name="40% - Ênfase5 3" xfId="129" xr:uid="{00000000-0005-0000-0000-000080000000}"/>
    <cellStyle name="40% - Ênfase5 3 2" xfId="130" xr:uid="{00000000-0005-0000-0000-000081000000}"/>
    <cellStyle name="40% - Ênfase5 3 3" xfId="131" xr:uid="{00000000-0005-0000-0000-000082000000}"/>
    <cellStyle name="40% - Ênfase5 4" xfId="132" xr:uid="{00000000-0005-0000-0000-000083000000}"/>
    <cellStyle name="40% - Ênfase6 2" xfId="133" xr:uid="{00000000-0005-0000-0000-000084000000}"/>
    <cellStyle name="40% - Ênfase6 2 2" xfId="134" xr:uid="{00000000-0005-0000-0000-000085000000}"/>
    <cellStyle name="40% - Ênfase6 2 2 2" xfId="135" xr:uid="{00000000-0005-0000-0000-000086000000}"/>
    <cellStyle name="40% - Ênfase6 2 3" xfId="136" xr:uid="{00000000-0005-0000-0000-000087000000}"/>
    <cellStyle name="40% - Ênfase6 2 4" xfId="137" xr:uid="{00000000-0005-0000-0000-000088000000}"/>
    <cellStyle name="40% - Ênfase6 3" xfId="138" xr:uid="{00000000-0005-0000-0000-000089000000}"/>
    <cellStyle name="40% - Ênfase6 3 2" xfId="139" xr:uid="{00000000-0005-0000-0000-00008A000000}"/>
    <cellStyle name="40% - Ênfase6 3 3" xfId="140" xr:uid="{00000000-0005-0000-0000-00008B000000}"/>
    <cellStyle name="40% - Ênfase6 4" xfId="141" xr:uid="{00000000-0005-0000-0000-00008C000000}"/>
    <cellStyle name="60% - Cor1" xfId="142" xr:uid="{00000000-0005-0000-0000-00008D000000}"/>
    <cellStyle name="60% - Cor1 2" xfId="143" xr:uid="{00000000-0005-0000-0000-00008E000000}"/>
    <cellStyle name="60% - Cor2" xfId="144" xr:uid="{00000000-0005-0000-0000-00008F000000}"/>
    <cellStyle name="60% - Cor2 2" xfId="145" xr:uid="{00000000-0005-0000-0000-000090000000}"/>
    <cellStyle name="60% - Cor3" xfId="146" xr:uid="{00000000-0005-0000-0000-000091000000}"/>
    <cellStyle name="60% - Cor3 2" xfId="147" xr:uid="{00000000-0005-0000-0000-000092000000}"/>
    <cellStyle name="60% - Cor4" xfId="148" xr:uid="{00000000-0005-0000-0000-000093000000}"/>
    <cellStyle name="60% - Cor4 2" xfId="149" xr:uid="{00000000-0005-0000-0000-000094000000}"/>
    <cellStyle name="60% - Cor5" xfId="150" xr:uid="{00000000-0005-0000-0000-000095000000}"/>
    <cellStyle name="60% - Cor5 2" xfId="151" xr:uid="{00000000-0005-0000-0000-000096000000}"/>
    <cellStyle name="60% - Cor6" xfId="152" xr:uid="{00000000-0005-0000-0000-000097000000}"/>
    <cellStyle name="60% - Cor6 2" xfId="153" xr:uid="{00000000-0005-0000-0000-000098000000}"/>
    <cellStyle name="60% - Ênfase1 2" xfId="154" xr:uid="{00000000-0005-0000-0000-000099000000}"/>
    <cellStyle name="60% - Ênfase1 3" xfId="155" xr:uid="{00000000-0005-0000-0000-00009A000000}"/>
    <cellStyle name="60% - Ênfase2 2" xfId="156" xr:uid="{00000000-0005-0000-0000-00009B000000}"/>
    <cellStyle name="60% - Ênfase2 3" xfId="157" xr:uid="{00000000-0005-0000-0000-00009C000000}"/>
    <cellStyle name="60% - Ênfase3 2" xfId="158" xr:uid="{00000000-0005-0000-0000-00009D000000}"/>
    <cellStyle name="60% - Ênfase3 2 2" xfId="159" xr:uid="{00000000-0005-0000-0000-00009E000000}"/>
    <cellStyle name="60% - Ênfase3 3" xfId="160" xr:uid="{00000000-0005-0000-0000-00009F000000}"/>
    <cellStyle name="60% - Ênfase4 2" xfId="161" xr:uid="{00000000-0005-0000-0000-0000A0000000}"/>
    <cellStyle name="60% - Ênfase4 2 2" xfId="162" xr:uid="{00000000-0005-0000-0000-0000A1000000}"/>
    <cellStyle name="60% - Ênfase4 3" xfId="163" xr:uid="{00000000-0005-0000-0000-0000A2000000}"/>
    <cellStyle name="60% - Ênfase5 2" xfId="164" xr:uid="{00000000-0005-0000-0000-0000A3000000}"/>
    <cellStyle name="60% - Ênfase5 3" xfId="165" xr:uid="{00000000-0005-0000-0000-0000A4000000}"/>
    <cellStyle name="60% - Ênfase6 2" xfId="166" xr:uid="{00000000-0005-0000-0000-0000A5000000}"/>
    <cellStyle name="60% - Ênfase6 2 2" xfId="167" xr:uid="{00000000-0005-0000-0000-0000A6000000}"/>
    <cellStyle name="60% - Ênfase6 3" xfId="168" xr:uid="{00000000-0005-0000-0000-0000A7000000}"/>
    <cellStyle name="Bom 2" xfId="169" xr:uid="{00000000-0005-0000-0000-0000A8000000}"/>
    <cellStyle name="Bom 3" xfId="170" xr:uid="{00000000-0005-0000-0000-0000A9000000}"/>
    <cellStyle name="Cabeçalho 1" xfId="171" xr:uid="{00000000-0005-0000-0000-0000AA000000}"/>
    <cellStyle name="Cabeçalho 1 2" xfId="172" xr:uid="{00000000-0005-0000-0000-0000AB000000}"/>
    <cellStyle name="Cabeçalho 2" xfId="173" xr:uid="{00000000-0005-0000-0000-0000AC000000}"/>
    <cellStyle name="Cabeçalho 2 2" xfId="174" xr:uid="{00000000-0005-0000-0000-0000AD000000}"/>
    <cellStyle name="Cabeçalho 3" xfId="175" xr:uid="{00000000-0005-0000-0000-0000AE000000}"/>
    <cellStyle name="Cabeçalho 3 2" xfId="176" xr:uid="{00000000-0005-0000-0000-0000AF000000}"/>
    <cellStyle name="Cabeçalho 4" xfId="177" xr:uid="{00000000-0005-0000-0000-0000B0000000}"/>
    <cellStyle name="Cabeçalho 4 2" xfId="178" xr:uid="{00000000-0005-0000-0000-0000B1000000}"/>
    <cellStyle name="Cálculo 2" xfId="179" xr:uid="{00000000-0005-0000-0000-0000B2000000}"/>
    <cellStyle name="Cálculo 2 2" xfId="180" xr:uid="{00000000-0005-0000-0000-0000B3000000}"/>
    <cellStyle name="Cálculo 2 2 2" xfId="181" xr:uid="{00000000-0005-0000-0000-0000B4000000}"/>
    <cellStyle name="Cálculo 2 2_CÁLCULO DE HORAS - tabela MARÇO 2014" xfId="182" xr:uid="{00000000-0005-0000-0000-0000B5000000}"/>
    <cellStyle name="Cálculo 2 3" xfId="183" xr:uid="{00000000-0005-0000-0000-0000B6000000}"/>
    <cellStyle name="Cálculo 2 3 2" xfId="184" xr:uid="{00000000-0005-0000-0000-0000B7000000}"/>
    <cellStyle name="Cálculo 2 3_CÁLCULO DE HORAS - tabela MARÇO 2014" xfId="185" xr:uid="{00000000-0005-0000-0000-0000B8000000}"/>
    <cellStyle name="Cálculo 2 4" xfId="186" xr:uid="{00000000-0005-0000-0000-0000B9000000}"/>
    <cellStyle name="Cálculo 2_AQPNG_ORC_R01_2013_11_22(OBRA COMPLETA) 29112013-2" xfId="187" xr:uid="{00000000-0005-0000-0000-0000BA000000}"/>
    <cellStyle name="Cálculo 3" xfId="188" xr:uid="{00000000-0005-0000-0000-0000BB000000}"/>
    <cellStyle name="Cálculo 3 2" xfId="189" xr:uid="{00000000-0005-0000-0000-0000BC000000}"/>
    <cellStyle name="Cálculo 3_CÁLCULO DE HORAS - tabela MARÇO 2014" xfId="190" xr:uid="{00000000-0005-0000-0000-0000BD000000}"/>
    <cellStyle name="category" xfId="191" xr:uid="{00000000-0005-0000-0000-0000BE000000}"/>
    <cellStyle name="Célula de Verificação 2" xfId="192" xr:uid="{00000000-0005-0000-0000-0000BF000000}"/>
    <cellStyle name="Célula de Verificação 3" xfId="193" xr:uid="{00000000-0005-0000-0000-0000C0000000}"/>
    <cellStyle name="Célula Ligada" xfId="194" xr:uid="{00000000-0005-0000-0000-0000C1000000}"/>
    <cellStyle name="Célula Ligada 2" xfId="195" xr:uid="{00000000-0005-0000-0000-0000C2000000}"/>
    <cellStyle name="Célula Vinculada 2" xfId="196" xr:uid="{00000000-0005-0000-0000-0000C3000000}"/>
    <cellStyle name="Célula Vinculada 3" xfId="197" xr:uid="{00000000-0005-0000-0000-0000C4000000}"/>
    <cellStyle name="Comma" xfId="198" xr:uid="{00000000-0005-0000-0000-0000C5000000}"/>
    <cellStyle name="Comma [0]_aola" xfId="199" xr:uid="{00000000-0005-0000-0000-0000C6000000}"/>
    <cellStyle name="Comma_5 Series SW" xfId="200" xr:uid="{00000000-0005-0000-0000-0000C7000000}"/>
    <cellStyle name="Comma0" xfId="201" xr:uid="{00000000-0005-0000-0000-0000C8000000}"/>
    <cellStyle name="Comma0 - Modelo1" xfId="202" xr:uid="{00000000-0005-0000-0000-0000C9000000}"/>
    <cellStyle name="Comma0 - Style1" xfId="203" xr:uid="{00000000-0005-0000-0000-0000CA000000}"/>
    <cellStyle name="Comma1 - Modelo2" xfId="204" xr:uid="{00000000-0005-0000-0000-0000CB000000}"/>
    <cellStyle name="Comma1 - Style2" xfId="205" xr:uid="{00000000-0005-0000-0000-0000CC000000}"/>
    <cellStyle name="Cor1" xfId="206" xr:uid="{00000000-0005-0000-0000-0000CD000000}"/>
    <cellStyle name="Cor1 2" xfId="207" xr:uid="{00000000-0005-0000-0000-0000CE000000}"/>
    <cellStyle name="Cor2" xfId="208" xr:uid="{00000000-0005-0000-0000-0000CF000000}"/>
    <cellStyle name="Cor2 2" xfId="209" xr:uid="{00000000-0005-0000-0000-0000D0000000}"/>
    <cellStyle name="Cor3" xfId="210" xr:uid="{00000000-0005-0000-0000-0000D1000000}"/>
    <cellStyle name="Cor3 2" xfId="211" xr:uid="{00000000-0005-0000-0000-0000D2000000}"/>
    <cellStyle name="Cor4" xfId="212" xr:uid="{00000000-0005-0000-0000-0000D3000000}"/>
    <cellStyle name="Cor4 2" xfId="213" xr:uid="{00000000-0005-0000-0000-0000D4000000}"/>
    <cellStyle name="Cor5" xfId="214" xr:uid="{00000000-0005-0000-0000-0000D5000000}"/>
    <cellStyle name="Cor5 2" xfId="215" xr:uid="{00000000-0005-0000-0000-0000D6000000}"/>
    <cellStyle name="Cor6" xfId="216" xr:uid="{00000000-0005-0000-0000-0000D7000000}"/>
    <cellStyle name="Cor6 2" xfId="217" xr:uid="{00000000-0005-0000-0000-0000D8000000}"/>
    <cellStyle name="Correcto" xfId="218" xr:uid="{00000000-0005-0000-0000-0000D9000000}"/>
    <cellStyle name="Correcto 2" xfId="219" xr:uid="{00000000-0005-0000-0000-0000DA000000}"/>
    <cellStyle name="Currency" xfId="220" xr:uid="{00000000-0005-0000-0000-0000DB000000}"/>
    <cellStyle name="Currency $" xfId="221" xr:uid="{00000000-0005-0000-0000-0000DC000000}"/>
    <cellStyle name="Currency [0]_1995" xfId="222" xr:uid="{00000000-0005-0000-0000-0000DD000000}"/>
    <cellStyle name="Currency_1995" xfId="223" xr:uid="{00000000-0005-0000-0000-0000DE000000}"/>
    <cellStyle name="Currency0" xfId="224" xr:uid="{00000000-0005-0000-0000-0000DF000000}"/>
    <cellStyle name="Date" xfId="225" xr:uid="{00000000-0005-0000-0000-0000E0000000}"/>
    <cellStyle name="Dia" xfId="226" xr:uid="{00000000-0005-0000-0000-0000E1000000}"/>
    <cellStyle name="Encabez1" xfId="227" xr:uid="{00000000-0005-0000-0000-0000E2000000}"/>
    <cellStyle name="Encabez2" xfId="228" xr:uid="{00000000-0005-0000-0000-0000E3000000}"/>
    <cellStyle name="Ênfase1 2" xfId="229" xr:uid="{00000000-0005-0000-0000-0000E4000000}"/>
    <cellStyle name="Ênfase1 3" xfId="230" xr:uid="{00000000-0005-0000-0000-0000E5000000}"/>
    <cellStyle name="Ênfase2 2" xfId="231" xr:uid="{00000000-0005-0000-0000-0000E6000000}"/>
    <cellStyle name="Ênfase2 3" xfId="232" xr:uid="{00000000-0005-0000-0000-0000E7000000}"/>
    <cellStyle name="Ênfase3 2" xfId="233" xr:uid="{00000000-0005-0000-0000-0000E8000000}"/>
    <cellStyle name="Ênfase3 3" xfId="234" xr:uid="{00000000-0005-0000-0000-0000E9000000}"/>
    <cellStyle name="Ênfase4 2" xfId="235" xr:uid="{00000000-0005-0000-0000-0000EA000000}"/>
    <cellStyle name="Ênfase4 3" xfId="236" xr:uid="{00000000-0005-0000-0000-0000EB000000}"/>
    <cellStyle name="Ênfase5 2" xfId="237" xr:uid="{00000000-0005-0000-0000-0000EC000000}"/>
    <cellStyle name="Ênfase5 3" xfId="238" xr:uid="{00000000-0005-0000-0000-0000ED000000}"/>
    <cellStyle name="Ênfase6 2" xfId="239" xr:uid="{00000000-0005-0000-0000-0000EE000000}"/>
    <cellStyle name="Ênfase6 3" xfId="240" xr:uid="{00000000-0005-0000-0000-0000EF000000}"/>
    <cellStyle name="Entrada 2" xfId="241" xr:uid="{00000000-0005-0000-0000-0000F0000000}"/>
    <cellStyle name="Entrada 2 2" xfId="242" xr:uid="{00000000-0005-0000-0000-0000F1000000}"/>
    <cellStyle name="Entrada 2 2 2" xfId="243" xr:uid="{00000000-0005-0000-0000-0000F2000000}"/>
    <cellStyle name="Entrada 2 2_CÁLCULO DE HORAS - tabela MARÇO 2014" xfId="244" xr:uid="{00000000-0005-0000-0000-0000F3000000}"/>
    <cellStyle name="Entrada 2 3" xfId="245" xr:uid="{00000000-0005-0000-0000-0000F4000000}"/>
    <cellStyle name="Entrada 2 3 2" xfId="246" xr:uid="{00000000-0005-0000-0000-0000F5000000}"/>
    <cellStyle name="Entrada 2 3_CÁLCULO DE HORAS - tabela MARÇO 2014" xfId="247" xr:uid="{00000000-0005-0000-0000-0000F6000000}"/>
    <cellStyle name="Entrada 2 4" xfId="248" xr:uid="{00000000-0005-0000-0000-0000F7000000}"/>
    <cellStyle name="Entrada 2_AQPNG_ORC_R01_2013_11_22(OBRA COMPLETA) 29112013-2" xfId="249" xr:uid="{00000000-0005-0000-0000-0000F8000000}"/>
    <cellStyle name="Entrada 3" xfId="250" xr:uid="{00000000-0005-0000-0000-0000F9000000}"/>
    <cellStyle name="Entrada 3 2" xfId="251" xr:uid="{00000000-0005-0000-0000-0000FA000000}"/>
    <cellStyle name="Entrada 3_CÁLCULO DE HORAS - tabela MARÇO 2014" xfId="252" xr:uid="{00000000-0005-0000-0000-0000FB000000}"/>
    <cellStyle name="ESPECM" xfId="253" xr:uid="{00000000-0005-0000-0000-0000FC000000}"/>
    <cellStyle name="ESPECM 2" xfId="764" xr:uid="{00000000-0005-0000-0000-0000FD000000}"/>
    <cellStyle name="Estilo 1" xfId="254" xr:uid="{00000000-0005-0000-0000-0000FE000000}"/>
    <cellStyle name="Estilo 1 2" xfId="255" xr:uid="{00000000-0005-0000-0000-0000FF000000}"/>
    <cellStyle name="Estilo 1_AQPNG_ORC_R01_2013_11_22(OBRA COMPLETA) 29112013-2" xfId="256" xr:uid="{00000000-0005-0000-0000-000000010000}"/>
    <cellStyle name="Euro" xfId="257" xr:uid="{00000000-0005-0000-0000-000001010000}"/>
    <cellStyle name="Excel Built-in Comma" xfId="258" xr:uid="{00000000-0005-0000-0000-000002010000}"/>
    <cellStyle name="Excel Built-in Comma 2" xfId="259" xr:uid="{00000000-0005-0000-0000-000003010000}"/>
    <cellStyle name="Excel Built-in Comma 2 2" xfId="260" xr:uid="{00000000-0005-0000-0000-000004010000}"/>
    <cellStyle name="Excel Built-in Comma 3" xfId="261" xr:uid="{00000000-0005-0000-0000-000005010000}"/>
    <cellStyle name="Excel Built-in Comma 4" xfId="262" xr:uid="{00000000-0005-0000-0000-000006010000}"/>
    <cellStyle name="Excel Built-in Comma 5" xfId="263" xr:uid="{00000000-0005-0000-0000-000007010000}"/>
    <cellStyle name="Excel Built-in Normal" xfId="264" xr:uid="{00000000-0005-0000-0000-000008010000}"/>
    <cellStyle name="Excel Built-in Normal 2" xfId="265" xr:uid="{00000000-0005-0000-0000-000009010000}"/>
    <cellStyle name="Excel Built-in Normal 2 2" xfId="266" xr:uid="{00000000-0005-0000-0000-00000A010000}"/>
    <cellStyle name="Excel Built-in Normal 3" xfId="267" xr:uid="{00000000-0005-0000-0000-00000B010000}"/>
    <cellStyle name="Excel Built-in Normal 4" xfId="268" xr:uid="{00000000-0005-0000-0000-00000C010000}"/>
    <cellStyle name="Excel Built-in Normal 5" xfId="269" xr:uid="{00000000-0005-0000-0000-00000D010000}"/>
    <cellStyle name="Excel Built-in Normal_Planilha RETROFIT PALÁCIO - VRF  DEZEMBRO  2013 CRONOGRAMA 15 MESES _ R02 - 2" xfId="270" xr:uid="{00000000-0005-0000-0000-00000E010000}"/>
    <cellStyle name="F2" xfId="271" xr:uid="{00000000-0005-0000-0000-00000F010000}"/>
    <cellStyle name="F3" xfId="272" xr:uid="{00000000-0005-0000-0000-000010010000}"/>
    <cellStyle name="F4" xfId="273" xr:uid="{00000000-0005-0000-0000-000011010000}"/>
    <cellStyle name="F5" xfId="274" xr:uid="{00000000-0005-0000-0000-000012010000}"/>
    <cellStyle name="F6" xfId="275" xr:uid="{00000000-0005-0000-0000-000013010000}"/>
    <cellStyle name="F7" xfId="276" xr:uid="{00000000-0005-0000-0000-000014010000}"/>
    <cellStyle name="F8" xfId="277" xr:uid="{00000000-0005-0000-0000-000015010000}"/>
    <cellStyle name="Fijo" xfId="278" xr:uid="{00000000-0005-0000-0000-000016010000}"/>
    <cellStyle name="Financiero" xfId="279" xr:uid="{00000000-0005-0000-0000-000017010000}"/>
    <cellStyle name="Fixed" xfId="280" xr:uid="{00000000-0005-0000-0000-000018010000}"/>
    <cellStyle name="Followed Hyperlink" xfId="281" xr:uid="{00000000-0005-0000-0000-000019010000}"/>
    <cellStyle name="Grey" xfId="282" xr:uid="{00000000-0005-0000-0000-00001A010000}"/>
    <cellStyle name="HEADER" xfId="283" xr:uid="{00000000-0005-0000-0000-00001B010000}"/>
    <cellStyle name="Heading 1" xfId="284" xr:uid="{00000000-0005-0000-0000-00001C010000}"/>
    <cellStyle name="Heading 2" xfId="285" xr:uid="{00000000-0005-0000-0000-00001D010000}"/>
    <cellStyle name="Hiperlink 2" xfId="286" xr:uid="{00000000-0005-0000-0000-00001F010000}"/>
    <cellStyle name="Incorrecto" xfId="287" xr:uid="{00000000-0005-0000-0000-000020010000}"/>
    <cellStyle name="Incorrecto 2" xfId="288" xr:uid="{00000000-0005-0000-0000-000021010000}"/>
    <cellStyle name="Incorreto 2" xfId="289" xr:uid="{00000000-0005-0000-0000-000022010000}"/>
    <cellStyle name="Incorreto 3" xfId="290" xr:uid="{00000000-0005-0000-0000-000023010000}"/>
    <cellStyle name="Input [yellow]" xfId="291" xr:uid="{00000000-0005-0000-0000-000024010000}"/>
    <cellStyle name="Input [yellow] 2" xfId="919" xr:uid="{00000000-0005-0000-0000-000025010000}"/>
    <cellStyle name="Millares [0]_10 AVERIAS MASIVAS + ANT" xfId="292" xr:uid="{00000000-0005-0000-0000-000026010000}"/>
    <cellStyle name="Millares_10 AVERIAS MASIVAS + ANT" xfId="293" xr:uid="{00000000-0005-0000-0000-000027010000}"/>
    <cellStyle name="Model" xfId="294" xr:uid="{00000000-0005-0000-0000-000028010000}"/>
    <cellStyle name="Moeda" xfId="295" builtinId="4"/>
    <cellStyle name="Moeda 10" xfId="296" xr:uid="{00000000-0005-0000-0000-00002A010000}"/>
    <cellStyle name="Moeda 10 2" xfId="766" xr:uid="{00000000-0005-0000-0000-00002B010000}"/>
    <cellStyle name="Moeda 10 2 2" xfId="1092" xr:uid="{00000000-0005-0000-0000-00002C010000}"/>
    <cellStyle name="Moeda 10 3" xfId="921" xr:uid="{00000000-0005-0000-0000-00002D010000}"/>
    <cellStyle name="Moeda 11" xfId="297" xr:uid="{00000000-0005-0000-0000-00002E010000}"/>
    <cellStyle name="Moeda 11 2" xfId="767" xr:uid="{00000000-0005-0000-0000-00002F010000}"/>
    <cellStyle name="Moeda 11 2 2" xfId="1093" xr:uid="{00000000-0005-0000-0000-000030010000}"/>
    <cellStyle name="Moeda 11 3" xfId="922" xr:uid="{00000000-0005-0000-0000-000031010000}"/>
    <cellStyle name="Moeda 12" xfId="298" xr:uid="{00000000-0005-0000-0000-000032010000}"/>
    <cellStyle name="Moeda 12 2" xfId="768" xr:uid="{00000000-0005-0000-0000-000033010000}"/>
    <cellStyle name="Moeda 12 2 2" xfId="1094" xr:uid="{00000000-0005-0000-0000-000034010000}"/>
    <cellStyle name="Moeda 12 3" xfId="923" xr:uid="{00000000-0005-0000-0000-000035010000}"/>
    <cellStyle name="Moeda 13" xfId="765" xr:uid="{00000000-0005-0000-0000-000036010000}"/>
    <cellStyle name="Moeda 13 2" xfId="1091" xr:uid="{00000000-0005-0000-0000-000037010000}"/>
    <cellStyle name="Moeda 14" xfId="920" xr:uid="{00000000-0005-0000-0000-000038010000}"/>
    <cellStyle name="Moeda 2" xfId="299" xr:uid="{00000000-0005-0000-0000-000039010000}"/>
    <cellStyle name="Moeda 2 2" xfId="300" xr:uid="{00000000-0005-0000-0000-00003A010000}"/>
    <cellStyle name="Moeda 2 2 2" xfId="301" xr:uid="{00000000-0005-0000-0000-00003B010000}"/>
    <cellStyle name="Moeda 2 2 2 2" xfId="769" xr:uid="{00000000-0005-0000-0000-00003C010000}"/>
    <cellStyle name="Moeda 2 2 2 2 2" xfId="1095" xr:uid="{00000000-0005-0000-0000-00003D010000}"/>
    <cellStyle name="Moeda 2 2 2 3" xfId="924" xr:uid="{00000000-0005-0000-0000-00003E010000}"/>
    <cellStyle name="Moeda 2 2 3" xfId="302" xr:uid="{00000000-0005-0000-0000-00003F010000}"/>
    <cellStyle name="Moeda 2 2 3 2" xfId="770" xr:uid="{00000000-0005-0000-0000-000040010000}"/>
    <cellStyle name="Moeda 2 2 3 2 2" xfId="1096" xr:uid="{00000000-0005-0000-0000-000041010000}"/>
    <cellStyle name="Moeda 2 2 3 3" xfId="925" xr:uid="{00000000-0005-0000-0000-000042010000}"/>
    <cellStyle name="Moeda 2 2 4" xfId="303" xr:uid="{00000000-0005-0000-0000-000043010000}"/>
    <cellStyle name="Moeda 2 2_AQPNG_ORC_R01_2013_11_22(OBRA COMPLETA) 29112013-2" xfId="304" xr:uid="{00000000-0005-0000-0000-000044010000}"/>
    <cellStyle name="Moeda 2 3" xfId="305" xr:uid="{00000000-0005-0000-0000-000045010000}"/>
    <cellStyle name="Moeda 2 3 2" xfId="306" xr:uid="{00000000-0005-0000-0000-000046010000}"/>
    <cellStyle name="Moeda 2 3_AQPNG_ORC_R01_2013_11_22(OBRA COMPLETA) 29112013-2" xfId="307" xr:uid="{00000000-0005-0000-0000-000047010000}"/>
    <cellStyle name="Moeda 2 4" xfId="308" xr:uid="{00000000-0005-0000-0000-000048010000}"/>
    <cellStyle name="Moeda 2 4 2" xfId="771" xr:uid="{00000000-0005-0000-0000-000049010000}"/>
    <cellStyle name="Moeda 2 4 2 2" xfId="1097" xr:uid="{00000000-0005-0000-0000-00004A010000}"/>
    <cellStyle name="Moeda 2 4 3" xfId="926" xr:uid="{00000000-0005-0000-0000-00004B010000}"/>
    <cellStyle name="Moeda 2 5" xfId="309" xr:uid="{00000000-0005-0000-0000-00004C010000}"/>
    <cellStyle name="Moeda 2_AQPNG_ORC_R01_2013_11_22(OBRA COMPLETA) 29112013-2" xfId="310" xr:uid="{00000000-0005-0000-0000-00004D010000}"/>
    <cellStyle name="Moeda 3" xfId="311" xr:uid="{00000000-0005-0000-0000-00004E010000}"/>
    <cellStyle name="Moeda 3 2" xfId="312" xr:uid="{00000000-0005-0000-0000-00004F010000}"/>
    <cellStyle name="Moeda 3 2 2" xfId="313" xr:uid="{00000000-0005-0000-0000-000050010000}"/>
    <cellStyle name="Moeda 3 2 2 2" xfId="772" xr:uid="{00000000-0005-0000-0000-000051010000}"/>
    <cellStyle name="Moeda 3 2 2 2 2" xfId="1098" xr:uid="{00000000-0005-0000-0000-000052010000}"/>
    <cellStyle name="Moeda 3 2 2 3" xfId="927" xr:uid="{00000000-0005-0000-0000-000053010000}"/>
    <cellStyle name="Moeda 3 2_AQPNG_ORC_R01_2013_11_22(OBRA COMPLETA) 29112013-2" xfId="314" xr:uid="{00000000-0005-0000-0000-000054010000}"/>
    <cellStyle name="Moeda 3 3" xfId="315" xr:uid="{00000000-0005-0000-0000-000055010000}"/>
    <cellStyle name="Moeda 3 3 2" xfId="316" xr:uid="{00000000-0005-0000-0000-000056010000}"/>
    <cellStyle name="Moeda 3 3 2 2" xfId="773" xr:uid="{00000000-0005-0000-0000-000057010000}"/>
    <cellStyle name="Moeda 3 3 2 2 2" xfId="1099" xr:uid="{00000000-0005-0000-0000-000058010000}"/>
    <cellStyle name="Moeda 3 3 2 3" xfId="928" xr:uid="{00000000-0005-0000-0000-000059010000}"/>
    <cellStyle name="Moeda 3 3_AQPNG_ORC_R01_2013_11_22(OBRA COMPLETA) 29112013-2" xfId="317" xr:uid="{00000000-0005-0000-0000-00005A010000}"/>
    <cellStyle name="Moeda 3 4" xfId="318" xr:uid="{00000000-0005-0000-0000-00005B010000}"/>
    <cellStyle name="Moeda 3 4 2" xfId="774" xr:uid="{00000000-0005-0000-0000-00005C010000}"/>
    <cellStyle name="Moeda 3 4 2 2" xfId="1100" xr:uid="{00000000-0005-0000-0000-00005D010000}"/>
    <cellStyle name="Moeda 3 4 3" xfId="929" xr:uid="{00000000-0005-0000-0000-00005E010000}"/>
    <cellStyle name="Moeda 3_AQPNG_ORC_R01_2013_11_22(OBRA COMPLETA) 29112013-2" xfId="319" xr:uid="{00000000-0005-0000-0000-00005F010000}"/>
    <cellStyle name="Moeda 4" xfId="320" xr:uid="{00000000-0005-0000-0000-000060010000}"/>
    <cellStyle name="Moeda 4 2" xfId="321" xr:uid="{00000000-0005-0000-0000-000061010000}"/>
    <cellStyle name="Moeda 4 2 2" xfId="322" xr:uid="{00000000-0005-0000-0000-000062010000}"/>
    <cellStyle name="Moeda 4 2 2 2" xfId="323" xr:uid="{00000000-0005-0000-0000-000063010000}"/>
    <cellStyle name="Moeda 4 2 2 2 2" xfId="776" xr:uid="{00000000-0005-0000-0000-000064010000}"/>
    <cellStyle name="Moeda 4 2 2 2 2 2" xfId="1102" xr:uid="{00000000-0005-0000-0000-000065010000}"/>
    <cellStyle name="Moeda 4 2 2 2 3" xfId="931" xr:uid="{00000000-0005-0000-0000-000066010000}"/>
    <cellStyle name="Moeda 4 2 2 3" xfId="775" xr:uid="{00000000-0005-0000-0000-000067010000}"/>
    <cellStyle name="Moeda 4 2 2 3 2" xfId="1101" xr:uid="{00000000-0005-0000-0000-000068010000}"/>
    <cellStyle name="Moeda 4 2 2 4" xfId="930" xr:uid="{00000000-0005-0000-0000-000069010000}"/>
    <cellStyle name="Moeda 4 2 3" xfId="324" xr:uid="{00000000-0005-0000-0000-00006A010000}"/>
    <cellStyle name="Moeda 4 2 3 2" xfId="777" xr:uid="{00000000-0005-0000-0000-00006B010000}"/>
    <cellStyle name="Moeda 4 2 3 2 2" xfId="1103" xr:uid="{00000000-0005-0000-0000-00006C010000}"/>
    <cellStyle name="Moeda 4 2 3 3" xfId="932" xr:uid="{00000000-0005-0000-0000-00006D010000}"/>
    <cellStyle name="Moeda 4 2 4" xfId="325" xr:uid="{00000000-0005-0000-0000-00006E010000}"/>
    <cellStyle name="Moeda 4 2 4 2" xfId="778" xr:uid="{00000000-0005-0000-0000-00006F010000}"/>
    <cellStyle name="Moeda 4 2 4 2 2" xfId="1104" xr:uid="{00000000-0005-0000-0000-000070010000}"/>
    <cellStyle name="Moeda 4 2 4 3" xfId="933" xr:uid="{00000000-0005-0000-0000-000071010000}"/>
    <cellStyle name="Moeda 4 2_AQPNG_ORC_R01_2013_11_22(OBRA COMPLETA) 29112013-2" xfId="326" xr:uid="{00000000-0005-0000-0000-000072010000}"/>
    <cellStyle name="Moeda 4 3" xfId="327" xr:uid="{00000000-0005-0000-0000-000073010000}"/>
    <cellStyle name="Moeda 4 3 2" xfId="328" xr:uid="{00000000-0005-0000-0000-000074010000}"/>
    <cellStyle name="Moeda 4 3 2 2" xfId="780" xr:uid="{00000000-0005-0000-0000-000075010000}"/>
    <cellStyle name="Moeda 4 3 2 2 2" xfId="1106" xr:uid="{00000000-0005-0000-0000-000076010000}"/>
    <cellStyle name="Moeda 4 3 2 3" xfId="935" xr:uid="{00000000-0005-0000-0000-000077010000}"/>
    <cellStyle name="Moeda 4 3 3" xfId="329" xr:uid="{00000000-0005-0000-0000-000078010000}"/>
    <cellStyle name="Moeda 4 3 3 2" xfId="781" xr:uid="{00000000-0005-0000-0000-000079010000}"/>
    <cellStyle name="Moeda 4 3 3 2 2" xfId="1107" xr:uid="{00000000-0005-0000-0000-00007A010000}"/>
    <cellStyle name="Moeda 4 3 3 3" xfId="936" xr:uid="{00000000-0005-0000-0000-00007B010000}"/>
    <cellStyle name="Moeda 4 3 4" xfId="779" xr:uid="{00000000-0005-0000-0000-00007C010000}"/>
    <cellStyle name="Moeda 4 3 4 2" xfId="1105" xr:uid="{00000000-0005-0000-0000-00007D010000}"/>
    <cellStyle name="Moeda 4 3 5" xfId="934" xr:uid="{00000000-0005-0000-0000-00007E010000}"/>
    <cellStyle name="Moeda 4 4" xfId="330" xr:uid="{00000000-0005-0000-0000-00007F010000}"/>
    <cellStyle name="Moeda 4 4 2" xfId="782" xr:uid="{00000000-0005-0000-0000-000080010000}"/>
    <cellStyle name="Moeda 4 4 2 2" xfId="1108" xr:uid="{00000000-0005-0000-0000-000081010000}"/>
    <cellStyle name="Moeda 4 4 3" xfId="937" xr:uid="{00000000-0005-0000-0000-000082010000}"/>
    <cellStyle name="Moeda 4 5" xfId="331" xr:uid="{00000000-0005-0000-0000-000083010000}"/>
    <cellStyle name="Moeda 4 5 2" xfId="783" xr:uid="{00000000-0005-0000-0000-000084010000}"/>
    <cellStyle name="Moeda 4 5 2 2" xfId="1109" xr:uid="{00000000-0005-0000-0000-000085010000}"/>
    <cellStyle name="Moeda 4 5 3" xfId="938" xr:uid="{00000000-0005-0000-0000-000086010000}"/>
    <cellStyle name="Moeda 4_AQPNG_ORC_R01_2013_11_22(OBRA COMPLETA) 29112013-2" xfId="332" xr:uid="{00000000-0005-0000-0000-000087010000}"/>
    <cellStyle name="Moeda 5" xfId="333" xr:uid="{00000000-0005-0000-0000-000088010000}"/>
    <cellStyle name="Moeda 5 10" xfId="334" xr:uid="{00000000-0005-0000-0000-000089010000}"/>
    <cellStyle name="Moeda 5 10 2" xfId="784" xr:uid="{00000000-0005-0000-0000-00008A010000}"/>
    <cellStyle name="Moeda 5 10 2 2" xfId="1110" xr:uid="{00000000-0005-0000-0000-00008B010000}"/>
    <cellStyle name="Moeda 5 10 3" xfId="939" xr:uid="{00000000-0005-0000-0000-00008C010000}"/>
    <cellStyle name="Moeda 5 11" xfId="335" xr:uid="{00000000-0005-0000-0000-00008D010000}"/>
    <cellStyle name="Moeda 5 11 2" xfId="785" xr:uid="{00000000-0005-0000-0000-00008E010000}"/>
    <cellStyle name="Moeda 5 11 2 2" xfId="1111" xr:uid="{00000000-0005-0000-0000-00008F010000}"/>
    <cellStyle name="Moeda 5 11 3" xfId="940" xr:uid="{00000000-0005-0000-0000-000090010000}"/>
    <cellStyle name="Moeda 5 2" xfId="336" xr:uid="{00000000-0005-0000-0000-000091010000}"/>
    <cellStyle name="Moeda 5 2 2" xfId="337" xr:uid="{00000000-0005-0000-0000-000092010000}"/>
    <cellStyle name="Moeda 5 2 2 2" xfId="338" xr:uid="{00000000-0005-0000-0000-000093010000}"/>
    <cellStyle name="Moeda 5 2 2 2 2" xfId="788" xr:uid="{00000000-0005-0000-0000-000094010000}"/>
    <cellStyle name="Moeda 5 2 2 2 2 2" xfId="1114" xr:uid="{00000000-0005-0000-0000-000095010000}"/>
    <cellStyle name="Moeda 5 2 2 2 3" xfId="943" xr:uid="{00000000-0005-0000-0000-000096010000}"/>
    <cellStyle name="Moeda 5 2 2 3" xfId="339" xr:uid="{00000000-0005-0000-0000-000097010000}"/>
    <cellStyle name="Moeda 5 2 2 3 2" xfId="789" xr:uid="{00000000-0005-0000-0000-000098010000}"/>
    <cellStyle name="Moeda 5 2 2 3 2 2" xfId="1115" xr:uid="{00000000-0005-0000-0000-000099010000}"/>
    <cellStyle name="Moeda 5 2 2 3 3" xfId="944" xr:uid="{00000000-0005-0000-0000-00009A010000}"/>
    <cellStyle name="Moeda 5 2 2 4" xfId="787" xr:uid="{00000000-0005-0000-0000-00009B010000}"/>
    <cellStyle name="Moeda 5 2 2 4 2" xfId="1113" xr:uid="{00000000-0005-0000-0000-00009C010000}"/>
    <cellStyle name="Moeda 5 2 2 5" xfId="942" xr:uid="{00000000-0005-0000-0000-00009D010000}"/>
    <cellStyle name="Moeda 5 2 3" xfId="340" xr:uid="{00000000-0005-0000-0000-00009E010000}"/>
    <cellStyle name="Moeda 5 2 3 2" xfId="341" xr:uid="{00000000-0005-0000-0000-00009F010000}"/>
    <cellStyle name="Moeda 5 2 3 2 2" xfId="791" xr:uid="{00000000-0005-0000-0000-0000A0010000}"/>
    <cellStyle name="Moeda 5 2 3 2 2 2" xfId="1117" xr:uid="{00000000-0005-0000-0000-0000A1010000}"/>
    <cellStyle name="Moeda 5 2 3 2 3" xfId="946" xr:uid="{00000000-0005-0000-0000-0000A2010000}"/>
    <cellStyle name="Moeda 5 2 3 3" xfId="790" xr:uid="{00000000-0005-0000-0000-0000A3010000}"/>
    <cellStyle name="Moeda 5 2 3 3 2" xfId="1116" xr:uid="{00000000-0005-0000-0000-0000A4010000}"/>
    <cellStyle name="Moeda 5 2 3 4" xfId="945" xr:uid="{00000000-0005-0000-0000-0000A5010000}"/>
    <cellStyle name="Moeda 5 2 4" xfId="342" xr:uid="{00000000-0005-0000-0000-0000A6010000}"/>
    <cellStyle name="Moeda 5 2 4 2" xfId="792" xr:uid="{00000000-0005-0000-0000-0000A7010000}"/>
    <cellStyle name="Moeda 5 2 4 2 2" xfId="1118" xr:uid="{00000000-0005-0000-0000-0000A8010000}"/>
    <cellStyle name="Moeda 5 2 4 3" xfId="947" xr:uid="{00000000-0005-0000-0000-0000A9010000}"/>
    <cellStyle name="Moeda 5 2 5" xfId="343" xr:uid="{00000000-0005-0000-0000-0000AA010000}"/>
    <cellStyle name="Moeda 5 2 5 2" xfId="793" xr:uid="{00000000-0005-0000-0000-0000AB010000}"/>
    <cellStyle name="Moeda 5 2 5 2 2" xfId="1119" xr:uid="{00000000-0005-0000-0000-0000AC010000}"/>
    <cellStyle name="Moeda 5 2 5 3" xfId="948" xr:uid="{00000000-0005-0000-0000-0000AD010000}"/>
    <cellStyle name="Moeda 5 2 6" xfId="786" xr:uid="{00000000-0005-0000-0000-0000AE010000}"/>
    <cellStyle name="Moeda 5 2 6 2" xfId="1112" xr:uid="{00000000-0005-0000-0000-0000AF010000}"/>
    <cellStyle name="Moeda 5 2 7" xfId="941" xr:uid="{00000000-0005-0000-0000-0000B0010000}"/>
    <cellStyle name="Moeda 5 3" xfId="344" xr:uid="{00000000-0005-0000-0000-0000B1010000}"/>
    <cellStyle name="Moeda 5 3 2" xfId="345" xr:uid="{00000000-0005-0000-0000-0000B2010000}"/>
    <cellStyle name="Moeda 5 3 2 2" xfId="346" xr:uid="{00000000-0005-0000-0000-0000B3010000}"/>
    <cellStyle name="Moeda 5 3 2 2 2" xfId="796" xr:uid="{00000000-0005-0000-0000-0000B4010000}"/>
    <cellStyle name="Moeda 5 3 2 2 2 2" xfId="1122" xr:uid="{00000000-0005-0000-0000-0000B5010000}"/>
    <cellStyle name="Moeda 5 3 2 2 3" xfId="951" xr:uid="{00000000-0005-0000-0000-0000B6010000}"/>
    <cellStyle name="Moeda 5 3 2 3" xfId="795" xr:uid="{00000000-0005-0000-0000-0000B7010000}"/>
    <cellStyle name="Moeda 5 3 2 3 2" xfId="1121" xr:uid="{00000000-0005-0000-0000-0000B8010000}"/>
    <cellStyle name="Moeda 5 3 2 4" xfId="950" xr:uid="{00000000-0005-0000-0000-0000B9010000}"/>
    <cellStyle name="Moeda 5 3 3" xfId="347" xr:uid="{00000000-0005-0000-0000-0000BA010000}"/>
    <cellStyle name="Moeda 5 3 3 2" xfId="797" xr:uid="{00000000-0005-0000-0000-0000BB010000}"/>
    <cellStyle name="Moeda 5 3 3 2 2" xfId="1123" xr:uid="{00000000-0005-0000-0000-0000BC010000}"/>
    <cellStyle name="Moeda 5 3 3 3" xfId="952" xr:uid="{00000000-0005-0000-0000-0000BD010000}"/>
    <cellStyle name="Moeda 5 3 4" xfId="348" xr:uid="{00000000-0005-0000-0000-0000BE010000}"/>
    <cellStyle name="Moeda 5 3 4 2" xfId="798" xr:uid="{00000000-0005-0000-0000-0000BF010000}"/>
    <cellStyle name="Moeda 5 3 4 2 2" xfId="1124" xr:uid="{00000000-0005-0000-0000-0000C0010000}"/>
    <cellStyle name="Moeda 5 3 4 3" xfId="953" xr:uid="{00000000-0005-0000-0000-0000C1010000}"/>
    <cellStyle name="Moeda 5 3 5" xfId="794" xr:uid="{00000000-0005-0000-0000-0000C2010000}"/>
    <cellStyle name="Moeda 5 3 5 2" xfId="1120" xr:uid="{00000000-0005-0000-0000-0000C3010000}"/>
    <cellStyle name="Moeda 5 3 6" xfId="949" xr:uid="{00000000-0005-0000-0000-0000C4010000}"/>
    <cellStyle name="Moeda 5 4" xfId="349" xr:uid="{00000000-0005-0000-0000-0000C5010000}"/>
    <cellStyle name="Moeda 5 4 2" xfId="799" xr:uid="{00000000-0005-0000-0000-0000C6010000}"/>
    <cellStyle name="Moeda 5 4 2 2" xfId="1125" xr:uid="{00000000-0005-0000-0000-0000C7010000}"/>
    <cellStyle name="Moeda 5 4 3" xfId="954" xr:uid="{00000000-0005-0000-0000-0000C8010000}"/>
    <cellStyle name="Moeda 5 5" xfId="350" xr:uid="{00000000-0005-0000-0000-0000C9010000}"/>
    <cellStyle name="Moeda 5 5 2" xfId="351" xr:uid="{00000000-0005-0000-0000-0000CA010000}"/>
    <cellStyle name="Moeda 5 5 2 2" xfId="801" xr:uid="{00000000-0005-0000-0000-0000CB010000}"/>
    <cellStyle name="Moeda 5 5 2 2 2" xfId="1127" xr:uid="{00000000-0005-0000-0000-0000CC010000}"/>
    <cellStyle name="Moeda 5 5 2 3" xfId="956" xr:uid="{00000000-0005-0000-0000-0000CD010000}"/>
    <cellStyle name="Moeda 5 5 3" xfId="352" xr:uid="{00000000-0005-0000-0000-0000CE010000}"/>
    <cellStyle name="Moeda 5 5 3 2" xfId="802" xr:uid="{00000000-0005-0000-0000-0000CF010000}"/>
    <cellStyle name="Moeda 5 5 3 2 2" xfId="1128" xr:uid="{00000000-0005-0000-0000-0000D0010000}"/>
    <cellStyle name="Moeda 5 5 3 3" xfId="957" xr:uid="{00000000-0005-0000-0000-0000D1010000}"/>
    <cellStyle name="Moeda 5 5 4" xfId="800" xr:uid="{00000000-0005-0000-0000-0000D2010000}"/>
    <cellStyle name="Moeda 5 5 4 2" xfId="1126" xr:uid="{00000000-0005-0000-0000-0000D3010000}"/>
    <cellStyle name="Moeda 5 5 5" xfId="955" xr:uid="{00000000-0005-0000-0000-0000D4010000}"/>
    <cellStyle name="Moeda 5 6" xfId="353" xr:uid="{00000000-0005-0000-0000-0000D5010000}"/>
    <cellStyle name="Moeda 5 6 2" xfId="354" xr:uid="{00000000-0005-0000-0000-0000D6010000}"/>
    <cellStyle name="Moeda 5 6 2 2" xfId="804" xr:uid="{00000000-0005-0000-0000-0000D7010000}"/>
    <cellStyle name="Moeda 5 6 2 2 2" xfId="1130" xr:uid="{00000000-0005-0000-0000-0000D8010000}"/>
    <cellStyle name="Moeda 5 6 2 3" xfId="959" xr:uid="{00000000-0005-0000-0000-0000D9010000}"/>
    <cellStyle name="Moeda 5 6 3" xfId="355" xr:uid="{00000000-0005-0000-0000-0000DA010000}"/>
    <cellStyle name="Moeda 5 6 3 2" xfId="805" xr:uid="{00000000-0005-0000-0000-0000DB010000}"/>
    <cellStyle name="Moeda 5 6 3 2 2" xfId="1131" xr:uid="{00000000-0005-0000-0000-0000DC010000}"/>
    <cellStyle name="Moeda 5 6 3 3" xfId="960" xr:uid="{00000000-0005-0000-0000-0000DD010000}"/>
    <cellStyle name="Moeda 5 6 4" xfId="803" xr:uid="{00000000-0005-0000-0000-0000DE010000}"/>
    <cellStyle name="Moeda 5 6 4 2" xfId="1129" xr:uid="{00000000-0005-0000-0000-0000DF010000}"/>
    <cellStyle name="Moeda 5 6 5" xfId="958" xr:uid="{00000000-0005-0000-0000-0000E0010000}"/>
    <cellStyle name="Moeda 5 7" xfId="356" xr:uid="{00000000-0005-0000-0000-0000E1010000}"/>
    <cellStyle name="Moeda 5 7 2" xfId="357" xr:uid="{00000000-0005-0000-0000-0000E2010000}"/>
    <cellStyle name="Moeda 5 7 2 2" xfId="807" xr:uid="{00000000-0005-0000-0000-0000E3010000}"/>
    <cellStyle name="Moeda 5 7 2 2 2" xfId="1133" xr:uid="{00000000-0005-0000-0000-0000E4010000}"/>
    <cellStyle name="Moeda 5 7 2 3" xfId="962" xr:uid="{00000000-0005-0000-0000-0000E5010000}"/>
    <cellStyle name="Moeda 5 7 3" xfId="806" xr:uid="{00000000-0005-0000-0000-0000E6010000}"/>
    <cellStyle name="Moeda 5 7 3 2" xfId="1132" xr:uid="{00000000-0005-0000-0000-0000E7010000}"/>
    <cellStyle name="Moeda 5 7 4" xfId="961" xr:uid="{00000000-0005-0000-0000-0000E8010000}"/>
    <cellStyle name="Moeda 5 8" xfId="358" xr:uid="{00000000-0005-0000-0000-0000E9010000}"/>
    <cellStyle name="Moeda 5 8 2" xfId="359" xr:uid="{00000000-0005-0000-0000-0000EA010000}"/>
    <cellStyle name="Moeda 5 8 2 2" xfId="809" xr:uid="{00000000-0005-0000-0000-0000EB010000}"/>
    <cellStyle name="Moeda 5 8 2 2 2" xfId="1135" xr:uid="{00000000-0005-0000-0000-0000EC010000}"/>
    <cellStyle name="Moeda 5 8 2 3" xfId="964" xr:uid="{00000000-0005-0000-0000-0000ED010000}"/>
    <cellStyle name="Moeda 5 8 3" xfId="808" xr:uid="{00000000-0005-0000-0000-0000EE010000}"/>
    <cellStyle name="Moeda 5 8 3 2" xfId="1134" xr:uid="{00000000-0005-0000-0000-0000EF010000}"/>
    <cellStyle name="Moeda 5 8 4" xfId="963" xr:uid="{00000000-0005-0000-0000-0000F0010000}"/>
    <cellStyle name="Moeda 5 9" xfId="360" xr:uid="{00000000-0005-0000-0000-0000F1010000}"/>
    <cellStyle name="Moeda 5 9 2" xfId="810" xr:uid="{00000000-0005-0000-0000-0000F2010000}"/>
    <cellStyle name="Moeda 5 9 2 2" xfId="1136" xr:uid="{00000000-0005-0000-0000-0000F3010000}"/>
    <cellStyle name="Moeda 5 9 3" xfId="965" xr:uid="{00000000-0005-0000-0000-0000F4010000}"/>
    <cellStyle name="Moeda 5_AQPNG_ORC_R01_2013_11_22(OBRA COMPLETA) 29112013-2" xfId="361" xr:uid="{00000000-0005-0000-0000-0000F5010000}"/>
    <cellStyle name="Moeda 6" xfId="362" xr:uid="{00000000-0005-0000-0000-0000F6010000}"/>
    <cellStyle name="Moeda 6 2" xfId="363" xr:uid="{00000000-0005-0000-0000-0000F7010000}"/>
    <cellStyle name="Moeda 6 2 2" xfId="364" xr:uid="{00000000-0005-0000-0000-0000F8010000}"/>
    <cellStyle name="Moeda 6 2 2 2" xfId="812" xr:uid="{00000000-0005-0000-0000-0000F9010000}"/>
    <cellStyle name="Moeda 6 2 2 2 2" xfId="1138" xr:uid="{00000000-0005-0000-0000-0000FA010000}"/>
    <cellStyle name="Moeda 6 2 2 3" xfId="967" xr:uid="{00000000-0005-0000-0000-0000FB010000}"/>
    <cellStyle name="Moeda 6 2 3" xfId="811" xr:uid="{00000000-0005-0000-0000-0000FC010000}"/>
    <cellStyle name="Moeda 6 2 3 2" xfId="1137" xr:uid="{00000000-0005-0000-0000-0000FD010000}"/>
    <cellStyle name="Moeda 6 2 4" xfId="966" xr:uid="{00000000-0005-0000-0000-0000FE010000}"/>
    <cellStyle name="Moeda 6 3" xfId="365" xr:uid="{00000000-0005-0000-0000-0000FF010000}"/>
    <cellStyle name="Moeda 6 3 2" xfId="813" xr:uid="{00000000-0005-0000-0000-000000020000}"/>
    <cellStyle name="Moeda 6 3 2 2" xfId="1139" xr:uid="{00000000-0005-0000-0000-000001020000}"/>
    <cellStyle name="Moeda 6 3 3" xfId="968" xr:uid="{00000000-0005-0000-0000-000002020000}"/>
    <cellStyle name="Moeda 6 4" xfId="366" xr:uid="{00000000-0005-0000-0000-000003020000}"/>
    <cellStyle name="Moeda 6 4 2" xfId="814" xr:uid="{00000000-0005-0000-0000-000004020000}"/>
    <cellStyle name="Moeda 6 4 2 2" xfId="1140" xr:uid="{00000000-0005-0000-0000-000005020000}"/>
    <cellStyle name="Moeda 6 4 3" xfId="969" xr:uid="{00000000-0005-0000-0000-000006020000}"/>
    <cellStyle name="Moeda 6_AQPNG_ORC_R01_2013_11_22(OBRA COMPLETA) 29112013-2" xfId="367" xr:uid="{00000000-0005-0000-0000-000007020000}"/>
    <cellStyle name="Moeda 7" xfId="368" xr:uid="{00000000-0005-0000-0000-000008020000}"/>
    <cellStyle name="Moeda 7 2" xfId="369" xr:uid="{00000000-0005-0000-0000-000009020000}"/>
    <cellStyle name="Moeda 7 2 2" xfId="816" xr:uid="{00000000-0005-0000-0000-00000A020000}"/>
    <cellStyle name="Moeda 7 2 2 2" xfId="1142" xr:uid="{00000000-0005-0000-0000-00000B020000}"/>
    <cellStyle name="Moeda 7 2 3" xfId="971" xr:uid="{00000000-0005-0000-0000-00000C020000}"/>
    <cellStyle name="Moeda 7 3" xfId="815" xr:uid="{00000000-0005-0000-0000-00000D020000}"/>
    <cellStyle name="Moeda 7 3 2" xfId="1141" xr:uid="{00000000-0005-0000-0000-00000E020000}"/>
    <cellStyle name="Moeda 7 4" xfId="970" xr:uid="{00000000-0005-0000-0000-00000F020000}"/>
    <cellStyle name="Moeda 8" xfId="370" xr:uid="{00000000-0005-0000-0000-000010020000}"/>
    <cellStyle name="Moeda 8 2" xfId="371" xr:uid="{00000000-0005-0000-0000-000011020000}"/>
    <cellStyle name="Moeda 8 2 2" xfId="818" xr:uid="{00000000-0005-0000-0000-000012020000}"/>
    <cellStyle name="Moeda 8 2 2 2" xfId="1144" xr:uid="{00000000-0005-0000-0000-000013020000}"/>
    <cellStyle name="Moeda 8 2 3" xfId="973" xr:uid="{00000000-0005-0000-0000-000014020000}"/>
    <cellStyle name="Moeda 8 3" xfId="817" xr:uid="{00000000-0005-0000-0000-000015020000}"/>
    <cellStyle name="Moeda 8 3 2" xfId="1143" xr:uid="{00000000-0005-0000-0000-000016020000}"/>
    <cellStyle name="Moeda 8 4" xfId="972" xr:uid="{00000000-0005-0000-0000-000017020000}"/>
    <cellStyle name="Moeda 9" xfId="372" xr:uid="{00000000-0005-0000-0000-000018020000}"/>
    <cellStyle name="Moeda 9 2" xfId="819" xr:uid="{00000000-0005-0000-0000-000019020000}"/>
    <cellStyle name="Moeda 9 2 2" xfId="1145" xr:uid="{00000000-0005-0000-0000-00001A020000}"/>
    <cellStyle name="Moeda 9 3" xfId="974" xr:uid="{00000000-0005-0000-0000-00001B020000}"/>
    <cellStyle name="Moeda_pLANILHA DE BDI_MODELO v2_EXCEL" xfId="373" xr:uid="{00000000-0005-0000-0000-00001C020000}"/>
    <cellStyle name="Moneda [0]_10 AVERIAS MASIVAS + ANT" xfId="374" xr:uid="{00000000-0005-0000-0000-00001D020000}"/>
    <cellStyle name="Moneda_10 AVERIAS MASIVAS + ANT" xfId="375" xr:uid="{00000000-0005-0000-0000-00001E020000}"/>
    <cellStyle name="Monetario" xfId="376" xr:uid="{00000000-0005-0000-0000-00001F020000}"/>
    <cellStyle name="Neutra 2" xfId="377" xr:uid="{00000000-0005-0000-0000-000020020000}"/>
    <cellStyle name="Neutra 3" xfId="378" xr:uid="{00000000-0005-0000-0000-000021020000}"/>
    <cellStyle name="Neutro" xfId="379" xr:uid="{00000000-0005-0000-0000-000022020000}"/>
    <cellStyle name="Neutro 2" xfId="380" xr:uid="{00000000-0005-0000-0000-000023020000}"/>
    <cellStyle name="no dec" xfId="381" xr:uid="{00000000-0005-0000-0000-000024020000}"/>
    <cellStyle name="Normal" xfId="0" builtinId="0"/>
    <cellStyle name="Normal - Style1" xfId="382" xr:uid="{00000000-0005-0000-0000-000026020000}"/>
    <cellStyle name="Normal 10" xfId="383" xr:uid="{00000000-0005-0000-0000-000027020000}"/>
    <cellStyle name="Normal 10 2" xfId="384" xr:uid="{00000000-0005-0000-0000-000028020000}"/>
    <cellStyle name="Normal 10 3" xfId="385" xr:uid="{00000000-0005-0000-0000-000029020000}"/>
    <cellStyle name="Normal 10 3 2" xfId="386" xr:uid="{00000000-0005-0000-0000-00002A020000}"/>
    <cellStyle name="Normal 10 4" xfId="387" xr:uid="{00000000-0005-0000-0000-00002B020000}"/>
    <cellStyle name="Normal 10 5" xfId="388" xr:uid="{00000000-0005-0000-0000-00002C020000}"/>
    <cellStyle name="Normal 10_AQPNG_ORC_R01_2013_11_22(OBRA COMPLETA) 29112013-2" xfId="389" xr:uid="{00000000-0005-0000-0000-00002D020000}"/>
    <cellStyle name="Normal 11" xfId="390" xr:uid="{00000000-0005-0000-0000-00002E020000}"/>
    <cellStyle name="Normal 11 2" xfId="391" xr:uid="{00000000-0005-0000-0000-00002F020000}"/>
    <cellStyle name="Normal 11 2 2" xfId="392" xr:uid="{00000000-0005-0000-0000-000030020000}"/>
    <cellStyle name="Normal 11 3" xfId="393" xr:uid="{00000000-0005-0000-0000-000031020000}"/>
    <cellStyle name="Normal 11 4" xfId="394" xr:uid="{00000000-0005-0000-0000-000032020000}"/>
    <cellStyle name="Normal 11 5" xfId="395" xr:uid="{00000000-0005-0000-0000-000033020000}"/>
    <cellStyle name="Normal 11_AQPNG_ORC_R01_2013_11_22(OBRA COMPLETA) 29112013-2" xfId="396" xr:uid="{00000000-0005-0000-0000-000034020000}"/>
    <cellStyle name="Normal 12" xfId="397" xr:uid="{00000000-0005-0000-0000-000035020000}"/>
    <cellStyle name="Normal 12 2" xfId="398" xr:uid="{00000000-0005-0000-0000-000036020000}"/>
    <cellStyle name="Normal 12 2 2" xfId="399" xr:uid="{00000000-0005-0000-0000-000037020000}"/>
    <cellStyle name="Normal 12 2 2 2" xfId="821" xr:uid="{00000000-0005-0000-0000-000038020000}"/>
    <cellStyle name="Normal 12 2 2 2 2" xfId="1147" xr:uid="{00000000-0005-0000-0000-000039020000}"/>
    <cellStyle name="Normal 12 2 2 3" xfId="976" xr:uid="{00000000-0005-0000-0000-00003A020000}"/>
    <cellStyle name="Normal 12 2 3" xfId="400" xr:uid="{00000000-0005-0000-0000-00003B020000}"/>
    <cellStyle name="Normal 12 2 3 2" xfId="822" xr:uid="{00000000-0005-0000-0000-00003C020000}"/>
    <cellStyle name="Normal 12 2 3 2 2" xfId="1148" xr:uid="{00000000-0005-0000-0000-00003D020000}"/>
    <cellStyle name="Normal 12 2 3 3" xfId="977" xr:uid="{00000000-0005-0000-0000-00003E020000}"/>
    <cellStyle name="Normal 12 2 4" xfId="820" xr:uid="{00000000-0005-0000-0000-00003F020000}"/>
    <cellStyle name="Normal 12 2 4 2" xfId="1146" xr:uid="{00000000-0005-0000-0000-000040020000}"/>
    <cellStyle name="Normal 12 2 5" xfId="975" xr:uid="{00000000-0005-0000-0000-000041020000}"/>
    <cellStyle name="Normal 12 2_CÁLCULO DE HORAS - tabela MARÇO 2014" xfId="401" xr:uid="{00000000-0005-0000-0000-000042020000}"/>
    <cellStyle name="Normal 12 3" xfId="402" xr:uid="{00000000-0005-0000-0000-000043020000}"/>
    <cellStyle name="Normal 12 3 2" xfId="403" xr:uid="{00000000-0005-0000-0000-000044020000}"/>
    <cellStyle name="Normal 12 3 2 2" xfId="824" xr:uid="{00000000-0005-0000-0000-000045020000}"/>
    <cellStyle name="Normal 12 3 2 2 2" xfId="1150" xr:uid="{00000000-0005-0000-0000-000046020000}"/>
    <cellStyle name="Normal 12 3 2 3" xfId="979" xr:uid="{00000000-0005-0000-0000-000047020000}"/>
    <cellStyle name="Normal 12 3 3" xfId="823" xr:uid="{00000000-0005-0000-0000-000048020000}"/>
    <cellStyle name="Normal 12 3 3 2" xfId="1149" xr:uid="{00000000-0005-0000-0000-000049020000}"/>
    <cellStyle name="Normal 12 3 4" xfId="978" xr:uid="{00000000-0005-0000-0000-00004A020000}"/>
    <cellStyle name="Normal 12 3_CÁLCULO DE HORAS - tabela MARÇO 2014" xfId="404" xr:uid="{00000000-0005-0000-0000-00004B020000}"/>
    <cellStyle name="Normal 12 4" xfId="405" xr:uid="{00000000-0005-0000-0000-00004C020000}"/>
    <cellStyle name="Normal 12 4 2" xfId="825" xr:uid="{00000000-0005-0000-0000-00004D020000}"/>
    <cellStyle name="Normal 12 4 2 2" xfId="1151" xr:uid="{00000000-0005-0000-0000-00004E020000}"/>
    <cellStyle name="Normal 12 4 3" xfId="980" xr:uid="{00000000-0005-0000-0000-00004F020000}"/>
    <cellStyle name="Normal 12 5" xfId="406" xr:uid="{00000000-0005-0000-0000-000050020000}"/>
    <cellStyle name="Normal 12 5 2" xfId="826" xr:uid="{00000000-0005-0000-0000-000051020000}"/>
    <cellStyle name="Normal 12 5 2 2" xfId="1152" xr:uid="{00000000-0005-0000-0000-000052020000}"/>
    <cellStyle name="Normal 12 5 3" xfId="981" xr:uid="{00000000-0005-0000-0000-000053020000}"/>
    <cellStyle name="Normal 12_AQPNG_ORC_R01_2013_11_22(OBRA COMPLETA) 29112013-2" xfId="407" xr:uid="{00000000-0005-0000-0000-000054020000}"/>
    <cellStyle name="Normal 13" xfId="408" xr:uid="{00000000-0005-0000-0000-000055020000}"/>
    <cellStyle name="Normal 14" xfId="409" xr:uid="{00000000-0005-0000-0000-000056020000}"/>
    <cellStyle name="Normal 14 2" xfId="1244" xr:uid="{00000000-0005-0000-0000-000057020000}"/>
    <cellStyle name="Normal 15" xfId="410" xr:uid="{00000000-0005-0000-0000-000058020000}"/>
    <cellStyle name="Normal 16" xfId="411" xr:uid="{00000000-0005-0000-0000-000059020000}"/>
    <cellStyle name="Normal 17" xfId="412" xr:uid="{00000000-0005-0000-0000-00005A020000}"/>
    <cellStyle name="Normal 18" xfId="413" xr:uid="{00000000-0005-0000-0000-00005B020000}"/>
    <cellStyle name="Normal 19" xfId="414" xr:uid="{00000000-0005-0000-0000-00005C020000}"/>
    <cellStyle name="Normal 2" xfId="415" xr:uid="{00000000-0005-0000-0000-00005D020000}"/>
    <cellStyle name="Normal 2 2" xfId="416" xr:uid="{00000000-0005-0000-0000-00005E020000}"/>
    <cellStyle name="Normal 2 2 2" xfId="417" xr:uid="{00000000-0005-0000-0000-00005F020000}"/>
    <cellStyle name="Normal 2 2 3" xfId="418" xr:uid="{00000000-0005-0000-0000-000060020000}"/>
    <cellStyle name="Normal 2 2 3 2" xfId="419" xr:uid="{00000000-0005-0000-0000-000061020000}"/>
    <cellStyle name="Normal 2 2 4" xfId="420" xr:uid="{00000000-0005-0000-0000-000062020000}"/>
    <cellStyle name="Normal 2 2 4 2" xfId="421" xr:uid="{00000000-0005-0000-0000-000063020000}"/>
    <cellStyle name="Normal 2 2 5" xfId="422" xr:uid="{00000000-0005-0000-0000-000064020000}"/>
    <cellStyle name="Normal 2 2 6" xfId="423" xr:uid="{00000000-0005-0000-0000-000065020000}"/>
    <cellStyle name="Normal 2 2 7" xfId="424" xr:uid="{00000000-0005-0000-0000-000066020000}"/>
    <cellStyle name="Normal 2 2_CEEP BANDEIRANTES - REV. SUELY" xfId="425" xr:uid="{00000000-0005-0000-0000-000067020000}"/>
    <cellStyle name="Normal 2 3" xfId="426" xr:uid="{00000000-0005-0000-0000-000068020000}"/>
    <cellStyle name="Normal 2 3 2" xfId="427" xr:uid="{00000000-0005-0000-0000-000069020000}"/>
    <cellStyle name="Normal 2 3 2 2" xfId="428" xr:uid="{00000000-0005-0000-0000-00006A020000}"/>
    <cellStyle name="Normal 2 3 2 3" xfId="429" xr:uid="{00000000-0005-0000-0000-00006B020000}"/>
    <cellStyle name="Normal 2 3 3" xfId="430" xr:uid="{00000000-0005-0000-0000-00006C020000}"/>
    <cellStyle name="Normal 2 3 4" xfId="431" xr:uid="{00000000-0005-0000-0000-00006D020000}"/>
    <cellStyle name="Normal 2 4" xfId="432" xr:uid="{00000000-0005-0000-0000-00006E020000}"/>
    <cellStyle name="Normal 2 4 2" xfId="433" xr:uid="{00000000-0005-0000-0000-00006F020000}"/>
    <cellStyle name="Normal 2 5" xfId="434" xr:uid="{00000000-0005-0000-0000-000070020000}"/>
    <cellStyle name="Normal 2 6" xfId="435" xr:uid="{00000000-0005-0000-0000-000071020000}"/>
    <cellStyle name="Normal 2_0130.02.IMUNIZAÇÃO SGA_PLANILHA ORÇAMENTARIA.R05" xfId="436" xr:uid="{00000000-0005-0000-0000-000072020000}"/>
    <cellStyle name="Normal 20" xfId="437" xr:uid="{00000000-0005-0000-0000-000073020000}"/>
    <cellStyle name="Normal 21" xfId="438" xr:uid="{00000000-0005-0000-0000-000074020000}"/>
    <cellStyle name="Normal 22" xfId="439" xr:uid="{00000000-0005-0000-0000-000075020000}"/>
    <cellStyle name="Normal 23" xfId="440" xr:uid="{00000000-0005-0000-0000-000076020000}"/>
    <cellStyle name="Normal 24" xfId="441" xr:uid="{00000000-0005-0000-0000-000077020000}"/>
    <cellStyle name="Normal 25" xfId="442" xr:uid="{00000000-0005-0000-0000-000078020000}"/>
    <cellStyle name="Normal 26" xfId="443" xr:uid="{00000000-0005-0000-0000-000079020000}"/>
    <cellStyle name="Normal 27" xfId="444" xr:uid="{00000000-0005-0000-0000-00007A020000}"/>
    <cellStyle name="Normal 27 2" xfId="829" xr:uid="{00000000-0005-0000-0000-00007B020000}"/>
    <cellStyle name="Normal 28" xfId="445" xr:uid="{00000000-0005-0000-0000-00007C020000}"/>
    <cellStyle name="Normal 29" xfId="917" xr:uid="{00000000-0005-0000-0000-00007D020000}"/>
    <cellStyle name="Normal 29 2" xfId="1242" xr:uid="{00000000-0005-0000-0000-00007E020000}"/>
    <cellStyle name="Normal 3" xfId="446" xr:uid="{00000000-0005-0000-0000-00007F020000}"/>
    <cellStyle name="Normal 3 2" xfId="447" xr:uid="{00000000-0005-0000-0000-000080020000}"/>
    <cellStyle name="Normal 3 3" xfId="448" xr:uid="{00000000-0005-0000-0000-000081020000}"/>
    <cellStyle name="Normal 3 3 2" xfId="449" xr:uid="{00000000-0005-0000-0000-000082020000}"/>
    <cellStyle name="Normal 3 4" xfId="450" xr:uid="{00000000-0005-0000-0000-000083020000}"/>
    <cellStyle name="Normal 3 5" xfId="451" xr:uid="{00000000-0005-0000-0000-000084020000}"/>
    <cellStyle name="Normal 3 6" xfId="452" xr:uid="{00000000-0005-0000-0000-000085020000}"/>
    <cellStyle name="Normal 3_Planilha RETROFIT PALÁCIO - VRF  DEZEMBRO  2013 CRONOGRAMA 15 MESES _ R02 - 2" xfId="453" xr:uid="{00000000-0005-0000-0000-000086020000}"/>
    <cellStyle name="Normal 30" xfId="918" xr:uid="{00000000-0005-0000-0000-000087020000}"/>
    <cellStyle name="Normal 30 2" xfId="1243" xr:uid="{00000000-0005-0000-0000-000088020000}"/>
    <cellStyle name="Normal 31" xfId="1247" xr:uid="{00000000-0005-0000-0000-000089020000}"/>
    <cellStyle name="Normal 32" xfId="454" xr:uid="{00000000-0005-0000-0000-00008A020000}"/>
    <cellStyle name="Normal 33" xfId="1248" xr:uid="{00000000-0005-0000-0000-00008B020000}"/>
    <cellStyle name="Normal 4" xfId="455" xr:uid="{00000000-0005-0000-0000-00008C020000}"/>
    <cellStyle name="Normal 4 10" xfId="456" xr:uid="{00000000-0005-0000-0000-00008D020000}"/>
    <cellStyle name="Normal 4 10 2" xfId="1246" xr:uid="{00000000-0005-0000-0000-00008E020000}"/>
    <cellStyle name="Normal 4 2" xfId="457" xr:uid="{00000000-0005-0000-0000-00008F020000}"/>
    <cellStyle name="Normal 4 3" xfId="458" xr:uid="{00000000-0005-0000-0000-000090020000}"/>
    <cellStyle name="Normal 4 3 2" xfId="459" xr:uid="{00000000-0005-0000-0000-000091020000}"/>
    <cellStyle name="Normal 4 3 2 2" xfId="460" xr:uid="{00000000-0005-0000-0000-000092020000}"/>
    <cellStyle name="Normal 4 3 3" xfId="461" xr:uid="{00000000-0005-0000-0000-000093020000}"/>
    <cellStyle name="Normal 4 3 4" xfId="462" xr:uid="{00000000-0005-0000-0000-000094020000}"/>
    <cellStyle name="Normal 4 3_AQPNG_ORC_R01_2013_11_22(OBRA COMPLETA) 29112013-2" xfId="463" xr:uid="{00000000-0005-0000-0000-000095020000}"/>
    <cellStyle name="Normal 4 4" xfId="464" xr:uid="{00000000-0005-0000-0000-000096020000}"/>
    <cellStyle name="Normal 4 4 2" xfId="465" xr:uid="{00000000-0005-0000-0000-000097020000}"/>
    <cellStyle name="Normal 4 5" xfId="466" xr:uid="{00000000-0005-0000-0000-000098020000}"/>
    <cellStyle name="Normal 4 6" xfId="467" xr:uid="{00000000-0005-0000-0000-000099020000}"/>
    <cellStyle name="Normal 4 7" xfId="468" xr:uid="{00000000-0005-0000-0000-00009A020000}"/>
    <cellStyle name="Normal 4 8" xfId="469" xr:uid="{00000000-0005-0000-0000-00009B020000}"/>
    <cellStyle name="Normal 4_CEEP BANDEIRANTES - REV. SUELY" xfId="470" xr:uid="{00000000-0005-0000-0000-00009C020000}"/>
    <cellStyle name="Normal 40" xfId="471" xr:uid="{00000000-0005-0000-0000-00009D020000}"/>
    <cellStyle name="Normal 44" xfId="472" xr:uid="{00000000-0005-0000-0000-00009E020000}"/>
    <cellStyle name="Normal 5" xfId="473" xr:uid="{00000000-0005-0000-0000-00009F020000}"/>
    <cellStyle name="Normal 5 2" xfId="474" xr:uid="{00000000-0005-0000-0000-0000A0020000}"/>
    <cellStyle name="Normal 5 3" xfId="475" xr:uid="{00000000-0005-0000-0000-0000A1020000}"/>
    <cellStyle name="Normal 5 4" xfId="476" xr:uid="{00000000-0005-0000-0000-0000A2020000}"/>
    <cellStyle name="Normal 6" xfId="477" xr:uid="{00000000-0005-0000-0000-0000A3020000}"/>
    <cellStyle name="Normal 6 2" xfId="478" xr:uid="{00000000-0005-0000-0000-0000A4020000}"/>
    <cellStyle name="Normal 6 2 2" xfId="479" xr:uid="{00000000-0005-0000-0000-0000A5020000}"/>
    <cellStyle name="Normal 6 3" xfId="480" xr:uid="{00000000-0005-0000-0000-0000A6020000}"/>
    <cellStyle name="Normal 6_Cópia de CEEP INDÍGENA DO PARANÁ  - LICITAÇÃO" xfId="481" xr:uid="{00000000-0005-0000-0000-0000A7020000}"/>
    <cellStyle name="Normal 7" xfId="482" xr:uid="{00000000-0005-0000-0000-0000A8020000}"/>
    <cellStyle name="Normal 7 2" xfId="483" xr:uid="{00000000-0005-0000-0000-0000A9020000}"/>
    <cellStyle name="Normal 8" xfId="484" xr:uid="{00000000-0005-0000-0000-0000AA020000}"/>
    <cellStyle name="Normal 8 2" xfId="485" xr:uid="{00000000-0005-0000-0000-0000AB020000}"/>
    <cellStyle name="Normal 8 3" xfId="486" xr:uid="{00000000-0005-0000-0000-0000AC020000}"/>
    <cellStyle name="Normal 9" xfId="487" xr:uid="{00000000-0005-0000-0000-0000AD020000}"/>
    <cellStyle name="Normal 9 2" xfId="488" xr:uid="{00000000-0005-0000-0000-0000AE020000}"/>
    <cellStyle name="Normal 9 3" xfId="489" xr:uid="{00000000-0005-0000-0000-0000AF020000}"/>
    <cellStyle name="Normal 9_AQPNG_ORC_R01_2013_11_22(OBRA COMPLETA) 29112013-2" xfId="490" xr:uid="{00000000-0005-0000-0000-0000B0020000}"/>
    <cellStyle name="Normal_ELETRICA_2" xfId="491" xr:uid="{00000000-0005-0000-0000-0000B1020000}"/>
    <cellStyle name="Normal_pLANILHA DE BDI_MODELO v2_EXCEL" xfId="492" xr:uid="{00000000-0005-0000-0000-0000B4020000}"/>
    <cellStyle name="Normal_pLANILHA DE BDI_MODELO v2_EXCEL_Composição do BDI" xfId="1249" xr:uid="{00000000-0005-0000-0000-0000B5020000}"/>
    <cellStyle name="Normal_Planilha Modelo" xfId="493" xr:uid="{00000000-0005-0000-0000-0000B6020000}"/>
    <cellStyle name="Normal_Planilha RETROFIT PALÁCIO - VRF  DEZEMBRO  2013 CRONOGRAMA 15 MESES _ R02 - 2 2" xfId="1250" xr:uid="{00000000-0005-0000-0000-0000B8020000}"/>
    <cellStyle name="Nota 2" xfId="494" xr:uid="{00000000-0005-0000-0000-0000BA020000}"/>
    <cellStyle name="Nota 2 2" xfId="495" xr:uid="{00000000-0005-0000-0000-0000BB020000}"/>
    <cellStyle name="Nota 2 2 2" xfId="496" xr:uid="{00000000-0005-0000-0000-0000BC020000}"/>
    <cellStyle name="Nota 2 2 2 2" xfId="984" xr:uid="{00000000-0005-0000-0000-0000BD020000}"/>
    <cellStyle name="Nota 2 2 3" xfId="983" xr:uid="{00000000-0005-0000-0000-0000BE020000}"/>
    <cellStyle name="Nota 2 2_CÁLCULO DE HORAS - tabela MARÇO 2014" xfId="497" xr:uid="{00000000-0005-0000-0000-0000BF020000}"/>
    <cellStyle name="Nota 2 3" xfId="498" xr:uid="{00000000-0005-0000-0000-0000C0020000}"/>
    <cellStyle name="Nota 2 3 2" xfId="499" xr:uid="{00000000-0005-0000-0000-0000C1020000}"/>
    <cellStyle name="Nota 2 3 2 2" xfId="986" xr:uid="{00000000-0005-0000-0000-0000C2020000}"/>
    <cellStyle name="Nota 2 3 3" xfId="985" xr:uid="{00000000-0005-0000-0000-0000C3020000}"/>
    <cellStyle name="Nota 2 3_CÁLCULO DE HORAS - tabela MARÇO 2014" xfId="500" xr:uid="{00000000-0005-0000-0000-0000C4020000}"/>
    <cellStyle name="Nota 2 4" xfId="501" xr:uid="{00000000-0005-0000-0000-0000C5020000}"/>
    <cellStyle name="Nota 2 4 2" xfId="987" xr:uid="{00000000-0005-0000-0000-0000C6020000}"/>
    <cellStyle name="Nota 2 5" xfId="982" xr:uid="{00000000-0005-0000-0000-0000C7020000}"/>
    <cellStyle name="Nota 2_AQPNG_ORC_R01_2013_11_22(OBRA COMPLETA) 29112013-2" xfId="502" xr:uid="{00000000-0005-0000-0000-0000C8020000}"/>
    <cellStyle name="Nota 3" xfId="503" xr:uid="{00000000-0005-0000-0000-0000C9020000}"/>
    <cellStyle name="Nota 3 2" xfId="504" xr:uid="{00000000-0005-0000-0000-0000CA020000}"/>
    <cellStyle name="Nota 3 2 2" xfId="989" xr:uid="{00000000-0005-0000-0000-0000CB020000}"/>
    <cellStyle name="Nota 3 3" xfId="988" xr:uid="{00000000-0005-0000-0000-0000CC020000}"/>
    <cellStyle name="Nota 3_CÁLCULO DE HORAS - tabela MARÇO 2014" xfId="505" xr:uid="{00000000-0005-0000-0000-0000CD020000}"/>
    <cellStyle name="Nota 4" xfId="506" xr:uid="{00000000-0005-0000-0000-0000CE020000}"/>
    <cellStyle name="Nota 4 2" xfId="990" xr:uid="{00000000-0005-0000-0000-0000CF020000}"/>
    <cellStyle name="Nota 5" xfId="507" xr:uid="{00000000-0005-0000-0000-0000D0020000}"/>
    <cellStyle name="Nota 5 2" xfId="991" xr:uid="{00000000-0005-0000-0000-0000D1020000}"/>
    <cellStyle name="Nota 6" xfId="508" xr:uid="{00000000-0005-0000-0000-0000D2020000}"/>
    <cellStyle name="Nota 6 2" xfId="509" xr:uid="{00000000-0005-0000-0000-0000D3020000}"/>
    <cellStyle name="Nota 6 2 2" xfId="993" xr:uid="{00000000-0005-0000-0000-0000D4020000}"/>
    <cellStyle name="Nota 6 3" xfId="992" xr:uid="{00000000-0005-0000-0000-0000D5020000}"/>
    <cellStyle name="Percent" xfId="510" xr:uid="{00000000-0005-0000-0000-0000D6020000}"/>
    <cellStyle name="Percent [2]" xfId="511" xr:uid="{00000000-0005-0000-0000-0000D7020000}"/>
    <cellStyle name="Percentagem 2" xfId="512" xr:uid="{00000000-0005-0000-0000-0000D8020000}"/>
    <cellStyle name="Percentagem 2 2" xfId="513" xr:uid="{00000000-0005-0000-0000-0000D9020000}"/>
    <cellStyle name="Percentagem 2 3" xfId="514" xr:uid="{00000000-0005-0000-0000-0000DA020000}"/>
    <cellStyle name="Percentagem 2_AQPNG_ORC_R01_2013_11_22(OBRA COMPLETA) 29112013-2" xfId="515" xr:uid="{00000000-0005-0000-0000-0000DB020000}"/>
    <cellStyle name="Percentagem 3" xfId="516" xr:uid="{00000000-0005-0000-0000-0000DC020000}"/>
    <cellStyle name="Percentagem 3 2" xfId="517" xr:uid="{00000000-0005-0000-0000-0000DD020000}"/>
    <cellStyle name="Percentagem 3_AQPNG_ORC_R01_2013_11_22(OBRA COMPLETA) 29112013-2" xfId="518" xr:uid="{00000000-0005-0000-0000-0000DE020000}"/>
    <cellStyle name="Percentagem 4" xfId="519" xr:uid="{00000000-0005-0000-0000-0000DF020000}"/>
    <cellStyle name="Percentagem 4 2" xfId="520" xr:uid="{00000000-0005-0000-0000-0000E0020000}"/>
    <cellStyle name="Percentagem 4_AQPNG_ORC_R01_2013_11_22(OBRA COMPLETA) 29112013-2" xfId="521" xr:uid="{00000000-0005-0000-0000-0000E1020000}"/>
    <cellStyle name="PLANILHA ANALITICA" xfId="522" xr:uid="{00000000-0005-0000-0000-0000E2020000}"/>
    <cellStyle name="PLANILHA ANALITICA 2" xfId="523" xr:uid="{00000000-0005-0000-0000-0000E3020000}"/>
    <cellStyle name="PLANILHA ANALITICA_AQPNG_ORC_R01_2013_11_22(OBRA COMPLETA) 29112013-2" xfId="524" xr:uid="{00000000-0005-0000-0000-0000E4020000}"/>
    <cellStyle name="planilhas" xfId="525" xr:uid="{00000000-0005-0000-0000-0000E5020000}"/>
    <cellStyle name="Porcentagem" xfId="1251" builtinId="5"/>
    <cellStyle name="Porcentagem 10" xfId="827" xr:uid="{00000000-0005-0000-0000-0000E7020000}"/>
    <cellStyle name="Porcentagem 10 2" xfId="1153" xr:uid="{00000000-0005-0000-0000-0000E8020000}"/>
    <cellStyle name="Porcentagem 2" xfId="526" xr:uid="{00000000-0005-0000-0000-0000E9020000}"/>
    <cellStyle name="Porcentagem 2 10" xfId="527" xr:uid="{00000000-0005-0000-0000-0000EA020000}"/>
    <cellStyle name="Porcentagem 2 2" xfId="528" xr:uid="{00000000-0005-0000-0000-0000EB020000}"/>
    <cellStyle name="Porcentagem 2 2 2" xfId="529" xr:uid="{00000000-0005-0000-0000-0000EC020000}"/>
    <cellStyle name="Porcentagem 2 2_AQPNG_ORC_R01_2013_11_22(OBRA COMPLETA) 29112013-2" xfId="530" xr:uid="{00000000-0005-0000-0000-0000ED020000}"/>
    <cellStyle name="Porcentagem 2 3" xfId="531" xr:uid="{00000000-0005-0000-0000-0000EE020000}"/>
    <cellStyle name="Porcentagem 2 3 2" xfId="532" xr:uid="{00000000-0005-0000-0000-0000EF020000}"/>
    <cellStyle name="Porcentagem 2 3_AQPNG_ORC_R01_2013_11_22(OBRA COMPLETA) 29112013-2" xfId="533" xr:uid="{00000000-0005-0000-0000-0000F0020000}"/>
    <cellStyle name="Porcentagem 2 4" xfId="534" xr:uid="{00000000-0005-0000-0000-0000F1020000}"/>
    <cellStyle name="Porcentagem 2 4 2" xfId="535" xr:uid="{00000000-0005-0000-0000-0000F2020000}"/>
    <cellStyle name="Porcentagem 2 4_AQPNG_ORC_R01_2013_11_22(OBRA COMPLETA) 29112013-2" xfId="536" xr:uid="{00000000-0005-0000-0000-0000F3020000}"/>
    <cellStyle name="Porcentagem 2 5" xfId="537" xr:uid="{00000000-0005-0000-0000-0000F4020000}"/>
    <cellStyle name="Porcentagem 2 5 2" xfId="538" xr:uid="{00000000-0005-0000-0000-0000F5020000}"/>
    <cellStyle name="Porcentagem 2 5_AQPNG_ORC_R01_2013_11_22(OBRA COMPLETA) 29112013-2" xfId="539" xr:uid="{00000000-0005-0000-0000-0000F6020000}"/>
    <cellStyle name="Porcentagem 2 6" xfId="540" xr:uid="{00000000-0005-0000-0000-0000F7020000}"/>
    <cellStyle name="Porcentagem 2 6 2" xfId="541" xr:uid="{00000000-0005-0000-0000-0000F8020000}"/>
    <cellStyle name="Porcentagem 2 7" xfId="542" xr:uid="{00000000-0005-0000-0000-0000F9020000}"/>
    <cellStyle name="Porcentagem 2 8" xfId="543" xr:uid="{00000000-0005-0000-0000-0000FA020000}"/>
    <cellStyle name="Porcentagem 2 9" xfId="544" xr:uid="{00000000-0005-0000-0000-0000FB020000}"/>
    <cellStyle name="Porcentagem 2_AQPNG_ORC_R01_2013_11_22(OBRA COMPLETA) 29112013-2" xfId="545" xr:uid="{00000000-0005-0000-0000-0000FC020000}"/>
    <cellStyle name="Porcentagem 3" xfId="546" xr:uid="{00000000-0005-0000-0000-0000FD020000}"/>
    <cellStyle name="Porcentagem 3 2" xfId="547" xr:uid="{00000000-0005-0000-0000-0000FE020000}"/>
    <cellStyle name="Porcentagem 3 3" xfId="548" xr:uid="{00000000-0005-0000-0000-0000FF020000}"/>
    <cellStyle name="Porcentagem 3 4" xfId="549" xr:uid="{00000000-0005-0000-0000-000000030000}"/>
    <cellStyle name="Porcentagem 3_AQPNG_ORC_R01_2013_11_22(OBRA COMPLETA) 29112013-2" xfId="550" xr:uid="{00000000-0005-0000-0000-000001030000}"/>
    <cellStyle name="Porcentagem 4" xfId="551" xr:uid="{00000000-0005-0000-0000-000002030000}"/>
    <cellStyle name="Porcentagem 4 2" xfId="552" xr:uid="{00000000-0005-0000-0000-000003030000}"/>
    <cellStyle name="Porcentagem 4 2 2" xfId="553" xr:uid="{00000000-0005-0000-0000-000004030000}"/>
    <cellStyle name="Porcentagem 4 3" xfId="554" xr:uid="{00000000-0005-0000-0000-000005030000}"/>
    <cellStyle name="Porcentagem 4 4" xfId="555" xr:uid="{00000000-0005-0000-0000-000006030000}"/>
    <cellStyle name="Porcentagem 4 5" xfId="556" xr:uid="{00000000-0005-0000-0000-000007030000}"/>
    <cellStyle name="Porcentagem 4_AQPNG_ORC_R01_2013_11_22(OBRA COMPLETA) 29112013-2" xfId="557" xr:uid="{00000000-0005-0000-0000-000008030000}"/>
    <cellStyle name="Porcentagem 5" xfId="558" xr:uid="{00000000-0005-0000-0000-000009030000}"/>
    <cellStyle name="Porcentagem 6" xfId="830" xr:uid="{00000000-0005-0000-0000-00000A030000}"/>
    <cellStyle name="Porcentagem 6 2" xfId="1155" xr:uid="{00000000-0005-0000-0000-00000B030000}"/>
    <cellStyle name="Porcentagem 7" xfId="762" xr:uid="{00000000-0005-0000-0000-00000C030000}"/>
    <cellStyle name="Porcentagem 7 2" xfId="1089" xr:uid="{00000000-0005-0000-0000-00000D030000}"/>
    <cellStyle name="Porcentagem 8" xfId="828" xr:uid="{00000000-0005-0000-0000-00000E030000}"/>
    <cellStyle name="Porcentagem 8 2" xfId="1154" xr:uid="{00000000-0005-0000-0000-00000F030000}"/>
    <cellStyle name="Porcentagem 9" xfId="763" xr:uid="{00000000-0005-0000-0000-000010030000}"/>
    <cellStyle name="Porcentagem 9 2" xfId="1090" xr:uid="{00000000-0005-0000-0000-000011030000}"/>
    <cellStyle name="Porcentagem_pLANILHA DE BDI_MODELO v2_EXCEL" xfId="559" xr:uid="{00000000-0005-0000-0000-000012030000}"/>
    <cellStyle name="Porcentaje" xfId="560" xr:uid="{00000000-0005-0000-0000-000014030000}"/>
    <cellStyle name="RM" xfId="561" xr:uid="{00000000-0005-0000-0000-000015030000}"/>
    <cellStyle name="Saída 2" xfId="562" xr:uid="{00000000-0005-0000-0000-000016030000}"/>
    <cellStyle name="Saída 2 2" xfId="563" xr:uid="{00000000-0005-0000-0000-000017030000}"/>
    <cellStyle name="Saída 2 2 2" xfId="564" xr:uid="{00000000-0005-0000-0000-000018030000}"/>
    <cellStyle name="Saída 2 2 2 2" xfId="996" xr:uid="{00000000-0005-0000-0000-000019030000}"/>
    <cellStyle name="Saída 2 2 3" xfId="995" xr:uid="{00000000-0005-0000-0000-00001A030000}"/>
    <cellStyle name="Saída 2 2_CÁLCULO DE HORAS - tabela MARÇO 2014" xfId="565" xr:uid="{00000000-0005-0000-0000-00001B030000}"/>
    <cellStyle name="Saída 2 3" xfId="566" xr:uid="{00000000-0005-0000-0000-00001C030000}"/>
    <cellStyle name="Saída 2 3 2" xfId="567" xr:uid="{00000000-0005-0000-0000-00001D030000}"/>
    <cellStyle name="Saída 2 3 2 2" xfId="998" xr:uid="{00000000-0005-0000-0000-00001E030000}"/>
    <cellStyle name="Saída 2 3 3" xfId="997" xr:uid="{00000000-0005-0000-0000-00001F030000}"/>
    <cellStyle name="Saída 2 3_CÁLCULO DE HORAS - tabela MARÇO 2014" xfId="568" xr:uid="{00000000-0005-0000-0000-000020030000}"/>
    <cellStyle name="Saída 2 4" xfId="569" xr:uid="{00000000-0005-0000-0000-000021030000}"/>
    <cellStyle name="Saída 2 4 2" xfId="999" xr:uid="{00000000-0005-0000-0000-000022030000}"/>
    <cellStyle name="Saída 2 5" xfId="994" xr:uid="{00000000-0005-0000-0000-000023030000}"/>
    <cellStyle name="Saída 2_AQPNG_ORC_R01_2013_11_22(OBRA COMPLETA) 29112013-2" xfId="570" xr:uid="{00000000-0005-0000-0000-000024030000}"/>
    <cellStyle name="Saída 3" xfId="571" xr:uid="{00000000-0005-0000-0000-000025030000}"/>
    <cellStyle name="Saída 3 2" xfId="572" xr:uid="{00000000-0005-0000-0000-000026030000}"/>
    <cellStyle name="Saída 3 2 2" xfId="1001" xr:uid="{00000000-0005-0000-0000-000027030000}"/>
    <cellStyle name="Saída 3 3" xfId="1000" xr:uid="{00000000-0005-0000-0000-000028030000}"/>
    <cellStyle name="Saída 3_CÁLCULO DE HORAS - tabela MARÇO 2014" xfId="573" xr:uid="{00000000-0005-0000-0000-000029030000}"/>
    <cellStyle name="Separador de m" xfId="574" xr:uid="{00000000-0005-0000-0000-00002A030000}"/>
    <cellStyle name="Separador de milhares 2" xfId="575" xr:uid="{00000000-0005-0000-0000-00002B030000}"/>
    <cellStyle name="Separador de milhares 2 10" xfId="576" xr:uid="{00000000-0005-0000-0000-00002C030000}"/>
    <cellStyle name="Separador de milhares 2 10 2" xfId="577" xr:uid="{00000000-0005-0000-0000-00002D030000}"/>
    <cellStyle name="Separador de milhares 2 10 2 2" xfId="578" xr:uid="{00000000-0005-0000-0000-00002E030000}"/>
    <cellStyle name="Separador de milhares 2 10 2 2 2" xfId="832" xr:uid="{00000000-0005-0000-0000-00002F030000}"/>
    <cellStyle name="Separador de milhares 2 10 2 2 2 2" xfId="1157" xr:uid="{00000000-0005-0000-0000-000030030000}"/>
    <cellStyle name="Separador de milhares 2 10 2 2 3" xfId="1004" xr:uid="{00000000-0005-0000-0000-000031030000}"/>
    <cellStyle name="Separador de milhares 2 10 2 3" xfId="831" xr:uid="{00000000-0005-0000-0000-000032030000}"/>
    <cellStyle name="Separador de milhares 2 10 2 3 2" xfId="1156" xr:uid="{00000000-0005-0000-0000-000033030000}"/>
    <cellStyle name="Separador de milhares 2 10 2 4" xfId="1003" xr:uid="{00000000-0005-0000-0000-000034030000}"/>
    <cellStyle name="Separador de milhares 2 2" xfId="579" xr:uid="{00000000-0005-0000-0000-000035030000}"/>
    <cellStyle name="Separador de milhares 2 2 2" xfId="580" xr:uid="{00000000-0005-0000-0000-000036030000}"/>
    <cellStyle name="Separador de milhares 2 2 2 2" xfId="833" xr:uid="{00000000-0005-0000-0000-000037030000}"/>
    <cellStyle name="Separador de milhares 2 2 2 2 2" xfId="1158" xr:uid="{00000000-0005-0000-0000-000038030000}"/>
    <cellStyle name="Separador de milhares 2 2_AQPNG_ORC_R01_2013_11_22(OBRA COMPLETA) 29112013-2" xfId="581" xr:uid="{00000000-0005-0000-0000-000039030000}"/>
    <cellStyle name="Separador de milhares 2 3" xfId="582" xr:uid="{00000000-0005-0000-0000-00003A030000}"/>
    <cellStyle name="Separador de milhares 2 3 2" xfId="583" xr:uid="{00000000-0005-0000-0000-00003B030000}"/>
    <cellStyle name="Separador de milhares 2 3 2 2" xfId="834" xr:uid="{00000000-0005-0000-0000-00003C030000}"/>
    <cellStyle name="Separador de milhares 2 3 2 2 2" xfId="1159" xr:uid="{00000000-0005-0000-0000-00003D030000}"/>
    <cellStyle name="Separador de milhares 2 3_AQPNG_ORC_R01_2013_11_22(OBRA COMPLETA) 29112013-2" xfId="584" xr:uid="{00000000-0005-0000-0000-00003E030000}"/>
    <cellStyle name="Separador de milhares 2 4" xfId="585" xr:uid="{00000000-0005-0000-0000-00003F030000}"/>
    <cellStyle name="Separador de milhares 2 4 2" xfId="586" xr:uid="{00000000-0005-0000-0000-000040030000}"/>
    <cellStyle name="Separador de milhares 2 4 2 2" xfId="835" xr:uid="{00000000-0005-0000-0000-000041030000}"/>
    <cellStyle name="Separador de milhares 2 4 2 2 2" xfId="1160" xr:uid="{00000000-0005-0000-0000-000042030000}"/>
    <cellStyle name="Separador de milhares 2 4_AQPNG_ORC_R01_2013_11_22(OBRA COMPLETA) 29112013-2" xfId="587" xr:uid="{00000000-0005-0000-0000-000043030000}"/>
    <cellStyle name="Separador de milhares 2 5" xfId="588" xr:uid="{00000000-0005-0000-0000-000044030000}"/>
    <cellStyle name="Separador de milhares 2 5 2" xfId="589" xr:uid="{00000000-0005-0000-0000-000045030000}"/>
    <cellStyle name="Separador de milhares 2 5 2 2" xfId="590" xr:uid="{00000000-0005-0000-0000-000046030000}"/>
    <cellStyle name="Separador de milhares 2 5 2 2 2" xfId="837" xr:uid="{00000000-0005-0000-0000-000047030000}"/>
    <cellStyle name="Separador de milhares 2 5 2 2 2 2" xfId="1162" xr:uid="{00000000-0005-0000-0000-000048030000}"/>
    <cellStyle name="Separador de milhares 2 5 2 2 3" xfId="1006" xr:uid="{00000000-0005-0000-0000-000049030000}"/>
    <cellStyle name="Separador de milhares 2 5 2 3" xfId="836" xr:uid="{00000000-0005-0000-0000-00004A030000}"/>
    <cellStyle name="Separador de milhares 2 5 2 3 2" xfId="1161" xr:uid="{00000000-0005-0000-0000-00004B030000}"/>
    <cellStyle name="Separador de milhares 2 5 2 4" xfId="1005" xr:uid="{00000000-0005-0000-0000-00004C030000}"/>
    <cellStyle name="Separador de milhares 2 5 3" xfId="591" xr:uid="{00000000-0005-0000-0000-00004D030000}"/>
    <cellStyle name="Separador de milhares 2 5_AQPNG_ORC_R01_2013_11_22(OBRA COMPLETA) 29112013-2" xfId="592" xr:uid="{00000000-0005-0000-0000-00004E030000}"/>
    <cellStyle name="Separador de milhares 2 6" xfId="593" xr:uid="{00000000-0005-0000-0000-00004F030000}"/>
    <cellStyle name="Separador de milhares 2 6 2" xfId="594" xr:uid="{00000000-0005-0000-0000-000050030000}"/>
    <cellStyle name="Separador de milhares 2 6 2 2" xfId="839" xr:uid="{00000000-0005-0000-0000-000051030000}"/>
    <cellStyle name="Separador de milhares 2 6 2 2 2" xfId="1164" xr:uid="{00000000-0005-0000-0000-000052030000}"/>
    <cellStyle name="Separador de milhares 2 6 2 3" xfId="1008" xr:uid="{00000000-0005-0000-0000-000053030000}"/>
    <cellStyle name="Separador de milhares 2 6 3" xfId="595" xr:uid="{00000000-0005-0000-0000-000054030000}"/>
    <cellStyle name="Separador de milhares 2 6 3 2" xfId="840" xr:uid="{00000000-0005-0000-0000-000055030000}"/>
    <cellStyle name="Separador de milhares 2 6 3 2 2" xfId="1165" xr:uid="{00000000-0005-0000-0000-000056030000}"/>
    <cellStyle name="Separador de milhares 2 6 3 3" xfId="1009" xr:uid="{00000000-0005-0000-0000-000057030000}"/>
    <cellStyle name="Separador de milhares 2 6 4" xfId="838" xr:uid="{00000000-0005-0000-0000-000058030000}"/>
    <cellStyle name="Separador de milhares 2 6 4 2" xfId="1163" xr:uid="{00000000-0005-0000-0000-000059030000}"/>
    <cellStyle name="Separador de milhares 2 6 5" xfId="1007" xr:uid="{00000000-0005-0000-0000-00005A030000}"/>
    <cellStyle name="Separador de milhares 2 7" xfId="596" xr:uid="{00000000-0005-0000-0000-00005B030000}"/>
    <cellStyle name="Separador de milhares 2 7 2" xfId="597" xr:uid="{00000000-0005-0000-0000-00005C030000}"/>
    <cellStyle name="Separador de milhares 2 7 2 2" xfId="598" xr:uid="{00000000-0005-0000-0000-00005D030000}"/>
    <cellStyle name="Separador de milhares 2 7 2 2 2" xfId="842" xr:uid="{00000000-0005-0000-0000-00005E030000}"/>
    <cellStyle name="Separador de milhares 2 7 2 2 2 2" xfId="1167" xr:uid="{00000000-0005-0000-0000-00005F030000}"/>
    <cellStyle name="Separador de milhares 2 7 2 2 3" xfId="1011" xr:uid="{00000000-0005-0000-0000-000060030000}"/>
    <cellStyle name="Separador de milhares 2 7 2 3" xfId="841" xr:uid="{00000000-0005-0000-0000-000061030000}"/>
    <cellStyle name="Separador de milhares 2 7 2 3 2" xfId="1166" xr:uid="{00000000-0005-0000-0000-000062030000}"/>
    <cellStyle name="Separador de milhares 2 7 2 4" xfId="1010" xr:uid="{00000000-0005-0000-0000-000063030000}"/>
    <cellStyle name="Separador de milhares 2 8" xfId="599" xr:uid="{00000000-0005-0000-0000-000064030000}"/>
    <cellStyle name="Separador de milhares 2 8 2" xfId="600" xr:uid="{00000000-0005-0000-0000-000065030000}"/>
    <cellStyle name="Separador de milhares 2 8 2 2" xfId="601" xr:uid="{00000000-0005-0000-0000-000066030000}"/>
    <cellStyle name="Separador de milhares 2 8 2 2 2" xfId="844" xr:uid="{00000000-0005-0000-0000-000067030000}"/>
    <cellStyle name="Separador de milhares 2 8 2 2 2 2" xfId="1169" xr:uid="{00000000-0005-0000-0000-000068030000}"/>
    <cellStyle name="Separador de milhares 2 8 2 2 3" xfId="1013" xr:uid="{00000000-0005-0000-0000-000069030000}"/>
    <cellStyle name="Separador de milhares 2 8 2 3" xfId="843" xr:uid="{00000000-0005-0000-0000-00006A030000}"/>
    <cellStyle name="Separador de milhares 2 8 2 3 2" xfId="1168" xr:uid="{00000000-0005-0000-0000-00006B030000}"/>
    <cellStyle name="Separador de milhares 2 8 2 4" xfId="1012" xr:uid="{00000000-0005-0000-0000-00006C030000}"/>
    <cellStyle name="Separador de milhares 2 9" xfId="602" xr:uid="{00000000-0005-0000-0000-00006D030000}"/>
    <cellStyle name="Separador de milhares 2 9 2" xfId="603" xr:uid="{00000000-0005-0000-0000-00006E030000}"/>
    <cellStyle name="Separador de milhares 2 9 2 2" xfId="604" xr:uid="{00000000-0005-0000-0000-00006F030000}"/>
    <cellStyle name="Separador de milhares 2 9 2 2 2" xfId="846" xr:uid="{00000000-0005-0000-0000-000070030000}"/>
    <cellStyle name="Separador de milhares 2 9 2 2 2 2" xfId="1171" xr:uid="{00000000-0005-0000-0000-000071030000}"/>
    <cellStyle name="Separador de milhares 2 9 2 2 3" xfId="1015" xr:uid="{00000000-0005-0000-0000-000072030000}"/>
    <cellStyle name="Separador de milhares 2 9 2 3" xfId="845" xr:uid="{00000000-0005-0000-0000-000073030000}"/>
    <cellStyle name="Separador de milhares 2 9 2 3 2" xfId="1170" xr:uid="{00000000-0005-0000-0000-000074030000}"/>
    <cellStyle name="Separador de milhares 2 9 2 4" xfId="1014" xr:uid="{00000000-0005-0000-0000-000075030000}"/>
    <cellStyle name="Separador de milhares 2_AQPNG_ORC_R01_2013_11_22(OBRA COMPLETA) 29112013-2" xfId="605" xr:uid="{00000000-0005-0000-0000-000076030000}"/>
    <cellStyle name="Separador de milhares 3" xfId="606" xr:uid="{00000000-0005-0000-0000-000077030000}"/>
    <cellStyle name="Separador de milhares 3 2" xfId="607" xr:uid="{00000000-0005-0000-0000-000078030000}"/>
    <cellStyle name="Separador de milhares 3 2 2" xfId="608" xr:uid="{00000000-0005-0000-0000-000079030000}"/>
    <cellStyle name="Separador de milhares 3 2 3" xfId="609" xr:uid="{00000000-0005-0000-0000-00007A030000}"/>
    <cellStyle name="Separador de milhares 3 2 3 2" xfId="847" xr:uid="{00000000-0005-0000-0000-00007B030000}"/>
    <cellStyle name="Separador de milhares 3 2 3 2 2" xfId="1172" xr:uid="{00000000-0005-0000-0000-00007C030000}"/>
    <cellStyle name="Separador de milhares 3 2 3 3" xfId="1016" xr:uid="{00000000-0005-0000-0000-00007D030000}"/>
    <cellStyle name="Separador de milhares 3 2 4" xfId="610" xr:uid="{00000000-0005-0000-0000-00007E030000}"/>
    <cellStyle name="Separador de milhares 3 2_AQPNG_ORC_R01_2013_11_22(OBRA COMPLETA) 29112013-2" xfId="611" xr:uid="{00000000-0005-0000-0000-00007F030000}"/>
    <cellStyle name="Separador de milhares 3 3" xfId="612" xr:uid="{00000000-0005-0000-0000-000080030000}"/>
    <cellStyle name="Separador de milhares 3 3 2" xfId="613" xr:uid="{00000000-0005-0000-0000-000081030000}"/>
    <cellStyle name="Separador de milhares 3 3 2 2" xfId="848" xr:uid="{00000000-0005-0000-0000-000082030000}"/>
    <cellStyle name="Separador de milhares 3 3 2 2 2" xfId="1173" xr:uid="{00000000-0005-0000-0000-000083030000}"/>
    <cellStyle name="Separador de milhares 3 3_AQPNG_ORC_R01_2013_11_22(OBRA COMPLETA) 29112013-2" xfId="614" xr:uid="{00000000-0005-0000-0000-000084030000}"/>
    <cellStyle name="Separador de milhares 3 4" xfId="615" xr:uid="{00000000-0005-0000-0000-000085030000}"/>
    <cellStyle name="Separador de milhares 3 4 2" xfId="616" xr:uid="{00000000-0005-0000-0000-000086030000}"/>
    <cellStyle name="Separador de milhares 3 4 2 2" xfId="617" xr:uid="{00000000-0005-0000-0000-000087030000}"/>
    <cellStyle name="Separador de milhares 3 4 2 2 2" xfId="850" xr:uid="{00000000-0005-0000-0000-000088030000}"/>
    <cellStyle name="Separador de milhares 3 4 2 2 2 2" xfId="1175" xr:uid="{00000000-0005-0000-0000-000089030000}"/>
    <cellStyle name="Separador de milhares 3 4 2 2 3" xfId="1018" xr:uid="{00000000-0005-0000-0000-00008A030000}"/>
    <cellStyle name="Separador de milhares 3 4 2 3" xfId="849" xr:uid="{00000000-0005-0000-0000-00008B030000}"/>
    <cellStyle name="Separador de milhares 3 4 2 3 2" xfId="1174" xr:uid="{00000000-0005-0000-0000-00008C030000}"/>
    <cellStyle name="Separador de milhares 3 4 2 4" xfId="1017" xr:uid="{00000000-0005-0000-0000-00008D030000}"/>
    <cellStyle name="Separador de milhares 3 4 3" xfId="618" xr:uid="{00000000-0005-0000-0000-00008E030000}"/>
    <cellStyle name="Separador de milhares 3 4 3 2" xfId="619" xr:uid="{00000000-0005-0000-0000-00008F030000}"/>
    <cellStyle name="Separador de milhares 3 4 3 2 2" xfId="852" xr:uid="{00000000-0005-0000-0000-000090030000}"/>
    <cellStyle name="Separador de milhares 3 4 3 2 2 2" xfId="1177" xr:uid="{00000000-0005-0000-0000-000091030000}"/>
    <cellStyle name="Separador de milhares 3 4 3 2 3" xfId="1020" xr:uid="{00000000-0005-0000-0000-000092030000}"/>
    <cellStyle name="Separador de milhares 3 4 3 3" xfId="851" xr:uid="{00000000-0005-0000-0000-000093030000}"/>
    <cellStyle name="Separador de milhares 3 4 3 3 2" xfId="1176" xr:uid="{00000000-0005-0000-0000-000094030000}"/>
    <cellStyle name="Separador de milhares 3 4 3 4" xfId="1019" xr:uid="{00000000-0005-0000-0000-000095030000}"/>
    <cellStyle name="Separador de milhares 3 5" xfId="620" xr:uid="{00000000-0005-0000-0000-000096030000}"/>
    <cellStyle name="Separador de milhares 3 5 2" xfId="621" xr:uid="{00000000-0005-0000-0000-000097030000}"/>
    <cellStyle name="Separador de milhares 3 5 2 2" xfId="622" xr:uid="{00000000-0005-0000-0000-000098030000}"/>
    <cellStyle name="Separador de milhares 3 5 2 2 2" xfId="854" xr:uid="{00000000-0005-0000-0000-000099030000}"/>
    <cellStyle name="Separador de milhares 3 5 2 2 2 2" xfId="1179" xr:uid="{00000000-0005-0000-0000-00009A030000}"/>
    <cellStyle name="Separador de milhares 3 5 2 2 3" xfId="1022" xr:uid="{00000000-0005-0000-0000-00009B030000}"/>
    <cellStyle name="Separador de milhares 3 5 2 3" xfId="853" xr:uid="{00000000-0005-0000-0000-00009C030000}"/>
    <cellStyle name="Separador de milhares 3 5 2 3 2" xfId="1178" xr:uid="{00000000-0005-0000-0000-00009D030000}"/>
    <cellStyle name="Separador de milhares 3 5 2 4" xfId="1021" xr:uid="{00000000-0005-0000-0000-00009E030000}"/>
    <cellStyle name="Separador de milhares 3 5 3" xfId="623" xr:uid="{00000000-0005-0000-0000-00009F030000}"/>
    <cellStyle name="Separador de milhares 3 5 3 2" xfId="624" xr:uid="{00000000-0005-0000-0000-0000A0030000}"/>
    <cellStyle name="Separador de milhares 3 5 3 2 2" xfId="856" xr:uid="{00000000-0005-0000-0000-0000A1030000}"/>
    <cellStyle name="Separador de milhares 3 5 3 2 2 2" xfId="1181" xr:uid="{00000000-0005-0000-0000-0000A2030000}"/>
    <cellStyle name="Separador de milhares 3 5 3 2 3" xfId="1024" xr:uid="{00000000-0005-0000-0000-0000A3030000}"/>
    <cellStyle name="Separador de milhares 3 5 3 3" xfId="855" xr:uid="{00000000-0005-0000-0000-0000A4030000}"/>
    <cellStyle name="Separador de milhares 3 5 3 3 2" xfId="1180" xr:uid="{00000000-0005-0000-0000-0000A5030000}"/>
    <cellStyle name="Separador de milhares 3 5 3 4" xfId="1023" xr:uid="{00000000-0005-0000-0000-0000A6030000}"/>
    <cellStyle name="Separador de milhares 3 6" xfId="625" xr:uid="{00000000-0005-0000-0000-0000A7030000}"/>
    <cellStyle name="Separador de milhares 3 6 2" xfId="626" xr:uid="{00000000-0005-0000-0000-0000A8030000}"/>
    <cellStyle name="Separador de milhares 3 6 2 2" xfId="627" xr:uid="{00000000-0005-0000-0000-0000A9030000}"/>
    <cellStyle name="Separador de milhares 3 6 2 2 2" xfId="858" xr:uid="{00000000-0005-0000-0000-0000AA030000}"/>
    <cellStyle name="Separador de milhares 3 6 2 2 2 2" xfId="1183" xr:uid="{00000000-0005-0000-0000-0000AB030000}"/>
    <cellStyle name="Separador de milhares 3 6 2 2 3" xfId="1026" xr:uid="{00000000-0005-0000-0000-0000AC030000}"/>
    <cellStyle name="Separador de milhares 3 6 2 3" xfId="857" xr:uid="{00000000-0005-0000-0000-0000AD030000}"/>
    <cellStyle name="Separador de milhares 3 6 2 3 2" xfId="1182" xr:uid="{00000000-0005-0000-0000-0000AE030000}"/>
    <cellStyle name="Separador de milhares 3 6 2 4" xfId="1025" xr:uid="{00000000-0005-0000-0000-0000AF030000}"/>
    <cellStyle name="Separador de milhares 3 7" xfId="628" xr:uid="{00000000-0005-0000-0000-0000B0030000}"/>
    <cellStyle name="Separador de milhares 3 7 2" xfId="629" xr:uid="{00000000-0005-0000-0000-0000B1030000}"/>
    <cellStyle name="Separador de milhares 3 7 2 2" xfId="630" xr:uid="{00000000-0005-0000-0000-0000B2030000}"/>
    <cellStyle name="Separador de milhares 3 7 2 2 2" xfId="860" xr:uid="{00000000-0005-0000-0000-0000B3030000}"/>
    <cellStyle name="Separador de milhares 3 7 2 2 2 2" xfId="1185" xr:uid="{00000000-0005-0000-0000-0000B4030000}"/>
    <cellStyle name="Separador de milhares 3 7 2 2 3" xfId="1028" xr:uid="{00000000-0005-0000-0000-0000B5030000}"/>
    <cellStyle name="Separador de milhares 3 7 2 3" xfId="859" xr:uid="{00000000-0005-0000-0000-0000B6030000}"/>
    <cellStyle name="Separador de milhares 3 7 2 3 2" xfId="1184" xr:uid="{00000000-0005-0000-0000-0000B7030000}"/>
    <cellStyle name="Separador de milhares 3 7 2 4" xfId="1027" xr:uid="{00000000-0005-0000-0000-0000B8030000}"/>
    <cellStyle name="Separador de milhares 3 8" xfId="631" xr:uid="{00000000-0005-0000-0000-0000B9030000}"/>
    <cellStyle name="Separador de milhares 3_AQPNG_ORC_R01_2013_11_22(OBRA COMPLETA) 29112013-2" xfId="632" xr:uid="{00000000-0005-0000-0000-0000BA030000}"/>
    <cellStyle name="Separador de milhares 4" xfId="633" xr:uid="{00000000-0005-0000-0000-0000BB030000}"/>
    <cellStyle name="Separador de milhares 4 2" xfId="634" xr:uid="{00000000-0005-0000-0000-0000BC030000}"/>
    <cellStyle name="Separador de milhares 4 2 2" xfId="635" xr:uid="{00000000-0005-0000-0000-0000BD030000}"/>
    <cellStyle name="Separador de milhares 4 2_AQPNG_ORC_R01_2013_11_22(OBRA COMPLETA) 29112013-2" xfId="636" xr:uid="{00000000-0005-0000-0000-0000BE030000}"/>
    <cellStyle name="Separador de milhares 4 3" xfId="637" xr:uid="{00000000-0005-0000-0000-0000BF030000}"/>
    <cellStyle name="Separador de milhares 4 3 2" xfId="638" xr:uid="{00000000-0005-0000-0000-0000C0030000}"/>
    <cellStyle name="Separador de milhares 4 3 2 2" xfId="861" xr:uid="{00000000-0005-0000-0000-0000C1030000}"/>
    <cellStyle name="Separador de milhares 4 3 2 2 2" xfId="1186" xr:uid="{00000000-0005-0000-0000-0000C2030000}"/>
    <cellStyle name="Separador de milhares 4 3_AQPNG_ORC_R01_2013_11_22(OBRA COMPLETA) 29112013-2" xfId="639" xr:uid="{00000000-0005-0000-0000-0000C3030000}"/>
    <cellStyle name="Separador de milhares 4 4" xfId="640" xr:uid="{00000000-0005-0000-0000-0000C4030000}"/>
    <cellStyle name="Separador de milhares 4 4 2" xfId="641" xr:uid="{00000000-0005-0000-0000-0000C5030000}"/>
    <cellStyle name="Separador de milhares 4 4 2 2" xfId="642" xr:uid="{00000000-0005-0000-0000-0000C6030000}"/>
    <cellStyle name="Separador de milhares 4 4 2 2 2" xfId="863" xr:uid="{00000000-0005-0000-0000-0000C7030000}"/>
    <cellStyle name="Separador de milhares 4 4 2 2 2 2" xfId="1188" xr:uid="{00000000-0005-0000-0000-0000C8030000}"/>
    <cellStyle name="Separador de milhares 4 4 2 2 3" xfId="1030" xr:uid="{00000000-0005-0000-0000-0000C9030000}"/>
    <cellStyle name="Separador de milhares 4 4 2 3" xfId="862" xr:uid="{00000000-0005-0000-0000-0000CA030000}"/>
    <cellStyle name="Separador de milhares 4 4 2 3 2" xfId="1187" xr:uid="{00000000-0005-0000-0000-0000CB030000}"/>
    <cellStyle name="Separador de milhares 4 4 2 4" xfId="1029" xr:uid="{00000000-0005-0000-0000-0000CC030000}"/>
    <cellStyle name="Separador de milhares 4 4 3" xfId="643" xr:uid="{00000000-0005-0000-0000-0000CD030000}"/>
    <cellStyle name="Separador de milhares 4 4 3 2" xfId="644" xr:uid="{00000000-0005-0000-0000-0000CE030000}"/>
    <cellStyle name="Separador de milhares 4 4 3 2 2" xfId="865" xr:uid="{00000000-0005-0000-0000-0000CF030000}"/>
    <cellStyle name="Separador de milhares 4 4 3 2 2 2" xfId="1190" xr:uid="{00000000-0005-0000-0000-0000D0030000}"/>
    <cellStyle name="Separador de milhares 4 4 3 2 3" xfId="1032" xr:uid="{00000000-0005-0000-0000-0000D1030000}"/>
    <cellStyle name="Separador de milhares 4 4 3 3" xfId="864" xr:uid="{00000000-0005-0000-0000-0000D2030000}"/>
    <cellStyle name="Separador de milhares 4 4 3 3 2" xfId="1189" xr:uid="{00000000-0005-0000-0000-0000D3030000}"/>
    <cellStyle name="Separador de milhares 4 4 3 4" xfId="1031" xr:uid="{00000000-0005-0000-0000-0000D4030000}"/>
    <cellStyle name="Separador de milhares 4 5" xfId="645" xr:uid="{00000000-0005-0000-0000-0000D5030000}"/>
    <cellStyle name="Separador de milhares 4 5 2" xfId="646" xr:uid="{00000000-0005-0000-0000-0000D6030000}"/>
    <cellStyle name="Separador de milhares 4 5 2 2" xfId="647" xr:uid="{00000000-0005-0000-0000-0000D7030000}"/>
    <cellStyle name="Separador de milhares 4 5 2 2 2" xfId="867" xr:uid="{00000000-0005-0000-0000-0000D8030000}"/>
    <cellStyle name="Separador de milhares 4 5 2 2 2 2" xfId="1192" xr:uid="{00000000-0005-0000-0000-0000D9030000}"/>
    <cellStyle name="Separador de milhares 4 5 2 2 3" xfId="1034" xr:uid="{00000000-0005-0000-0000-0000DA030000}"/>
    <cellStyle name="Separador de milhares 4 5 2 3" xfId="866" xr:uid="{00000000-0005-0000-0000-0000DB030000}"/>
    <cellStyle name="Separador de milhares 4 5 2 3 2" xfId="1191" xr:uid="{00000000-0005-0000-0000-0000DC030000}"/>
    <cellStyle name="Separador de milhares 4 5 2 4" xfId="1033" xr:uid="{00000000-0005-0000-0000-0000DD030000}"/>
    <cellStyle name="Separador de milhares 4 6" xfId="648" xr:uid="{00000000-0005-0000-0000-0000DE030000}"/>
    <cellStyle name="Separador de milhares 4 6 2" xfId="649" xr:uid="{00000000-0005-0000-0000-0000DF030000}"/>
    <cellStyle name="Separador de milhares 4 6 2 2" xfId="650" xr:uid="{00000000-0005-0000-0000-0000E0030000}"/>
    <cellStyle name="Separador de milhares 4 6 2 2 2" xfId="869" xr:uid="{00000000-0005-0000-0000-0000E1030000}"/>
    <cellStyle name="Separador de milhares 4 6 2 2 2 2" xfId="1194" xr:uid="{00000000-0005-0000-0000-0000E2030000}"/>
    <cellStyle name="Separador de milhares 4 6 2 2 3" xfId="1036" xr:uid="{00000000-0005-0000-0000-0000E3030000}"/>
    <cellStyle name="Separador de milhares 4 6 2 3" xfId="868" xr:uid="{00000000-0005-0000-0000-0000E4030000}"/>
    <cellStyle name="Separador de milhares 4 6 2 3 2" xfId="1193" xr:uid="{00000000-0005-0000-0000-0000E5030000}"/>
    <cellStyle name="Separador de milhares 4 6 2 4" xfId="1035" xr:uid="{00000000-0005-0000-0000-0000E6030000}"/>
    <cellStyle name="Separador de milhares 4 7" xfId="651" xr:uid="{00000000-0005-0000-0000-0000E7030000}"/>
    <cellStyle name="Separador de milhares 4 7 2" xfId="652" xr:uid="{00000000-0005-0000-0000-0000E8030000}"/>
    <cellStyle name="Separador de milhares 4 7 2 2" xfId="653" xr:uid="{00000000-0005-0000-0000-0000E9030000}"/>
    <cellStyle name="Separador de milhares 4 7 2 2 2" xfId="871" xr:uid="{00000000-0005-0000-0000-0000EA030000}"/>
    <cellStyle name="Separador de milhares 4 7 2 2 2 2" xfId="1196" xr:uid="{00000000-0005-0000-0000-0000EB030000}"/>
    <cellStyle name="Separador de milhares 4 7 2 2 3" xfId="1038" xr:uid="{00000000-0005-0000-0000-0000EC030000}"/>
    <cellStyle name="Separador de milhares 4 7 2 3" xfId="870" xr:uid="{00000000-0005-0000-0000-0000ED030000}"/>
    <cellStyle name="Separador de milhares 4 7 2 3 2" xfId="1195" xr:uid="{00000000-0005-0000-0000-0000EE030000}"/>
    <cellStyle name="Separador de milhares 4 7 2 4" xfId="1037" xr:uid="{00000000-0005-0000-0000-0000EF030000}"/>
    <cellStyle name="Separador de milhares 4 8" xfId="654" xr:uid="{00000000-0005-0000-0000-0000F0030000}"/>
    <cellStyle name="Separador de milhares 4_AQPNG_ORC_R01_2013_11_22(OBRA COMPLETA) 29112013-2" xfId="655" xr:uid="{00000000-0005-0000-0000-0000F1030000}"/>
    <cellStyle name="Separador de milhares 5" xfId="656" xr:uid="{00000000-0005-0000-0000-0000F2030000}"/>
    <cellStyle name="Separador de milhares 5 2" xfId="657" xr:uid="{00000000-0005-0000-0000-0000F3030000}"/>
    <cellStyle name="Separador de milhares 5 2 2" xfId="872" xr:uid="{00000000-0005-0000-0000-0000F4030000}"/>
    <cellStyle name="Separador de milhares 5 2 2 2" xfId="1197" xr:uid="{00000000-0005-0000-0000-0000F5030000}"/>
    <cellStyle name="Separador de milhares 5_AQPNG_ORC_R01_2013_11_22(OBRA COMPLETA) 29112013-2" xfId="658" xr:uid="{00000000-0005-0000-0000-0000F6030000}"/>
    <cellStyle name="Separador de milhares 6" xfId="659" xr:uid="{00000000-0005-0000-0000-0000F7030000}"/>
    <cellStyle name="Separador de milhares 6 2" xfId="660" xr:uid="{00000000-0005-0000-0000-0000F8030000}"/>
    <cellStyle name="Separador de milhares 6 2 2" xfId="873" xr:uid="{00000000-0005-0000-0000-0000F9030000}"/>
    <cellStyle name="Separador de milhares 6 2 2 2" xfId="1198" xr:uid="{00000000-0005-0000-0000-0000FA030000}"/>
    <cellStyle name="Separador de milhares 6_AQPNG_ORC_R01_2013_11_22(OBRA COMPLETA) 29112013-2" xfId="661" xr:uid="{00000000-0005-0000-0000-0000FB030000}"/>
    <cellStyle name="Separador de milhares 7" xfId="662" xr:uid="{00000000-0005-0000-0000-0000FC030000}"/>
    <cellStyle name="Separador de milhares 7 2" xfId="663" xr:uid="{00000000-0005-0000-0000-0000FD030000}"/>
    <cellStyle name="Separador de milhares 7 2 2" xfId="664" xr:uid="{00000000-0005-0000-0000-0000FE030000}"/>
    <cellStyle name="Separador de milhares 7 2 2 2" xfId="876" xr:uid="{00000000-0005-0000-0000-0000FF030000}"/>
    <cellStyle name="Separador de milhares 7 2 2 2 2" xfId="1201" xr:uid="{00000000-0005-0000-0000-000000040000}"/>
    <cellStyle name="Separador de milhares 7 2 2 3" xfId="1041" xr:uid="{00000000-0005-0000-0000-000001040000}"/>
    <cellStyle name="Separador de milhares 7 2 3" xfId="875" xr:uid="{00000000-0005-0000-0000-000002040000}"/>
    <cellStyle name="Separador de milhares 7 2 3 2" xfId="1200" xr:uid="{00000000-0005-0000-0000-000003040000}"/>
    <cellStyle name="Separador de milhares 7 2 4" xfId="1040" xr:uid="{00000000-0005-0000-0000-000004040000}"/>
    <cellStyle name="Separador de milhares 7 3" xfId="665" xr:uid="{00000000-0005-0000-0000-000005040000}"/>
    <cellStyle name="Separador de milhares 7 3 2" xfId="877" xr:uid="{00000000-0005-0000-0000-000006040000}"/>
    <cellStyle name="Separador de milhares 7 3 2 2" xfId="1202" xr:uid="{00000000-0005-0000-0000-000007040000}"/>
    <cellStyle name="Separador de milhares 7 3 3" xfId="1042" xr:uid="{00000000-0005-0000-0000-000008040000}"/>
    <cellStyle name="Separador de milhares 7 4" xfId="666" xr:uid="{00000000-0005-0000-0000-000009040000}"/>
    <cellStyle name="Separador de milhares 7 4 2" xfId="878" xr:uid="{00000000-0005-0000-0000-00000A040000}"/>
    <cellStyle name="Separador de milhares 7 4 2 2" xfId="1203" xr:uid="{00000000-0005-0000-0000-00000B040000}"/>
    <cellStyle name="Separador de milhares 7 4 3" xfId="1043" xr:uid="{00000000-0005-0000-0000-00000C040000}"/>
    <cellStyle name="Separador de milhares 7 5" xfId="874" xr:uid="{00000000-0005-0000-0000-00000D040000}"/>
    <cellStyle name="Separador de milhares 7 5 2" xfId="1199" xr:uid="{00000000-0005-0000-0000-00000E040000}"/>
    <cellStyle name="Separador de milhares 7 6" xfId="1039" xr:uid="{00000000-0005-0000-0000-00000F040000}"/>
    <cellStyle name="Separador de milhares 8" xfId="667" xr:uid="{00000000-0005-0000-0000-000010040000}"/>
    <cellStyle name="Separador de milhares 8 2" xfId="668" xr:uid="{00000000-0005-0000-0000-000011040000}"/>
    <cellStyle name="Separador de milhares 8 2 2" xfId="669" xr:uid="{00000000-0005-0000-0000-000012040000}"/>
    <cellStyle name="Separador de milhares 8 2 2 2" xfId="670" xr:uid="{00000000-0005-0000-0000-000013040000}"/>
    <cellStyle name="Separador de milhares 8 2 2 2 2" xfId="882" xr:uid="{00000000-0005-0000-0000-000014040000}"/>
    <cellStyle name="Separador de milhares 8 2 2 2 2 2" xfId="1207" xr:uid="{00000000-0005-0000-0000-000015040000}"/>
    <cellStyle name="Separador de milhares 8 2 2 2 3" xfId="1047" xr:uid="{00000000-0005-0000-0000-000016040000}"/>
    <cellStyle name="Separador de milhares 8 2 2 3" xfId="881" xr:uid="{00000000-0005-0000-0000-000017040000}"/>
    <cellStyle name="Separador de milhares 8 2 2 3 2" xfId="1206" xr:uid="{00000000-0005-0000-0000-000018040000}"/>
    <cellStyle name="Separador de milhares 8 2 2 4" xfId="1046" xr:uid="{00000000-0005-0000-0000-000019040000}"/>
    <cellStyle name="Separador de milhares 8 2 3" xfId="671" xr:uid="{00000000-0005-0000-0000-00001A040000}"/>
    <cellStyle name="Separador de milhares 8 2 3 2" xfId="883" xr:uid="{00000000-0005-0000-0000-00001B040000}"/>
    <cellStyle name="Separador de milhares 8 2 3 2 2" xfId="1208" xr:uid="{00000000-0005-0000-0000-00001C040000}"/>
    <cellStyle name="Separador de milhares 8 2 3 3" xfId="1048" xr:uid="{00000000-0005-0000-0000-00001D040000}"/>
    <cellStyle name="Separador de milhares 8 2 4" xfId="880" xr:uid="{00000000-0005-0000-0000-00001E040000}"/>
    <cellStyle name="Separador de milhares 8 2 4 2" xfId="1205" xr:uid="{00000000-0005-0000-0000-00001F040000}"/>
    <cellStyle name="Separador de milhares 8 2 5" xfId="1045" xr:uid="{00000000-0005-0000-0000-000020040000}"/>
    <cellStyle name="Separador de milhares 8 3" xfId="672" xr:uid="{00000000-0005-0000-0000-000021040000}"/>
    <cellStyle name="Separador de milhares 8 3 2" xfId="673" xr:uid="{00000000-0005-0000-0000-000022040000}"/>
    <cellStyle name="Separador de milhares 8 3 2 2" xfId="885" xr:uid="{00000000-0005-0000-0000-000023040000}"/>
    <cellStyle name="Separador de milhares 8 3 2 2 2" xfId="1210" xr:uid="{00000000-0005-0000-0000-000024040000}"/>
    <cellStyle name="Separador de milhares 8 3 2 3" xfId="1050" xr:uid="{00000000-0005-0000-0000-000025040000}"/>
    <cellStyle name="Separador de milhares 8 3 3" xfId="884" xr:uid="{00000000-0005-0000-0000-000026040000}"/>
    <cellStyle name="Separador de milhares 8 3 3 2" xfId="1209" xr:uid="{00000000-0005-0000-0000-000027040000}"/>
    <cellStyle name="Separador de milhares 8 3 4" xfId="1049" xr:uid="{00000000-0005-0000-0000-000028040000}"/>
    <cellStyle name="Separador de milhares 8 4" xfId="674" xr:uid="{00000000-0005-0000-0000-000029040000}"/>
    <cellStyle name="Separador de milhares 8 4 2" xfId="675" xr:uid="{00000000-0005-0000-0000-00002A040000}"/>
    <cellStyle name="Separador de milhares 8 4 2 2" xfId="887" xr:uid="{00000000-0005-0000-0000-00002B040000}"/>
    <cellStyle name="Separador de milhares 8 4 2 2 2" xfId="1212" xr:uid="{00000000-0005-0000-0000-00002C040000}"/>
    <cellStyle name="Separador de milhares 8 4 2 3" xfId="1052" xr:uid="{00000000-0005-0000-0000-00002D040000}"/>
    <cellStyle name="Separador de milhares 8 4 3" xfId="886" xr:uid="{00000000-0005-0000-0000-00002E040000}"/>
    <cellStyle name="Separador de milhares 8 4 3 2" xfId="1211" xr:uid="{00000000-0005-0000-0000-00002F040000}"/>
    <cellStyle name="Separador de milhares 8 4 4" xfId="1051" xr:uid="{00000000-0005-0000-0000-000030040000}"/>
    <cellStyle name="Separador de milhares 8 5" xfId="676" xr:uid="{00000000-0005-0000-0000-000031040000}"/>
    <cellStyle name="Separador de milhares 8 5 2" xfId="888" xr:uid="{00000000-0005-0000-0000-000032040000}"/>
    <cellStyle name="Separador de milhares 8 5 2 2" xfId="1213" xr:uid="{00000000-0005-0000-0000-000033040000}"/>
    <cellStyle name="Separador de milhares 8 5 3" xfId="1053" xr:uid="{00000000-0005-0000-0000-000034040000}"/>
    <cellStyle name="Separador de milhares 8 6" xfId="879" xr:uid="{00000000-0005-0000-0000-000035040000}"/>
    <cellStyle name="Separador de milhares 8 6 2" xfId="1204" xr:uid="{00000000-0005-0000-0000-000036040000}"/>
    <cellStyle name="Separador de milhares 8 7" xfId="1044" xr:uid="{00000000-0005-0000-0000-000037040000}"/>
    <cellStyle name="Separador de milhares 9" xfId="677" xr:uid="{00000000-0005-0000-0000-000038040000}"/>
    <cellStyle name="Separador de milhares 9 2" xfId="889" xr:uid="{00000000-0005-0000-0000-000039040000}"/>
    <cellStyle name="Separador de milhares 9 2 2" xfId="1214" xr:uid="{00000000-0005-0000-0000-00003A040000}"/>
    <cellStyle name="Separador de milhares 9 3" xfId="1054" xr:uid="{00000000-0005-0000-0000-00003B040000}"/>
    <cellStyle name="Separador de milhares_ELETRICA_2 2_MODELO Planilha Orçamentária obra menor _ SEIL-PRED-SUDE _ JUN 2013-2" xfId="678" xr:uid="{00000000-0005-0000-0000-00003D040000}"/>
    <cellStyle name="subhead" xfId="679" xr:uid="{00000000-0005-0000-0000-00003F040000}"/>
    <cellStyle name="Texto de Aviso 2" xfId="680" xr:uid="{00000000-0005-0000-0000-000040040000}"/>
    <cellStyle name="Texto de Aviso 2 2" xfId="681" xr:uid="{00000000-0005-0000-0000-000041040000}"/>
    <cellStyle name="Texto de Aviso 2_AQPNG_ORC_R01_2013_11_22(OBRA COMPLETA) 29112013-2" xfId="682" xr:uid="{00000000-0005-0000-0000-000042040000}"/>
    <cellStyle name="Texto Explicativo 2" xfId="683" xr:uid="{00000000-0005-0000-0000-000043040000}"/>
    <cellStyle name="Texto Explicativo 2 2" xfId="684" xr:uid="{00000000-0005-0000-0000-000044040000}"/>
    <cellStyle name="Texto Explicativo 2_AQPNG_ORC_R01_2013_11_22(OBRA COMPLETA) 29112013-2" xfId="685" xr:uid="{00000000-0005-0000-0000-000045040000}"/>
    <cellStyle name="Título 1 2" xfId="686" xr:uid="{00000000-0005-0000-0000-000046040000}"/>
    <cellStyle name="Título 1 3" xfId="687" xr:uid="{00000000-0005-0000-0000-000047040000}"/>
    <cellStyle name="Título 2 2" xfId="688" xr:uid="{00000000-0005-0000-0000-000048040000}"/>
    <cellStyle name="Título 2 3" xfId="689" xr:uid="{00000000-0005-0000-0000-000049040000}"/>
    <cellStyle name="Título 3 2" xfId="690" xr:uid="{00000000-0005-0000-0000-00004A040000}"/>
    <cellStyle name="Título 3 3" xfId="691" xr:uid="{00000000-0005-0000-0000-00004B040000}"/>
    <cellStyle name="Título 4 2" xfId="692" xr:uid="{00000000-0005-0000-0000-00004C040000}"/>
    <cellStyle name="Título 4 3" xfId="693" xr:uid="{00000000-0005-0000-0000-00004D040000}"/>
    <cellStyle name="Título 5" xfId="694" xr:uid="{00000000-0005-0000-0000-00004E040000}"/>
    <cellStyle name="Título 5 2" xfId="695" xr:uid="{00000000-0005-0000-0000-00004F040000}"/>
    <cellStyle name="Título 5 3" xfId="696" xr:uid="{00000000-0005-0000-0000-000050040000}"/>
    <cellStyle name="Título 5_AQPNG_ORC_R01_2013_11_22(OBRA COMPLETA) 29112013-2" xfId="697" xr:uid="{00000000-0005-0000-0000-000051040000}"/>
    <cellStyle name="Título 6" xfId="698" xr:uid="{00000000-0005-0000-0000-000052040000}"/>
    <cellStyle name="Título 7" xfId="699" xr:uid="{00000000-0005-0000-0000-000053040000}"/>
    <cellStyle name="Total 2" xfId="700" xr:uid="{00000000-0005-0000-0000-000054040000}"/>
    <cellStyle name="Total 2 2" xfId="701" xr:uid="{00000000-0005-0000-0000-000055040000}"/>
    <cellStyle name="Total 2 2 2" xfId="702" xr:uid="{00000000-0005-0000-0000-000056040000}"/>
    <cellStyle name="Total 2 2 2 2" xfId="1057" xr:uid="{00000000-0005-0000-0000-000057040000}"/>
    <cellStyle name="Total 2 2 3" xfId="1056" xr:uid="{00000000-0005-0000-0000-000058040000}"/>
    <cellStyle name="Total 2 2_CÁLCULO DE HORAS - tabela MARÇO 2014" xfId="703" xr:uid="{00000000-0005-0000-0000-000059040000}"/>
    <cellStyle name="Total 2 3" xfId="704" xr:uid="{00000000-0005-0000-0000-00005A040000}"/>
    <cellStyle name="Total 2 3 2" xfId="705" xr:uid="{00000000-0005-0000-0000-00005B040000}"/>
    <cellStyle name="Total 2 3 2 2" xfId="1059" xr:uid="{00000000-0005-0000-0000-00005C040000}"/>
    <cellStyle name="Total 2 3 3" xfId="1058" xr:uid="{00000000-0005-0000-0000-00005D040000}"/>
    <cellStyle name="Total 2 3_CÁLCULO DE HORAS - tabela MARÇO 2014" xfId="706" xr:uid="{00000000-0005-0000-0000-00005E040000}"/>
    <cellStyle name="Total 2 4" xfId="707" xr:uid="{00000000-0005-0000-0000-00005F040000}"/>
    <cellStyle name="Total 2 4 2" xfId="1060" xr:uid="{00000000-0005-0000-0000-000060040000}"/>
    <cellStyle name="Total 2 5" xfId="1055" xr:uid="{00000000-0005-0000-0000-000061040000}"/>
    <cellStyle name="Total 2_AQPNG_ORC_R01_2013_11_22(OBRA COMPLETA) 29112013-2" xfId="708" xr:uid="{00000000-0005-0000-0000-000062040000}"/>
    <cellStyle name="Total 3" xfId="709" xr:uid="{00000000-0005-0000-0000-000063040000}"/>
    <cellStyle name="Total 3 2" xfId="710" xr:uid="{00000000-0005-0000-0000-000064040000}"/>
    <cellStyle name="Total 3 2 2" xfId="1062" xr:uid="{00000000-0005-0000-0000-000065040000}"/>
    <cellStyle name="Total 3 3" xfId="1061" xr:uid="{00000000-0005-0000-0000-000066040000}"/>
    <cellStyle name="Total 3_CÁLCULO DE HORAS - tabela MARÇO 2014" xfId="711" xr:uid="{00000000-0005-0000-0000-000067040000}"/>
    <cellStyle name="Verificar Célula" xfId="712" xr:uid="{00000000-0005-0000-0000-000068040000}"/>
    <cellStyle name="Verificar Célula 2" xfId="713" xr:uid="{00000000-0005-0000-0000-000069040000}"/>
    <cellStyle name="Vírgula 10" xfId="714" xr:uid="{00000000-0005-0000-0000-00006B040000}"/>
    <cellStyle name="Vírgula 10 2" xfId="891" xr:uid="{00000000-0005-0000-0000-00006C040000}"/>
    <cellStyle name="Vírgula 10 2 2" xfId="1216" xr:uid="{00000000-0005-0000-0000-00006D040000}"/>
    <cellStyle name="Vírgula 10 3" xfId="1063" xr:uid="{00000000-0005-0000-0000-00006E040000}"/>
    <cellStyle name="Vírgula 11" xfId="715" xr:uid="{00000000-0005-0000-0000-00006F040000}"/>
    <cellStyle name="Vírgula 11 2" xfId="892" xr:uid="{00000000-0005-0000-0000-000070040000}"/>
    <cellStyle name="Vírgula 11 2 2" xfId="1217" xr:uid="{00000000-0005-0000-0000-000071040000}"/>
    <cellStyle name="Vírgula 11 3" xfId="1064" xr:uid="{00000000-0005-0000-0000-000072040000}"/>
    <cellStyle name="Vírgula 12" xfId="890" xr:uid="{00000000-0005-0000-0000-000073040000}"/>
    <cellStyle name="Vírgula 12 2" xfId="1215" xr:uid="{00000000-0005-0000-0000-000074040000}"/>
    <cellStyle name="Vírgula 13" xfId="1002" xr:uid="{00000000-0005-0000-0000-000075040000}"/>
    <cellStyle name="Vírgula 2" xfId="716" xr:uid="{00000000-0005-0000-0000-000076040000}"/>
    <cellStyle name="Vírgula 2 10" xfId="717" xr:uid="{00000000-0005-0000-0000-000077040000}"/>
    <cellStyle name="Vírgula 2 12" xfId="1245" xr:uid="{00000000-0005-0000-0000-000078040000}"/>
    <cellStyle name="Vírgula 2 2" xfId="718" xr:uid="{00000000-0005-0000-0000-000079040000}"/>
    <cellStyle name="Vírgula 2 2 2" xfId="719" xr:uid="{00000000-0005-0000-0000-00007A040000}"/>
    <cellStyle name="Vírgula 2 2 2 2" xfId="720" xr:uid="{00000000-0005-0000-0000-00007B040000}"/>
    <cellStyle name="Vírgula 2 2 2 2 2" xfId="721" xr:uid="{00000000-0005-0000-0000-00007C040000}"/>
    <cellStyle name="Vírgula 2 2 2 2 2 2" xfId="894" xr:uid="{00000000-0005-0000-0000-00007D040000}"/>
    <cellStyle name="Vírgula 2 2 2 2 2 2 2" xfId="1219" xr:uid="{00000000-0005-0000-0000-00007E040000}"/>
    <cellStyle name="Vírgula 2 2 2 2 2 3" xfId="1066" xr:uid="{00000000-0005-0000-0000-00007F040000}"/>
    <cellStyle name="Vírgula 2 2 2 2 3" xfId="893" xr:uid="{00000000-0005-0000-0000-000080040000}"/>
    <cellStyle name="Vírgula 2 2 2 2 3 2" xfId="1218" xr:uid="{00000000-0005-0000-0000-000081040000}"/>
    <cellStyle name="Vírgula 2 2 2 2 4" xfId="1065" xr:uid="{00000000-0005-0000-0000-000082040000}"/>
    <cellStyle name="Vírgula 2 2 3" xfId="722" xr:uid="{00000000-0005-0000-0000-000083040000}"/>
    <cellStyle name="Vírgula 2 2_AQPNG_ORC_R01_2013_11_22(OBRA COMPLETA) 29112013-2" xfId="723" xr:uid="{00000000-0005-0000-0000-000084040000}"/>
    <cellStyle name="Vírgula 2 3" xfId="724" xr:uid="{00000000-0005-0000-0000-000085040000}"/>
    <cellStyle name="Vírgula 2 3 2" xfId="725" xr:uid="{00000000-0005-0000-0000-000086040000}"/>
    <cellStyle name="Vírgula 2 3 2 2" xfId="895" xr:uid="{00000000-0005-0000-0000-000087040000}"/>
    <cellStyle name="Vírgula 2 3 2 2 2" xfId="1220" xr:uid="{00000000-0005-0000-0000-000088040000}"/>
    <cellStyle name="Vírgula 2 3 2 3" xfId="1067" xr:uid="{00000000-0005-0000-0000-000089040000}"/>
    <cellStyle name="Vírgula 2 3_CÁLCULO DE HORAS - tabela MARÇO 2014" xfId="726" xr:uid="{00000000-0005-0000-0000-00008A040000}"/>
    <cellStyle name="Vírgula 2 4" xfId="727" xr:uid="{00000000-0005-0000-0000-00008B040000}"/>
    <cellStyle name="Vírgula 2 4 2" xfId="896" xr:uid="{00000000-0005-0000-0000-00008C040000}"/>
    <cellStyle name="Vírgula 2 4 2 2" xfId="1221" xr:uid="{00000000-0005-0000-0000-00008D040000}"/>
    <cellStyle name="Vírgula 2 4 3" xfId="1068" xr:uid="{00000000-0005-0000-0000-00008E040000}"/>
    <cellStyle name="Vírgula 2 5" xfId="728" xr:uid="{00000000-0005-0000-0000-00008F040000}"/>
    <cellStyle name="Vírgula 2 5 2" xfId="897" xr:uid="{00000000-0005-0000-0000-000090040000}"/>
    <cellStyle name="Vírgula 2 5 2 2" xfId="1222" xr:uid="{00000000-0005-0000-0000-000091040000}"/>
    <cellStyle name="Vírgula 2 5 3" xfId="1069" xr:uid="{00000000-0005-0000-0000-000092040000}"/>
    <cellStyle name="Vírgula 2 6" xfId="729" xr:uid="{00000000-0005-0000-0000-000093040000}"/>
    <cellStyle name="Vírgula 2 7" xfId="730" xr:uid="{00000000-0005-0000-0000-000094040000}"/>
    <cellStyle name="Vírgula 2 8" xfId="731" xr:uid="{00000000-0005-0000-0000-000095040000}"/>
    <cellStyle name="Vírgula 2 9" xfId="732" xr:uid="{00000000-0005-0000-0000-000096040000}"/>
    <cellStyle name="Vírgula 2_AQPNG_ORC_R01_2013_11_22(OBRA COMPLETA) 29112013-2" xfId="733" xr:uid="{00000000-0005-0000-0000-000097040000}"/>
    <cellStyle name="Vírgula 3" xfId="734" xr:uid="{00000000-0005-0000-0000-000098040000}"/>
    <cellStyle name="Vírgula 3 2" xfId="735" xr:uid="{00000000-0005-0000-0000-000099040000}"/>
    <cellStyle name="Vírgula 3 2 2" xfId="898" xr:uid="{00000000-0005-0000-0000-00009A040000}"/>
    <cellStyle name="Vírgula 3 2 2 2" xfId="1223" xr:uid="{00000000-0005-0000-0000-00009B040000}"/>
    <cellStyle name="Vírgula 3 2 3" xfId="1070" xr:uid="{00000000-0005-0000-0000-00009C040000}"/>
    <cellStyle name="Vírgula 3_AQPNG_ORC_R01_2013_11_22(OBRA COMPLETA) 29112013-2" xfId="736" xr:uid="{00000000-0005-0000-0000-00009D040000}"/>
    <cellStyle name="Vírgula 4" xfId="737" xr:uid="{00000000-0005-0000-0000-00009E040000}"/>
    <cellStyle name="Vírgula 4 2" xfId="738" xr:uid="{00000000-0005-0000-0000-00009F040000}"/>
    <cellStyle name="Vírgula 4 2 2" xfId="739" xr:uid="{00000000-0005-0000-0000-0000A0040000}"/>
    <cellStyle name="Vírgula 4 2 2 2" xfId="900" xr:uid="{00000000-0005-0000-0000-0000A1040000}"/>
    <cellStyle name="Vírgula 4 2 2 2 2" xfId="1225" xr:uid="{00000000-0005-0000-0000-0000A2040000}"/>
    <cellStyle name="Vírgula 4 2 2 3" xfId="1072" xr:uid="{00000000-0005-0000-0000-0000A3040000}"/>
    <cellStyle name="Vírgula 4 2 3" xfId="740" xr:uid="{00000000-0005-0000-0000-0000A4040000}"/>
    <cellStyle name="Vírgula 4 2 3 2" xfId="901" xr:uid="{00000000-0005-0000-0000-0000A5040000}"/>
    <cellStyle name="Vírgula 4 2 3 2 2" xfId="1226" xr:uid="{00000000-0005-0000-0000-0000A6040000}"/>
    <cellStyle name="Vírgula 4 2 3 3" xfId="1073" xr:uid="{00000000-0005-0000-0000-0000A7040000}"/>
    <cellStyle name="Vírgula 4 2 4" xfId="899" xr:uid="{00000000-0005-0000-0000-0000A8040000}"/>
    <cellStyle name="Vírgula 4 2 4 2" xfId="1224" xr:uid="{00000000-0005-0000-0000-0000A9040000}"/>
    <cellStyle name="Vírgula 4 2 5" xfId="1071" xr:uid="{00000000-0005-0000-0000-0000AA040000}"/>
    <cellStyle name="Vírgula 4 3" xfId="741" xr:uid="{00000000-0005-0000-0000-0000AB040000}"/>
    <cellStyle name="Vírgula 4 3 2" xfId="902" xr:uid="{00000000-0005-0000-0000-0000AC040000}"/>
    <cellStyle name="Vírgula 4 3 2 2" xfId="1227" xr:uid="{00000000-0005-0000-0000-0000AD040000}"/>
    <cellStyle name="Vírgula 4 3 3" xfId="1074" xr:uid="{00000000-0005-0000-0000-0000AE040000}"/>
    <cellStyle name="Vírgula 4 4" xfId="742" xr:uid="{00000000-0005-0000-0000-0000AF040000}"/>
    <cellStyle name="Vírgula 4 4 2" xfId="903" xr:uid="{00000000-0005-0000-0000-0000B0040000}"/>
    <cellStyle name="Vírgula 4 4 2 2" xfId="1228" xr:uid="{00000000-0005-0000-0000-0000B1040000}"/>
    <cellStyle name="Vírgula 4 4 3" xfId="1075" xr:uid="{00000000-0005-0000-0000-0000B2040000}"/>
    <cellStyle name="Vírgula 4_AQPNG_ORC_R01_2013_11_22(OBRA COMPLETA) 29112013-2" xfId="743" xr:uid="{00000000-0005-0000-0000-0000B3040000}"/>
    <cellStyle name="Vírgula 5" xfId="744" xr:uid="{00000000-0005-0000-0000-0000B4040000}"/>
    <cellStyle name="Vírgula 5 2" xfId="745" xr:uid="{00000000-0005-0000-0000-0000B5040000}"/>
    <cellStyle name="Vírgula 5_AQPNG_ORC_R01_2013_11_22(OBRA COMPLETA) 29112013-2" xfId="746" xr:uid="{00000000-0005-0000-0000-0000B6040000}"/>
    <cellStyle name="Vírgula 6" xfId="747" xr:uid="{00000000-0005-0000-0000-0000B7040000}"/>
    <cellStyle name="Vírgula 6 2" xfId="748" xr:uid="{00000000-0005-0000-0000-0000B8040000}"/>
    <cellStyle name="Vírgula 6 2 2" xfId="749" xr:uid="{00000000-0005-0000-0000-0000B9040000}"/>
    <cellStyle name="Vírgula 6 2 2 2" xfId="750" xr:uid="{00000000-0005-0000-0000-0000BA040000}"/>
    <cellStyle name="Vírgula 6 2 2 2 2" xfId="906" xr:uid="{00000000-0005-0000-0000-0000BB040000}"/>
    <cellStyle name="Vírgula 6 2 2 2 2 2" xfId="1231" xr:uid="{00000000-0005-0000-0000-0000BC040000}"/>
    <cellStyle name="Vírgula 6 2 2 2 3" xfId="1078" xr:uid="{00000000-0005-0000-0000-0000BD040000}"/>
    <cellStyle name="Vírgula 6 2 2 3" xfId="905" xr:uid="{00000000-0005-0000-0000-0000BE040000}"/>
    <cellStyle name="Vírgula 6 2 2 3 2" xfId="1230" xr:uid="{00000000-0005-0000-0000-0000BF040000}"/>
    <cellStyle name="Vírgula 6 2 2 4" xfId="1077" xr:uid="{00000000-0005-0000-0000-0000C0040000}"/>
    <cellStyle name="Vírgula 6 2 3" xfId="751" xr:uid="{00000000-0005-0000-0000-0000C1040000}"/>
    <cellStyle name="Vírgula 6 2 3 2" xfId="907" xr:uid="{00000000-0005-0000-0000-0000C2040000}"/>
    <cellStyle name="Vírgula 6 2 3 2 2" xfId="1232" xr:uid="{00000000-0005-0000-0000-0000C3040000}"/>
    <cellStyle name="Vírgula 6 2 3 3" xfId="1079" xr:uid="{00000000-0005-0000-0000-0000C4040000}"/>
    <cellStyle name="Vírgula 6 2 4" xfId="752" xr:uid="{00000000-0005-0000-0000-0000C5040000}"/>
    <cellStyle name="Vírgula 6 2 4 2" xfId="908" xr:uid="{00000000-0005-0000-0000-0000C6040000}"/>
    <cellStyle name="Vírgula 6 2 4 2 2" xfId="1233" xr:uid="{00000000-0005-0000-0000-0000C7040000}"/>
    <cellStyle name="Vírgula 6 2 4 3" xfId="1080" xr:uid="{00000000-0005-0000-0000-0000C8040000}"/>
    <cellStyle name="Vírgula 6 2 5" xfId="904" xr:uid="{00000000-0005-0000-0000-0000C9040000}"/>
    <cellStyle name="Vírgula 6 2 5 2" xfId="1229" xr:uid="{00000000-0005-0000-0000-0000CA040000}"/>
    <cellStyle name="Vírgula 6 2 6" xfId="1076" xr:uid="{00000000-0005-0000-0000-0000CB040000}"/>
    <cellStyle name="Vírgula 6 3" xfId="753" xr:uid="{00000000-0005-0000-0000-0000CC040000}"/>
    <cellStyle name="Vírgula 6 3 2" xfId="909" xr:uid="{00000000-0005-0000-0000-0000CD040000}"/>
    <cellStyle name="Vírgula 6 3 2 2" xfId="1234" xr:uid="{00000000-0005-0000-0000-0000CE040000}"/>
    <cellStyle name="Vírgula 6 3 3" xfId="1081" xr:uid="{00000000-0005-0000-0000-0000CF040000}"/>
    <cellStyle name="Vírgula 6 4" xfId="754" xr:uid="{00000000-0005-0000-0000-0000D0040000}"/>
    <cellStyle name="Vírgula 6 4 2" xfId="755" xr:uid="{00000000-0005-0000-0000-0000D1040000}"/>
    <cellStyle name="Vírgula 6 4 2 2" xfId="911" xr:uid="{00000000-0005-0000-0000-0000D2040000}"/>
    <cellStyle name="Vírgula 6 4 2 2 2" xfId="1236" xr:uid="{00000000-0005-0000-0000-0000D3040000}"/>
    <cellStyle name="Vírgula 6 4 2 3" xfId="1083" xr:uid="{00000000-0005-0000-0000-0000D4040000}"/>
    <cellStyle name="Vírgula 6 4 3" xfId="910" xr:uid="{00000000-0005-0000-0000-0000D5040000}"/>
    <cellStyle name="Vírgula 6 4 3 2" xfId="1235" xr:uid="{00000000-0005-0000-0000-0000D6040000}"/>
    <cellStyle name="Vírgula 6 4 4" xfId="1082" xr:uid="{00000000-0005-0000-0000-0000D7040000}"/>
    <cellStyle name="Vírgula 6 5" xfId="756" xr:uid="{00000000-0005-0000-0000-0000D8040000}"/>
    <cellStyle name="Vírgula 6 5 2" xfId="912" xr:uid="{00000000-0005-0000-0000-0000D9040000}"/>
    <cellStyle name="Vírgula 6 5 2 2" xfId="1237" xr:uid="{00000000-0005-0000-0000-0000DA040000}"/>
    <cellStyle name="Vírgula 6 5 3" xfId="1084" xr:uid="{00000000-0005-0000-0000-0000DB040000}"/>
    <cellStyle name="Vírgula 6 6" xfId="757" xr:uid="{00000000-0005-0000-0000-0000DC040000}"/>
    <cellStyle name="Vírgula 6 6 2" xfId="913" xr:uid="{00000000-0005-0000-0000-0000DD040000}"/>
    <cellStyle name="Vírgula 6 6 2 2" xfId="1238" xr:uid="{00000000-0005-0000-0000-0000DE040000}"/>
    <cellStyle name="Vírgula 6 6 3" xfId="1085" xr:uid="{00000000-0005-0000-0000-0000DF040000}"/>
    <cellStyle name="Vírgula 6_CÁLCULO DE HORAS - tabela MARÇO 2014" xfId="758" xr:uid="{00000000-0005-0000-0000-0000E0040000}"/>
    <cellStyle name="Vírgula 7" xfId="759" xr:uid="{00000000-0005-0000-0000-0000E1040000}"/>
    <cellStyle name="Vírgula 7 2" xfId="914" xr:uid="{00000000-0005-0000-0000-0000E2040000}"/>
    <cellStyle name="Vírgula 7 2 2" xfId="1239" xr:uid="{00000000-0005-0000-0000-0000E3040000}"/>
    <cellStyle name="Vírgula 7 3" xfId="1086" xr:uid="{00000000-0005-0000-0000-0000E4040000}"/>
    <cellStyle name="Vírgula 8" xfId="760" xr:uid="{00000000-0005-0000-0000-0000E5040000}"/>
    <cellStyle name="Vírgula 8 2" xfId="915" xr:uid="{00000000-0005-0000-0000-0000E6040000}"/>
    <cellStyle name="Vírgula 8 2 2" xfId="1240" xr:uid="{00000000-0005-0000-0000-0000E7040000}"/>
    <cellStyle name="Vírgula 8 3" xfId="1087" xr:uid="{00000000-0005-0000-0000-0000E8040000}"/>
    <cellStyle name="Vírgula 9" xfId="761" xr:uid="{00000000-0005-0000-0000-0000E9040000}"/>
    <cellStyle name="Vírgula 9 2" xfId="916" xr:uid="{00000000-0005-0000-0000-0000EA040000}"/>
    <cellStyle name="Vírgula 9 2 2" xfId="1241" xr:uid="{00000000-0005-0000-0000-0000EB040000}"/>
    <cellStyle name="Vírgula 9 3" xfId="1088" xr:uid="{00000000-0005-0000-0000-0000EC040000}"/>
  </cellStyles>
  <dxfs count="20"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791616</xdr:colOff>
      <xdr:row>50</xdr:row>
      <xdr:rowOff>23533</xdr:rowOff>
    </xdr:from>
    <xdr:to>
      <xdr:col>8</xdr:col>
      <xdr:colOff>442714</xdr:colOff>
      <xdr:row>54</xdr:row>
      <xdr:rowOff>90207</xdr:rowOff>
    </xdr:to>
    <xdr:pic>
      <xdr:nvPicPr>
        <xdr:cNvPr id="6" name="Picture 323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1816" y="9681883"/>
          <a:ext cx="3746848" cy="714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123825</xdr:colOff>
      <xdr:row>0</xdr:row>
      <xdr:rowOff>95250</xdr:rowOff>
    </xdr:from>
    <xdr:to>
      <xdr:col>1</xdr:col>
      <xdr:colOff>1981200</xdr:colOff>
      <xdr:row>6</xdr:row>
      <xdr:rowOff>157520</xdr:rowOff>
    </xdr:to>
    <xdr:pic>
      <xdr:nvPicPr>
        <xdr:cNvPr id="2" name="Imagem 1" descr="C:\Users\karen.donadeli\Desktop\LOGOS\Cindepar - logomarca - aplicação horizontal. jpg.jpg">
          <a:extLst>
            <a:ext uri="{FF2B5EF4-FFF2-40B4-BE49-F238E27FC236}">
              <a16:creationId xmlns:a16="http://schemas.microsoft.com/office/drawing/2014/main" id="{B8BEDD75-1AC6-F06E-CF81-6E023132FE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lum contrast="3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6779" t="13071" b="13628"/>
        <a:stretch>
          <a:fillRect/>
        </a:stretch>
      </xdr:blipFill>
      <xdr:spPr bwMode="auto">
        <a:xfrm>
          <a:off x="123825" y="95250"/>
          <a:ext cx="2743200" cy="10623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234203</xdr:colOff>
      <xdr:row>0</xdr:row>
      <xdr:rowOff>114300</xdr:rowOff>
    </xdr:from>
    <xdr:to>
      <xdr:col>3</xdr:col>
      <xdr:colOff>2988776</xdr:colOff>
      <xdr:row>6</xdr:row>
      <xdr:rowOff>38100</xdr:rowOff>
    </xdr:to>
    <xdr:pic>
      <xdr:nvPicPr>
        <xdr:cNvPr id="3" name="Imagem 2" descr="C:\Users\karen.donadeli\Desktop\LOGOS\Cindepar - logomarca - aplicação horizontal. jpg.jpg">
          <a:extLst>
            <a:ext uri="{FF2B5EF4-FFF2-40B4-BE49-F238E27FC236}">
              <a16:creationId xmlns:a16="http://schemas.microsoft.com/office/drawing/2014/main" id="{52580DF0-271D-4738-AB89-A144632FA5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3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6779" t="13071" b="13628"/>
        <a:stretch>
          <a:fillRect/>
        </a:stretch>
      </xdr:blipFill>
      <xdr:spPr bwMode="auto">
        <a:xfrm>
          <a:off x="1234328" y="114300"/>
          <a:ext cx="2754573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941294</xdr:colOff>
      <xdr:row>0</xdr:row>
      <xdr:rowOff>0</xdr:rowOff>
    </xdr:from>
    <xdr:to>
      <xdr:col>3</xdr:col>
      <xdr:colOff>3492791</xdr:colOff>
      <xdr:row>5</xdr:row>
      <xdr:rowOff>35652</xdr:rowOff>
    </xdr:to>
    <xdr:pic>
      <xdr:nvPicPr>
        <xdr:cNvPr id="2" name="Imagem 1" descr="C:\Users\karen.donadeli\Desktop\LOGOS\Cindepar - logomarca - aplicação horizontal. jpg.jpg">
          <a:extLst>
            <a:ext uri="{FF2B5EF4-FFF2-40B4-BE49-F238E27FC236}">
              <a16:creationId xmlns:a16="http://schemas.microsoft.com/office/drawing/2014/main" id="{197FA3ED-8AB2-437B-9EA5-0FEA5614CD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3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6779" t="13071" b="13628"/>
        <a:stretch>
          <a:fillRect/>
        </a:stretch>
      </xdr:blipFill>
      <xdr:spPr bwMode="auto">
        <a:xfrm>
          <a:off x="2084294" y="0"/>
          <a:ext cx="2551497" cy="988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738218</xdr:colOff>
      <xdr:row>0</xdr:row>
      <xdr:rowOff>0</xdr:rowOff>
    </xdr:from>
    <xdr:to>
      <xdr:col>3</xdr:col>
      <xdr:colOff>3492791</xdr:colOff>
      <xdr:row>5</xdr:row>
      <xdr:rowOff>114300</xdr:rowOff>
    </xdr:to>
    <xdr:pic>
      <xdr:nvPicPr>
        <xdr:cNvPr id="2" name="Imagem 1" descr="C:\Users\karen.donadeli\Desktop\LOGOS\Cindepar - logomarca - aplicação horizontal. jpg.jpg">
          <a:extLst>
            <a:ext uri="{FF2B5EF4-FFF2-40B4-BE49-F238E27FC236}">
              <a16:creationId xmlns:a16="http://schemas.microsoft.com/office/drawing/2014/main" id="{A39A011A-A704-4202-BA42-408EF6FE08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3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6779" t="13071" b="13628"/>
        <a:stretch>
          <a:fillRect/>
        </a:stretch>
      </xdr:blipFill>
      <xdr:spPr bwMode="auto">
        <a:xfrm>
          <a:off x="1881218" y="0"/>
          <a:ext cx="2754573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738218</xdr:colOff>
      <xdr:row>0</xdr:row>
      <xdr:rowOff>0</xdr:rowOff>
    </xdr:from>
    <xdr:to>
      <xdr:col>3</xdr:col>
      <xdr:colOff>3492791</xdr:colOff>
      <xdr:row>5</xdr:row>
      <xdr:rowOff>114300</xdr:rowOff>
    </xdr:to>
    <xdr:pic>
      <xdr:nvPicPr>
        <xdr:cNvPr id="2" name="Imagem 1" descr="C:\Users\karen.donadeli\Desktop\LOGOS\Cindepar - logomarca - aplicação horizontal. jpg.jpg">
          <a:extLst>
            <a:ext uri="{FF2B5EF4-FFF2-40B4-BE49-F238E27FC236}">
              <a16:creationId xmlns:a16="http://schemas.microsoft.com/office/drawing/2014/main" id="{167F9DE2-31AF-45F3-A311-7CB2CE282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3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6779" t="13071" b="13628"/>
        <a:stretch>
          <a:fillRect/>
        </a:stretch>
      </xdr:blipFill>
      <xdr:spPr bwMode="auto">
        <a:xfrm>
          <a:off x="1881218" y="0"/>
          <a:ext cx="2754573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738218</xdr:colOff>
      <xdr:row>0</xdr:row>
      <xdr:rowOff>0</xdr:rowOff>
    </xdr:from>
    <xdr:to>
      <xdr:col>3</xdr:col>
      <xdr:colOff>3492791</xdr:colOff>
      <xdr:row>5</xdr:row>
      <xdr:rowOff>114300</xdr:rowOff>
    </xdr:to>
    <xdr:pic>
      <xdr:nvPicPr>
        <xdr:cNvPr id="2" name="Imagem 1" descr="C:\Users\karen.donadeli\Desktop\LOGOS\Cindepar - logomarca - aplicação horizontal. jpg.jpg">
          <a:extLst>
            <a:ext uri="{FF2B5EF4-FFF2-40B4-BE49-F238E27FC236}">
              <a16:creationId xmlns:a16="http://schemas.microsoft.com/office/drawing/2014/main" id="{E05D1177-8054-4A1C-B305-3C37C3696F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3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6779" t="13071" b="13628"/>
        <a:stretch>
          <a:fillRect/>
        </a:stretch>
      </xdr:blipFill>
      <xdr:spPr bwMode="auto">
        <a:xfrm>
          <a:off x="1881218" y="0"/>
          <a:ext cx="2754573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738218</xdr:colOff>
      <xdr:row>0</xdr:row>
      <xdr:rowOff>0</xdr:rowOff>
    </xdr:from>
    <xdr:to>
      <xdr:col>3</xdr:col>
      <xdr:colOff>3492791</xdr:colOff>
      <xdr:row>5</xdr:row>
      <xdr:rowOff>114300</xdr:rowOff>
    </xdr:to>
    <xdr:pic>
      <xdr:nvPicPr>
        <xdr:cNvPr id="2" name="Imagem 1" descr="C:\Users\karen.donadeli\Desktop\LOGOS\Cindepar - logomarca - aplicação horizontal. jpg.jpg">
          <a:extLst>
            <a:ext uri="{FF2B5EF4-FFF2-40B4-BE49-F238E27FC236}">
              <a16:creationId xmlns:a16="http://schemas.microsoft.com/office/drawing/2014/main" id="{7301ED17-2FBE-4408-8044-B313579A57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3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6779" t="13071" b="13628"/>
        <a:stretch>
          <a:fillRect/>
        </a:stretch>
      </xdr:blipFill>
      <xdr:spPr bwMode="auto">
        <a:xfrm>
          <a:off x="1881218" y="0"/>
          <a:ext cx="2754573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738218</xdr:colOff>
      <xdr:row>0</xdr:row>
      <xdr:rowOff>0</xdr:rowOff>
    </xdr:from>
    <xdr:to>
      <xdr:col>3</xdr:col>
      <xdr:colOff>3492791</xdr:colOff>
      <xdr:row>5</xdr:row>
      <xdr:rowOff>114300</xdr:rowOff>
    </xdr:to>
    <xdr:pic>
      <xdr:nvPicPr>
        <xdr:cNvPr id="2" name="Imagem 1" descr="C:\Users\karen.donadeli\Desktop\LOGOS\Cindepar - logomarca - aplicação horizontal. jpg.jpg">
          <a:extLst>
            <a:ext uri="{FF2B5EF4-FFF2-40B4-BE49-F238E27FC236}">
              <a16:creationId xmlns:a16="http://schemas.microsoft.com/office/drawing/2014/main" id="{87ACBBCB-D97C-4423-89CF-C9D6BB91B5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3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6779" t="13071" b="13628"/>
        <a:stretch>
          <a:fillRect/>
        </a:stretch>
      </xdr:blipFill>
      <xdr:spPr bwMode="auto">
        <a:xfrm>
          <a:off x="1881218" y="0"/>
          <a:ext cx="2754573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738218</xdr:colOff>
      <xdr:row>0</xdr:row>
      <xdr:rowOff>0</xdr:rowOff>
    </xdr:from>
    <xdr:to>
      <xdr:col>3</xdr:col>
      <xdr:colOff>3492791</xdr:colOff>
      <xdr:row>5</xdr:row>
      <xdr:rowOff>114300</xdr:rowOff>
    </xdr:to>
    <xdr:pic>
      <xdr:nvPicPr>
        <xdr:cNvPr id="2" name="Imagem 1" descr="C:\Users\karen.donadeli\Desktop\LOGOS\Cindepar - logomarca - aplicação horizontal. jpg.jpg">
          <a:extLst>
            <a:ext uri="{FF2B5EF4-FFF2-40B4-BE49-F238E27FC236}">
              <a16:creationId xmlns:a16="http://schemas.microsoft.com/office/drawing/2014/main" id="{08605EB0-D37A-437B-BCD1-169230F2AA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3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6779" t="13071" b="13628"/>
        <a:stretch>
          <a:fillRect/>
        </a:stretch>
      </xdr:blipFill>
      <xdr:spPr bwMode="auto">
        <a:xfrm>
          <a:off x="1881218" y="0"/>
          <a:ext cx="2754573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866775</xdr:colOff>
      <xdr:row>0</xdr:row>
      <xdr:rowOff>0</xdr:rowOff>
    </xdr:from>
    <xdr:to>
      <xdr:col>7</xdr:col>
      <xdr:colOff>361950</xdr:colOff>
      <xdr:row>6</xdr:row>
      <xdr:rowOff>22684</xdr:rowOff>
    </xdr:to>
    <xdr:pic>
      <xdr:nvPicPr>
        <xdr:cNvPr id="4" name="Imagem 3" descr="C:\Users\karen.donadeli\Desktop\LOGOS\Cindepar - logomarca - aplicação horizontal. jpg.jpg">
          <a:extLst>
            <a:ext uri="{FF2B5EF4-FFF2-40B4-BE49-F238E27FC236}">
              <a16:creationId xmlns:a16="http://schemas.microsoft.com/office/drawing/2014/main" id="{DB6C983C-9F19-4AEB-9ABB-F987BAF7D9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3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6779" t="13071" b="13628"/>
        <a:stretch>
          <a:fillRect/>
        </a:stretch>
      </xdr:blipFill>
      <xdr:spPr bwMode="auto">
        <a:xfrm>
          <a:off x="2695575" y="0"/>
          <a:ext cx="3009900" cy="11656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c388736\servidor$\Documents%20and%20Settings\cc72\Meus%20documentos\Downloads\Para&#237;so%20do%20Norte\Para&#237;so%20do%20Norte%20(v2.0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g-dpp-gco\PLAN-2017\Seju\Seju%20-%20Preven&#231;&#227;o%20de%20Inc&#234;ndio\CA%2070-2014\Cense%20Ponta%20Grossa\dg-dpp-gco-publico\Arquivos%20para%20o%20site\Folha%20de%20Fechament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MEDIÇÃO COMPLETA"/>
      <sheetName val="CRONOGRAMA"/>
      <sheetName val="Relatório"/>
      <sheetName val="Parecer Gerado"/>
      <sheetName val="PARECERES"/>
      <sheetName val="HISTÓRICO DE PARECERES"/>
      <sheetName val=" "/>
      <sheetName val="FOLHA FECHAMENTO"/>
      <sheetName val="PLANILHA_MEDIÇÃO_COMPLETA"/>
      <sheetName val="Parecer_Gerado"/>
      <sheetName val="HISTÓRICO_DE_PARECERES"/>
      <sheetName val="_"/>
      <sheetName val="PLANILHA_MEDIÇÃO_COMPLETA1"/>
      <sheetName val="Parecer_Gerado1"/>
      <sheetName val="HISTÓRICO_DE_PARECERES1"/>
      <sheetName val="_1"/>
      <sheetName val="Auxiliar FxF"/>
      <sheetName val="cotações"/>
      <sheetName val="insumos"/>
      <sheetName val="serviços"/>
      <sheetName val="Teor"/>
      <sheetName val="compos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64">
          <cell r="F464" t="str">
            <v xml:space="preserve">                                                                                                                                                                                 1° MEDIÇÃO</v>
          </cell>
        </row>
        <row r="465">
          <cell r="F465" t="str">
            <v xml:space="preserve">                                                                                                                                                                                 2° MEDIÇÃO</v>
          </cell>
        </row>
        <row r="466">
          <cell r="F466" t="str">
            <v xml:space="preserve">                                                                                                                                                                                 3° MEDIÇÃO</v>
          </cell>
        </row>
        <row r="467">
          <cell r="F467" t="str">
            <v xml:space="preserve">                                                                                                                                                                                 4° MEDIÇÃO</v>
          </cell>
        </row>
        <row r="468">
          <cell r="F468" t="str">
            <v xml:space="preserve">                                                                                                                                                                                 5° MEDIÇÃO</v>
          </cell>
        </row>
        <row r="469">
          <cell r="F469" t="str">
            <v xml:space="preserve">                                                                                                                                                                                 6° MEDIÇÃO</v>
          </cell>
        </row>
        <row r="470">
          <cell r="F470" t="str">
            <v xml:space="preserve">                                                                                                                                                                                 7° MEDIÇÃO</v>
          </cell>
        </row>
        <row r="471">
          <cell r="F471" t="str">
            <v xml:space="preserve">                                                                                                                                                                                 8° MEDIÇÃO</v>
          </cell>
        </row>
        <row r="472">
          <cell r="F472" t="str">
            <v xml:space="preserve">                                                                                                                                                                                 9° MEDIÇÃO</v>
          </cell>
        </row>
        <row r="473">
          <cell r="F473" t="str">
            <v xml:space="preserve">                                                                                                                                                                               10° MEDIÇÃO</v>
          </cell>
        </row>
        <row r="474">
          <cell r="F474" t="str">
            <v xml:space="preserve">                                                                                                                                                                               11° MEDIÇÃO</v>
          </cell>
        </row>
        <row r="475">
          <cell r="F475" t="str">
            <v xml:space="preserve">                                                                                                                                                                               12° MEDIÇÃO</v>
          </cell>
        </row>
        <row r="476">
          <cell r="F476" t="str">
            <v xml:space="preserve">                                                                                                                                                                               13° MEDIÇÃO</v>
          </cell>
        </row>
        <row r="477">
          <cell r="F477" t="str">
            <v xml:space="preserve">                                                                                                                                                                              14° MEDIÇÃO</v>
          </cell>
        </row>
        <row r="478">
          <cell r="F478" t="str">
            <v xml:space="preserve">                                                                                                                                                                               15° MEDIÇÃO</v>
          </cell>
        </row>
        <row r="479">
          <cell r="F479" t="str">
            <v xml:space="preserve">                                                                                                                                                                               16° MEDIÇÃO</v>
          </cell>
        </row>
        <row r="480">
          <cell r="F480" t="str">
            <v xml:space="preserve">                                                                                                                                                                               17° MEDIÇÃO</v>
          </cell>
        </row>
        <row r="481">
          <cell r="F481" t="str">
            <v xml:space="preserve">                                                                                                                                                                               18° MEDIÇÃO</v>
          </cell>
        </row>
        <row r="482">
          <cell r="F482" t="str">
            <v xml:space="preserve">                                                                                                                                                                               19° MEDIÇÃO</v>
          </cell>
        </row>
        <row r="483">
          <cell r="F483" t="str">
            <v xml:space="preserve">                                                                                                                                                                               20° MEDIÇÃO</v>
          </cell>
        </row>
        <row r="484">
          <cell r="F484" t="str">
            <v xml:space="preserve">                                                                                                                                                                               21° MEDIÇÃO</v>
          </cell>
        </row>
        <row r="485">
          <cell r="F485" t="str">
            <v xml:space="preserve">                                                                                                                                                                               22° MEDIÇÃO</v>
          </cell>
        </row>
        <row r="486">
          <cell r="F486" t="str">
            <v xml:space="preserve">                                                                                                                                                                               23° MEDIÇÃO</v>
          </cell>
        </row>
        <row r="487">
          <cell r="F487" t="str">
            <v xml:space="preserve">                                                                                                                                                                               24° MEDIÇÃO</v>
          </cell>
        </row>
        <row r="488">
          <cell r="F488" t="str">
            <v xml:space="preserve">                                                                                                                                                                        TODAS AS MEDIÇÕES</v>
          </cell>
        </row>
        <row r="489">
          <cell r="F489" t="str">
            <v xml:space="preserve">                                                                                                                                                                                     TOTAL</v>
          </cell>
        </row>
      </sheetData>
      <sheetData sheetId="7" refreshError="1"/>
      <sheetData sheetId="8"/>
      <sheetData sheetId="9">
        <row r="464">
          <cell r="F464" t="str">
            <v xml:space="preserve">                                                                                                                                                                                 1° MEDIÇÃO</v>
          </cell>
        </row>
      </sheetData>
      <sheetData sheetId="10">
        <row r="464">
          <cell r="F464" t="str">
            <v xml:space="preserve">                                                                                                                                                                                 1° MEDIÇÃO</v>
          </cell>
        </row>
      </sheetData>
      <sheetData sheetId="11">
        <row r="464">
          <cell r="F464" t="str">
            <v xml:space="preserve">                                                                                                                                                                                 1° MEDIÇÃO</v>
          </cell>
        </row>
      </sheetData>
      <sheetData sheetId="12">
        <row r="464">
          <cell r="F464" t="str">
            <v xml:space="preserve">                                                                                                                                                                                 1° MEDIÇÃO</v>
          </cell>
        </row>
      </sheetData>
      <sheetData sheetId="13">
        <row r="464">
          <cell r="F464" t="str">
            <v xml:space="preserve">                                                                                                                                                                                 1° MEDIÇÃO</v>
          </cell>
        </row>
      </sheetData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LHA FECHAMENTO"/>
    </sheetNames>
    <sheetDataSet>
      <sheetData sheetId="0">
        <row r="9">
          <cell r="O9" t="str">
            <v>CONSTRUÇÃO</v>
          </cell>
        </row>
        <row r="10">
          <cell r="O10" t="str">
            <v>AMPLIAÇÃO</v>
          </cell>
        </row>
        <row r="11">
          <cell r="O11" t="str">
            <v>REPAROS</v>
          </cell>
        </row>
        <row r="12">
          <cell r="O12" t="str">
            <v>MELHORIAS</v>
          </cell>
        </row>
        <row r="13">
          <cell r="O13" t="str">
            <v>REPAROS E MELHORIAS*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4">
    <pageSetUpPr fitToPage="1"/>
  </sheetPr>
  <dimension ref="A1:K65"/>
  <sheetViews>
    <sheetView tabSelected="1" view="pageBreakPreview" zoomScaleNormal="100" zoomScaleSheetLayoutView="100" workbookViewId="0">
      <selection activeCell="K35" sqref="K35"/>
    </sheetView>
  </sheetViews>
  <sheetFormatPr defaultRowHeight="12.75"/>
  <cols>
    <col min="1" max="1" width="13.28515625" style="12" customWidth="1"/>
    <col min="2" max="2" width="31" style="12" customWidth="1"/>
    <col min="3" max="3" width="15.140625" style="12" hidden="1" customWidth="1"/>
    <col min="4" max="4" width="11" style="12" bestFit="1" customWidth="1"/>
    <col min="5" max="5" width="14" style="15" customWidth="1"/>
    <col min="6" max="6" width="23.42578125" style="12" customWidth="1"/>
    <col min="7" max="8" width="12" style="12" bestFit="1" customWidth="1"/>
    <col min="9" max="9" width="22.85546875" style="12" customWidth="1"/>
    <col min="10" max="10" width="9.140625" style="12"/>
    <col min="11" max="11" width="25.140625" style="12" bestFit="1" customWidth="1"/>
    <col min="12" max="16384" width="9.140625" style="12"/>
  </cols>
  <sheetData>
    <row r="1" spans="1:11" s="11" customFormat="1">
      <c r="E1" s="18"/>
    </row>
    <row r="2" spans="1:11" s="11" customFormat="1" ht="15.75" customHeight="1">
      <c r="B2" s="226" t="s">
        <v>165</v>
      </c>
      <c r="C2" s="226"/>
      <c r="D2" s="226"/>
      <c r="E2" s="226"/>
      <c r="F2" s="226"/>
      <c r="G2" s="226"/>
      <c r="H2" s="226"/>
      <c r="I2" s="226"/>
    </row>
    <row r="3" spans="1:11" s="11" customFormat="1">
      <c r="B3" s="226"/>
      <c r="C3" s="226"/>
      <c r="D3" s="226"/>
      <c r="E3" s="226"/>
      <c r="F3" s="226"/>
      <c r="G3" s="226"/>
      <c r="H3" s="226"/>
      <c r="I3" s="226"/>
    </row>
    <row r="4" spans="1:11" s="11" customFormat="1">
      <c r="B4" s="226"/>
      <c r="C4" s="226"/>
      <c r="D4" s="226"/>
      <c r="E4" s="226"/>
      <c r="F4" s="226"/>
      <c r="G4" s="226"/>
      <c r="H4" s="226"/>
      <c r="I4" s="226"/>
    </row>
    <row r="5" spans="1:11" s="11" customFormat="1">
      <c r="B5" s="226"/>
      <c r="C5" s="226"/>
      <c r="D5" s="226"/>
      <c r="E5" s="226"/>
      <c r="F5" s="226"/>
      <c r="G5" s="226"/>
      <c r="H5" s="226"/>
      <c r="I5" s="226"/>
    </row>
    <row r="6" spans="1:11" s="11" customFormat="1">
      <c r="B6" s="226"/>
      <c r="C6" s="226"/>
      <c r="D6" s="226"/>
      <c r="E6" s="226"/>
      <c r="F6" s="226"/>
      <c r="G6" s="226"/>
      <c r="H6" s="226"/>
      <c r="I6" s="226"/>
    </row>
    <row r="7" spans="1:11" s="11" customFormat="1" ht="15" customHeight="1">
      <c r="B7" s="226"/>
      <c r="C7" s="226"/>
      <c r="D7" s="226"/>
      <c r="E7" s="226"/>
      <c r="F7" s="226"/>
      <c r="G7" s="226"/>
      <c r="H7" s="226"/>
      <c r="I7" s="226"/>
    </row>
    <row r="8" spans="1:11" s="11" customFormat="1" ht="15.75" thickBot="1">
      <c r="B8" s="19"/>
      <c r="C8" s="20" t="s">
        <v>59</v>
      </c>
      <c r="D8" s="23"/>
      <c r="E8" s="21"/>
      <c r="F8" s="22"/>
      <c r="G8" s="22"/>
      <c r="H8" s="22"/>
      <c r="I8" s="22"/>
    </row>
    <row r="9" spans="1:11" s="11" customFormat="1" ht="15.75" thickBot="1">
      <c r="A9" s="237" t="s">
        <v>65</v>
      </c>
      <c r="B9" s="238"/>
      <c r="C9" s="238"/>
      <c r="D9" s="238"/>
      <c r="E9" s="238"/>
      <c r="F9" s="238"/>
      <c r="G9" s="238"/>
      <c r="H9" s="238"/>
      <c r="I9" s="239"/>
    </row>
    <row r="10" spans="1:11" s="11" customFormat="1" ht="6" customHeight="1" thickBot="1">
      <c r="E10" s="18"/>
    </row>
    <row r="11" spans="1:11" ht="20.100000000000001" hidden="1" customHeight="1" thickBot="1">
      <c r="A11" s="189" t="s">
        <v>9</v>
      </c>
      <c r="B11" s="190"/>
      <c r="C11" s="190"/>
      <c r="D11" s="190"/>
      <c r="E11" s="190"/>
      <c r="F11" s="190"/>
      <c r="G11" s="190"/>
      <c r="H11" s="191"/>
      <c r="I11" s="48" t="e">
        <f>#REF!</f>
        <v>#REF!</v>
      </c>
    </row>
    <row r="12" spans="1:11" ht="13.5" hidden="1" thickBot="1">
      <c r="A12" s="13"/>
      <c r="B12" s="13"/>
      <c r="C12" s="13"/>
      <c r="D12" s="13"/>
      <c r="E12" s="14"/>
      <c r="F12" s="13"/>
      <c r="G12" s="13"/>
      <c r="H12" s="13"/>
      <c r="I12" s="13"/>
    </row>
    <row r="13" spans="1:11" s="24" customFormat="1" ht="30" hidden="1" customHeight="1" thickBot="1">
      <c r="A13" s="198" t="s">
        <v>6</v>
      </c>
      <c r="B13" s="198" t="s">
        <v>10</v>
      </c>
      <c r="C13" s="198" t="s">
        <v>11</v>
      </c>
      <c r="D13" s="198" t="s">
        <v>12</v>
      </c>
      <c r="E13" s="199" t="s">
        <v>13</v>
      </c>
      <c r="F13" s="199" t="s">
        <v>14</v>
      </c>
      <c r="G13" s="198" t="s">
        <v>15</v>
      </c>
      <c r="H13" s="198"/>
      <c r="I13" s="198"/>
    </row>
    <row r="14" spans="1:11" s="26" customFormat="1" ht="15.95" hidden="1" customHeight="1" thickBot="1">
      <c r="A14" s="198"/>
      <c r="B14" s="198"/>
      <c r="C14" s="198"/>
      <c r="D14" s="198"/>
      <c r="E14" s="200"/>
      <c r="F14" s="200"/>
      <c r="G14" s="25" t="s">
        <v>16</v>
      </c>
      <c r="H14" s="25" t="s">
        <v>17</v>
      </c>
      <c r="I14" s="25" t="s">
        <v>18</v>
      </c>
      <c r="J14" s="24"/>
      <c r="K14" s="24"/>
    </row>
    <row r="15" spans="1:11" s="26" customFormat="1" ht="15.95" hidden="1" customHeight="1" thickBot="1">
      <c r="A15" s="27">
        <v>1</v>
      </c>
      <c r="B15" s="28" t="s">
        <v>19</v>
      </c>
      <c r="C15" s="29" t="e">
        <f>D15*$I$11</f>
        <v>#REF!</v>
      </c>
      <c r="D15" s="30">
        <v>0.04</v>
      </c>
      <c r="E15" s="27"/>
      <c r="F15" s="27" t="str">
        <f>IF(AND(D15&gt;=G15,D15&lt;=I15),"OK","DIFERE")</f>
        <v>OK</v>
      </c>
      <c r="G15" s="31">
        <v>0.03</v>
      </c>
      <c r="H15" s="31">
        <v>0.04</v>
      </c>
      <c r="I15" s="31">
        <v>5.5E-2</v>
      </c>
      <c r="J15" s="26" t="s">
        <v>20</v>
      </c>
      <c r="K15" s="26" t="s">
        <v>21</v>
      </c>
    </row>
    <row r="16" spans="1:11" s="26" customFormat="1" ht="15.95" hidden="1" customHeight="1" thickBot="1">
      <c r="A16" s="27">
        <v>2</v>
      </c>
      <c r="B16" s="28" t="s">
        <v>22</v>
      </c>
      <c r="C16" s="29" t="e">
        <f>D16*$I$11</f>
        <v>#REF!</v>
      </c>
      <c r="D16" s="32">
        <v>8.0000000000000002E-3</v>
      </c>
      <c r="E16" s="27"/>
      <c r="F16" s="27" t="str">
        <f>IF(AND(D16&gt;=G16,D16&lt;=I16),"OK","DIFERE")</f>
        <v>OK</v>
      </c>
      <c r="G16" s="31">
        <v>8.0000000000000002E-3</v>
      </c>
      <c r="H16" s="31">
        <v>8.0000000000000002E-3</v>
      </c>
      <c r="I16" s="31">
        <v>0.01</v>
      </c>
      <c r="J16" s="26" t="s">
        <v>23</v>
      </c>
      <c r="K16" s="26" t="s">
        <v>24</v>
      </c>
    </row>
    <row r="17" spans="1:11" s="26" customFormat="1" ht="15.95" hidden="1" customHeight="1" thickBot="1">
      <c r="A17" s="27">
        <v>3</v>
      </c>
      <c r="B17" s="28" t="s">
        <v>25</v>
      </c>
      <c r="C17" s="29" t="e">
        <f>D17*$I$11</f>
        <v>#REF!</v>
      </c>
      <c r="D17" s="32">
        <v>1.2699999999999999E-2</v>
      </c>
      <c r="E17" s="27"/>
      <c r="F17" s="27" t="str">
        <f>IF(AND(D17&gt;=G17,D17&lt;=I17),"OK","DIFERE")</f>
        <v>OK</v>
      </c>
      <c r="G17" s="31">
        <v>9.7000000000000003E-3</v>
      </c>
      <c r="H17" s="31">
        <v>1.2699999999999999E-2</v>
      </c>
      <c r="I17" s="31">
        <v>1.2699999999999999E-2</v>
      </c>
      <c r="J17" s="26" t="s">
        <v>26</v>
      </c>
      <c r="K17" s="26" t="s">
        <v>27</v>
      </c>
    </row>
    <row r="18" spans="1:11" s="26" customFormat="1" ht="15.95" hidden="1" customHeight="1" thickBot="1">
      <c r="A18" s="27">
        <v>4</v>
      </c>
      <c r="B18" s="28" t="s">
        <v>28</v>
      </c>
      <c r="C18" s="29" t="e">
        <f>D18*($I$11+C15+C16+C17)</f>
        <v>#REF!</v>
      </c>
      <c r="D18" s="32">
        <v>1.23E-2</v>
      </c>
      <c r="E18" s="27"/>
      <c r="F18" s="27" t="str">
        <f>IF(AND(D18&gt;=G18,D18&lt;=I18),"OK","DIFERE")</f>
        <v>OK</v>
      </c>
      <c r="G18" s="31">
        <v>5.8999999999999999E-3</v>
      </c>
      <c r="H18" s="31">
        <v>1.23E-2</v>
      </c>
      <c r="I18" s="31">
        <v>1.3899999999999999E-2</v>
      </c>
      <c r="J18" s="26" t="s">
        <v>29</v>
      </c>
      <c r="K18" s="26" t="s">
        <v>30</v>
      </c>
    </row>
    <row r="19" spans="1:11" s="26" customFormat="1" ht="15.95" hidden="1" customHeight="1" thickBot="1">
      <c r="A19" s="27">
        <v>5</v>
      </c>
      <c r="B19" s="28" t="s">
        <v>31</v>
      </c>
      <c r="C19" s="29" t="e">
        <f>D19*($I$11+C15+C16+C17+C18)</f>
        <v>#REF!</v>
      </c>
      <c r="D19" s="32">
        <v>7.3999999999999996E-2</v>
      </c>
      <c r="E19" s="27"/>
      <c r="F19" s="27" t="str">
        <f>IF(AND(D19&gt;=G19,D19&lt;=I19),"OK","DIFERE")</f>
        <v>OK</v>
      </c>
      <c r="G19" s="31">
        <v>6.1600000000000002E-2</v>
      </c>
      <c r="H19" s="31">
        <v>7.3999999999999996E-2</v>
      </c>
      <c r="I19" s="31">
        <v>8.9599999999999999E-2</v>
      </c>
      <c r="J19" s="26" t="s">
        <v>8</v>
      </c>
      <c r="K19" s="26" t="s">
        <v>32</v>
      </c>
    </row>
    <row r="20" spans="1:11" s="26" customFormat="1" ht="15.95" hidden="1" customHeight="1" thickBot="1">
      <c r="A20" s="27">
        <v>6</v>
      </c>
      <c r="B20" s="33" t="s">
        <v>33</v>
      </c>
      <c r="C20" s="34" t="e">
        <f>D20*$I$11*(1+D27)</f>
        <v>#REF!</v>
      </c>
      <c r="D20" s="35">
        <f>SUM(D21:D24)</f>
        <v>5.6499999999999995E-2</v>
      </c>
      <c r="E20" s="36"/>
      <c r="F20" s="11"/>
      <c r="G20" s="37"/>
      <c r="H20" s="37"/>
      <c r="I20" s="38"/>
      <c r="J20" s="26" t="s">
        <v>34</v>
      </c>
      <c r="K20" s="26" t="s">
        <v>35</v>
      </c>
    </row>
    <row r="21" spans="1:11" s="26" customFormat="1" ht="15.95" hidden="1" customHeight="1" thickBot="1">
      <c r="A21" s="39" t="s">
        <v>36</v>
      </c>
      <c r="B21" s="193" t="s">
        <v>37</v>
      </c>
      <c r="C21" s="201"/>
      <c r="D21" s="32">
        <v>6.4999999999999997E-3</v>
      </c>
      <c r="E21" s="36"/>
      <c r="F21" s="11"/>
      <c r="G21" s="11"/>
      <c r="H21" s="11"/>
      <c r="I21" s="40"/>
    </row>
    <row r="22" spans="1:11" s="26" customFormat="1" ht="15.95" hidden="1" customHeight="1" thickBot="1">
      <c r="A22" s="39" t="s">
        <v>38</v>
      </c>
      <c r="B22" s="193" t="s">
        <v>39</v>
      </c>
      <c r="C22" s="201"/>
      <c r="D22" s="32">
        <v>0.03</v>
      </c>
      <c r="E22" s="36"/>
      <c r="F22" s="11"/>
      <c r="G22" s="11"/>
      <c r="H22" s="11"/>
      <c r="I22" s="40"/>
    </row>
    <row r="23" spans="1:11" s="26" customFormat="1" ht="15.95" hidden="1" customHeight="1" thickBot="1">
      <c r="A23" s="39" t="s">
        <v>40</v>
      </c>
      <c r="B23" s="193" t="s">
        <v>41</v>
      </c>
      <c r="C23" s="201"/>
      <c r="D23" s="32">
        <v>0.02</v>
      </c>
      <c r="E23" s="36"/>
      <c r="F23" s="11"/>
      <c r="G23" s="11"/>
      <c r="H23" s="11"/>
      <c r="I23" s="40"/>
    </row>
    <row r="24" spans="1:11" s="26" customFormat="1" ht="15.95" hidden="1" customHeight="1" thickBot="1">
      <c r="A24" s="39" t="s">
        <v>42</v>
      </c>
      <c r="B24" s="193" t="s">
        <v>43</v>
      </c>
      <c r="C24" s="194"/>
      <c r="D24" s="41">
        <v>0</v>
      </c>
      <c r="E24" s="36"/>
      <c r="F24" s="11"/>
      <c r="G24" s="11"/>
      <c r="H24" s="11"/>
      <c r="I24" s="40"/>
    </row>
    <row r="25" spans="1:11" s="26" customFormat="1" ht="15.95" hidden="1" customHeight="1" thickBot="1">
      <c r="A25" s="192" t="s">
        <v>44</v>
      </c>
      <c r="B25" s="192"/>
      <c r="C25" s="42" t="e">
        <f>SUM(C15:C20)</f>
        <v>#REF!</v>
      </c>
      <c r="D25" s="27"/>
      <c r="E25" s="27"/>
      <c r="F25" s="195" t="s">
        <v>45</v>
      </c>
      <c r="G25" s="196"/>
      <c r="H25" s="196"/>
      <c r="I25" s="197"/>
    </row>
    <row r="26" spans="1:11" s="26" customFormat="1" ht="15.95" hidden="1" customHeight="1" thickBot="1">
      <c r="A26" s="192" t="s">
        <v>46</v>
      </c>
      <c r="B26" s="192"/>
      <c r="C26" s="42" t="e">
        <f>C25+I11</f>
        <v>#REF!</v>
      </c>
      <c r="D26" s="27"/>
      <c r="E26" s="27"/>
      <c r="F26" s="43" t="s">
        <v>47</v>
      </c>
      <c r="G26" s="31">
        <v>0.2034</v>
      </c>
      <c r="H26" s="31">
        <v>0.22120000000000001</v>
      </c>
      <c r="I26" s="31">
        <v>0.25</v>
      </c>
      <c r="K26" s="44"/>
    </row>
    <row r="27" spans="1:11" s="26" customFormat="1" ht="13.5" hidden="1" thickBot="1">
      <c r="A27" s="192" t="s">
        <v>48</v>
      </c>
      <c r="B27" s="192"/>
      <c r="C27" s="192"/>
      <c r="D27" s="35">
        <f>(((1+$D15+$D16+$D17)*(1+$D18)*(1+$D19)/(1-$D20)))-1</f>
        <v>0.22226164190779008</v>
      </c>
      <c r="E27" s="27" t="str">
        <f>IF(AND($D27&gt;=$G27,$D27&lt;=$I27),"OK","DIFERE")</f>
        <v>OK</v>
      </c>
      <c r="F27" s="43" t="s">
        <v>49</v>
      </c>
      <c r="G27" s="31">
        <f>((G26+1))/(1-$D$24)-1</f>
        <v>0.20340000000000003</v>
      </c>
      <c r="H27" s="31">
        <f>((H26+1))/(1-$D$24)-1</f>
        <v>0.22120000000000006</v>
      </c>
      <c r="I27" s="31">
        <f>((I26+1))/(1-$D$24)-1</f>
        <v>0.25</v>
      </c>
    </row>
    <row r="28" spans="1:11" s="11" customFormat="1" hidden="1">
      <c r="E28" s="18"/>
      <c r="J28" s="26"/>
      <c r="K28" s="26"/>
    </row>
    <row r="29" spans="1:11" s="11" customFormat="1" hidden="1">
      <c r="E29" s="18"/>
      <c r="J29" s="26"/>
      <c r="K29" s="26"/>
    </row>
    <row r="30" spans="1:11" s="26" customFormat="1" ht="15.75" hidden="1">
      <c r="A30" s="45"/>
      <c r="B30" s="227" t="s">
        <v>62</v>
      </c>
      <c r="C30" s="227"/>
      <c r="D30" s="227"/>
      <c r="E30" s="227"/>
      <c r="F30" s="227"/>
      <c r="G30" s="227"/>
      <c r="H30" s="231"/>
      <c r="I30" s="231"/>
      <c r="J30" s="46"/>
      <c r="K30" s="46"/>
    </row>
    <row r="31" spans="1:11" s="24" customFormat="1" ht="18" hidden="1" customHeight="1" thickBot="1">
      <c r="A31" s="46"/>
      <c r="B31" s="46"/>
      <c r="C31" s="46"/>
      <c r="D31" s="46"/>
      <c r="E31" s="47"/>
      <c r="F31" s="46"/>
      <c r="G31" s="46"/>
      <c r="H31" s="46"/>
      <c r="I31" s="46"/>
      <c r="J31" s="46"/>
      <c r="K31" s="46"/>
    </row>
    <row r="32" spans="1:11" s="24" customFormat="1" ht="20.100000000000001" hidden="1" customHeight="1" thickBot="1">
      <c r="A32" s="232" t="s">
        <v>63</v>
      </c>
      <c r="B32" s="233"/>
      <c r="C32" s="233"/>
      <c r="D32" s="233"/>
      <c r="E32" s="233"/>
      <c r="F32" s="233"/>
      <c r="G32" s="233"/>
      <c r="H32" s="234"/>
      <c r="I32" s="48" t="e">
        <f>#REF!</f>
        <v>#REF!</v>
      </c>
      <c r="J32" s="49"/>
      <c r="K32" s="49"/>
    </row>
    <row r="33" spans="1:11" s="26" customFormat="1" ht="15.95" customHeight="1" thickBot="1">
      <c r="A33" s="230" t="s">
        <v>6</v>
      </c>
      <c r="B33" s="230" t="s">
        <v>10</v>
      </c>
      <c r="C33" s="235" t="s">
        <v>11</v>
      </c>
      <c r="D33" s="230" t="s">
        <v>12</v>
      </c>
      <c r="E33" s="228" t="s">
        <v>13</v>
      </c>
      <c r="F33" s="228" t="s">
        <v>14</v>
      </c>
      <c r="G33" s="230" t="s">
        <v>15</v>
      </c>
      <c r="H33" s="230"/>
      <c r="I33" s="230"/>
      <c r="J33" s="50"/>
      <c r="K33" s="50"/>
    </row>
    <row r="34" spans="1:11" s="26" customFormat="1" ht="15.95" customHeight="1" thickBot="1">
      <c r="A34" s="230"/>
      <c r="B34" s="230"/>
      <c r="C34" s="236"/>
      <c r="D34" s="230"/>
      <c r="E34" s="229"/>
      <c r="F34" s="229"/>
      <c r="G34" s="51" t="s">
        <v>16</v>
      </c>
      <c r="H34" s="51" t="s">
        <v>17</v>
      </c>
      <c r="I34" s="51" t="s">
        <v>18</v>
      </c>
      <c r="J34" s="50"/>
      <c r="K34" s="50"/>
    </row>
    <row r="35" spans="1:11" s="26" customFormat="1" ht="15.95" customHeight="1" thickBot="1">
      <c r="A35" s="51">
        <v>1</v>
      </c>
      <c r="B35" s="53" t="s">
        <v>19</v>
      </c>
      <c r="C35" s="54" t="e">
        <f>D35*$I$32</f>
        <v>#REF!</v>
      </c>
      <c r="D35" s="55">
        <v>3.4500000000000003E-2</v>
      </c>
      <c r="E35" s="52" t="s">
        <v>66</v>
      </c>
      <c r="F35" s="52" t="str">
        <f>IF(AND(D35&gt;=G35,D35&lt;=I35),"OK","DIFERE")</f>
        <v>OK</v>
      </c>
      <c r="G35" s="31">
        <v>1.4999999999999999E-2</v>
      </c>
      <c r="H35" s="31">
        <v>3.4500000000000003E-2</v>
      </c>
      <c r="I35" s="31">
        <v>4.4900000000000002E-2</v>
      </c>
      <c r="J35" s="49" t="s">
        <v>20</v>
      </c>
      <c r="K35" s="49" t="s">
        <v>21</v>
      </c>
    </row>
    <row r="36" spans="1:11" s="26" customFormat="1" ht="15.95" customHeight="1" thickBot="1">
      <c r="A36" s="51">
        <v>2</v>
      </c>
      <c r="B36" s="53" t="s">
        <v>22</v>
      </c>
      <c r="C36" s="54" t="e">
        <f>D36*$I$32</f>
        <v>#REF!</v>
      </c>
      <c r="D36" s="32">
        <v>4.7999999999999996E-3</v>
      </c>
      <c r="E36" s="52" t="s">
        <v>66</v>
      </c>
      <c r="F36" s="52" t="str">
        <f>IF(AND(D36&gt;=G36,D36&lt;=I36),"OK","DIFERE")</f>
        <v>OK</v>
      </c>
      <c r="G36" s="31">
        <v>3.0000000000000001E-3</v>
      </c>
      <c r="H36" s="31">
        <v>4.7999999999999996E-3</v>
      </c>
      <c r="I36" s="31">
        <v>8.2000000000000007E-3</v>
      </c>
      <c r="J36" s="49" t="s">
        <v>23</v>
      </c>
      <c r="K36" s="49" t="s">
        <v>24</v>
      </c>
    </row>
    <row r="37" spans="1:11" s="26" customFormat="1" ht="15.95" customHeight="1" thickBot="1">
      <c r="A37" s="51">
        <v>3</v>
      </c>
      <c r="B37" s="53" t="s">
        <v>25</v>
      </c>
      <c r="C37" s="54" t="e">
        <f>D37*$I$32</f>
        <v>#REF!</v>
      </c>
      <c r="D37" s="32">
        <v>8.5000000000000006E-3</v>
      </c>
      <c r="E37" s="52" t="s">
        <v>66</v>
      </c>
      <c r="F37" s="52" t="str">
        <f>IF(AND(D37&gt;=G37,D37&lt;=I37),"OK","DIFERE")</f>
        <v>OK</v>
      </c>
      <c r="G37" s="31">
        <v>5.5999999999999999E-3</v>
      </c>
      <c r="H37" s="31">
        <v>8.5000000000000006E-3</v>
      </c>
      <c r="I37" s="31">
        <v>8.8999999999999999E-3</v>
      </c>
      <c r="J37" s="49" t="s">
        <v>26</v>
      </c>
      <c r="K37" s="49" t="s">
        <v>27</v>
      </c>
    </row>
    <row r="38" spans="1:11" s="26" customFormat="1" ht="15.95" customHeight="1" thickBot="1">
      <c r="A38" s="51">
        <v>4</v>
      </c>
      <c r="B38" s="53" t="s">
        <v>28</v>
      </c>
      <c r="C38" s="54" t="e">
        <f>D38*($I$32+C35+C36+C37)</f>
        <v>#REF!</v>
      </c>
      <c r="D38" s="32">
        <v>8.5000000000000006E-3</v>
      </c>
      <c r="E38" s="52" t="s">
        <v>66</v>
      </c>
      <c r="F38" s="52" t="str">
        <f>IF(AND(D38&gt;=G38,D38&lt;=I38),"OK","DIFERE")</f>
        <v>OK</v>
      </c>
      <c r="G38" s="31">
        <v>8.5000000000000006E-3</v>
      </c>
      <c r="H38" s="31">
        <v>8.5000000000000006E-3</v>
      </c>
      <c r="I38" s="31">
        <v>1.11E-2</v>
      </c>
      <c r="J38" s="49" t="s">
        <v>29</v>
      </c>
      <c r="K38" s="49" t="s">
        <v>30</v>
      </c>
    </row>
    <row r="39" spans="1:11" s="26" customFormat="1" ht="15.95" customHeight="1" thickBot="1">
      <c r="A39" s="51">
        <v>5</v>
      </c>
      <c r="B39" s="53" t="s">
        <v>31</v>
      </c>
      <c r="C39" s="54" t="e">
        <f>D39*($I$32+C35+C36+C37+C38)</f>
        <v>#REF!</v>
      </c>
      <c r="D39" s="32">
        <v>5.11E-2</v>
      </c>
      <c r="E39" s="52" t="s">
        <v>66</v>
      </c>
      <c r="F39" s="52" t="str">
        <f>IF(AND(D39&gt;=G39,D39&lt;=I39),"OK","DIFERE")</f>
        <v>OK</v>
      </c>
      <c r="G39" s="31">
        <v>3.5000000000000003E-2</v>
      </c>
      <c r="H39" s="31">
        <v>5.11E-2</v>
      </c>
      <c r="I39" s="31">
        <v>6.2199999999999998E-2</v>
      </c>
      <c r="J39" s="49" t="s">
        <v>8</v>
      </c>
      <c r="K39" s="49" t="s">
        <v>32</v>
      </c>
    </row>
    <row r="40" spans="1:11" s="26" customFormat="1" ht="15.95" customHeight="1" thickBot="1">
      <c r="A40" s="51">
        <v>6</v>
      </c>
      <c r="B40" s="56" t="s">
        <v>33</v>
      </c>
      <c r="C40" s="34" t="e">
        <f>D40*$I$32*(1+D45)</f>
        <v>#REF!</v>
      </c>
      <c r="D40" s="35">
        <f>SUM(D41:D44)</f>
        <v>3.6499999999999998E-2</v>
      </c>
      <c r="E40" s="69"/>
      <c r="F40" s="46"/>
      <c r="G40" s="57"/>
      <c r="H40" s="57"/>
      <c r="I40" s="58"/>
      <c r="J40" s="49" t="s">
        <v>34</v>
      </c>
      <c r="K40" s="49" t="s">
        <v>35</v>
      </c>
    </row>
    <row r="41" spans="1:11" s="26" customFormat="1" ht="15.95" customHeight="1" thickBot="1">
      <c r="A41" s="51" t="s">
        <v>36</v>
      </c>
      <c r="B41" s="202" t="s">
        <v>37</v>
      </c>
      <c r="C41" s="203"/>
      <c r="D41" s="32">
        <v>6.4999999999999997E-3</v>
      </c>
      <c r="E41" s="240" t="s">
        <v>110</v>
      </c>
      <c r="F41" s="241"/>
      <c r="G41" s="241"/>
      <c r="H41" s="241"/>
      <c r="I41" s="207"/>
      <c r="J41" s="49"/>
      <c r="K41" s="49"/>
    </row>
    <row r="42" spans="1:11" s="26" customFormat="1" ht="15.95" customHeight="1" thickBot="1">
      <c r="A42" s="51" t="s">
        <v>38</v>
      </c>
      <c r="B42" s="202" t="s">
        <v>39</v>
      </c>
      <c r="C42" s="203"/>
      <c r="D42" s="32">
        <v>0.03</v>
      </c>
      <c r="E42" s="242"/>
      <c r="F42" s="243"/>
      <c r="G42" s="243"/>
      <c r="H42" s="243"/>
      <c r="I42" s="244"/>
      <c r="J42" s="49"/>
      <c r="K42" s="49"/>
    </row>
    <row r="43" spans="1:11" s="26" customFormat="1" ht="15.95" customHeight="1" thickBot="1">
      <c r="A43" s="51" t="s">
        <v>40</v>
      </c>
      <c r="B43" s="202" t="s">
        <v>67</v>
      </c>
      <c r="C43" s="203"/>
      <c r="D43" s="32">
        <v>0</v>
      </c>
      <c r="E43" s="202" t="s">
        <v>64</v>
      </c>
      <c r="F43" s="223"/>
      <c r="G43" s="223"/>
      <c r="H43" s="223"/>
      <c r="I43" s="203"/>
      <c r="J43" s="49"/>
      <c r="K43" s="49"/>
    </row>
    <row r="44" spans="1:11" s="26" customFormat="1" ht="40.5" customHeight="1" thickBot="1">
      <c r="A44" s="51" t="s">
        <v>42</v>
      </c>
      <c r="B44" s="206" t="s">
        <v>43</v>
      </c>
      <c r="C44" s="207"/>
      <c r="D44" s="70">
        <v>0</v>
      </c>
      <c r="E44" s="206" t="s">
        <v>68</v>
      </c>
      <c r="F44" s="224"/>
      <c r="G44" s="224"/>
      <c r="H44" s="224"/>
      <c r="I44" s="225"/>
      <c r="J44" s="49"/>
      <c r="K44" s="49"/>
    </row>
    <row r="45" spans="1:11" s="26" customFormat="1" ht="15.95" customHeight="1" thickBot="1">
      <c r="A45" s="211" t="s">
        <v>48</v>
      </c>
      <c r="B45" s="212"/>
      <c r="C45" s="213"/>
      <c r="D45" s="220">
        <f>(((1+$D35+$D36+$D37)*(1+$D38)*(1+$D39)/(1-$D40)))-1</f>
        <v>0.15278047942916406</v>
      </c>
      <c r="E45" s="52"/>
      <c r="F45" s="208" t="s">
        <v>45</v>
      </c>
      <c r="G45" s="209"/>
      <c r="H45" s="209"/>
      <c r="I45" s="210"/>
      <c r="J45" s="49"/>
      <c r="K45" s="49"/>
    </row>
    <row r="46" spans="1:11" s="26" customFormat="1" ht="15.75" customHeight="1" thickBot="1">
      <c r="A46" s="214"/>
      <c r="B46" s="215"/>
      <c r="C46" s="216"/>
      <c r="D46" s="221"/>
      <c r="E46" s="52" t="s">
        <v>69</v>
      </c>
      <c r="F46" s="59" t="s">
        <v>47</v>
      </c>
      <c r="G46" s="31">
        <v>0.111</v>
      </c>
      <c r="H46" s="31">
        <v>0.14019999999999999</v>
      </c>
      <c r="I46" s="31">
        <v>0.16800000000000001</v>
      </c>
      <c r="J46" s="49"/>
      <c r="K46" s="44"/>
    </row>
    <row r="47" spans="1:11" s="26" customFormat="1" ht="15.75" customHeight="1" thickBot="1">
      <c r="A47" s="217"/>
      <c r="B47" s="218"/>
      <c r="C47" s="219"/>
      <c r="D47" s="222"/>
      <c r="E47" s="52"/>
      <c r="F47" s="59" t="s">
        <v>49</v>
      </c>
      <c r="G47" s="31">
        <f>((G46+1))/(1-$D$44)-1</f>
        <v>0.11099999999999999</v>
      </c>
      <c r="H47" s="31">
        <f>((H46+1))/(1-$D$44)-1</f>
        <v>0.1402000000000001</v>
      </c>
      <c r="I47" s="31">
        <f>((I46+1))/(1-$D$44)-1</f>
        <v>0.16799999999999993</v>
      </c>
      <c r="J47" s="49"/>
      <c r="K47" s="49"/>
    </row>
    <row r="48" spans="1:11" s="26" customFormat="1" ht="13.5" thickBot="1">
      <c r="A48" s="46"/>
      <c r="B48" s="46"/>
      <c r="C48" s="46"/>
      <c r="D48" s="46"/>
      <c r="E48" s="47"/>
      <c r="F48" s="46"/>
      <c r="G48" s="46"/>
      <c r="H48" s="46"/>
      <c r="I48" s="46"/>
      <c r="J48" s="49"/>
      <c r="K48" s="49"/>
    </row>
    <row r="49" spans="1:11" s="26" customFormat="1">
      <c r="A49" s="46"/>
      <c r="B49" s="46"/>
      <c r="C49" s="46"/>
      <c r="D49" s="46"/>
      <c r="E49" s="60" t="s">
        <v>50</v>
      </c>
      <c r="F49" s="61"/>
      <c r="G49" s="61"/>
      <c r="H49" s="61"/>
      <c r="I49" s="62"/>
      <c r="J49" s="49"/>
      <c r="K49" s="49"/>
    </row>
    <row r="50" spans="1:11" s="26" customFormat="1">
      <c r="A50" s="46"/>
      <c r="B50" s="46"/>
      <c r="C50" s="46"/>
      <c r="D50" s="46"/>
      <c r="E50" s="63"/>
      <c r="F50" s="46"/>
      <c r="G50" s="46"/>
      <c r="H50" s="46"/>
      <c r="I50" s="40"/>
      <c r="J50" s="49"/>
      <c r="K50" s="49"/>
    </row>
    <row r="51" spans="1:11" s="26" customFormat="1">
      <c r="A51" s="46"/>
      <c r="B51" s="46"/>
      <c r="C51" s="46"/>
      <c r="D51" s="46"/>
      <c r="E51" s="63"/>
      <c r="F51" s="46"/>
      <c r="G51" s="46"/>
      <c r="H51" s="46"/>
      <c r="I51" s="40"/>
      <c r="J51" s="49"/>
      <c r="K51" s="49"/>
    </row>
    <row r="52" spans="1:11" s="26" customFormat="1">
      <c r="A52" s="46"/>
      <c r="B52" s="46"/>
      <c r="C52" s="46"/>
      <c r="D52" s="46"/>
      <c r="E52" s="63"/>
      <c r="F52" s="46"/>
      <c r="G52" s="46"/>
      <c r="H52" s="46"/>
      <c r="I52" s="40"/>
      <c r="J52" s="49"/>
      <c r="K52" s="49"/>
    </row>
    <row r="53" spans="1:11" s="26" customFormat="1">
      <c r="A53" s="46" t="s">
        <v>51</v>
      </c>
      <c r="B53" s="46"/>
      <c r="C53" s="46"/>
      <c r="D53" s="46"/>
      <c r="E53" s="63"/>
      <c r="F53" s="46"/>
      <c r="G53" s="46"/>
      <c r="H53" s="46"/>
      <c r="I53" s="40"/>
      <c r="J53" s="49"/>
      <c r="K53" s="49"/>
    </row>
    <row r="54" spans="1:11" s="26" customFormat="1">
      <c r="A54" s="46" t="s">
        <v>52</v>
      </c>
      <c r="B54" s="46"/>
      <c r="C54" s="46"/>
      <c r="D54" s="46"/>
      <c r="E54" s="63"/>
      <c r="F54" s="46"/>
      <c r="G54" s="46"/>
      <c r="H54" s="46"/>
      <c r="I54" s="40"/>
      <c r="J54" s="49"/>
      <c r="K54" s="49"/>
    </row>
    <row r="55" spans="1:11" s="26" customFormat="1">
      <c r="A55" s="46" t="s">
        <v>53</v>
      </c>
      <c r="B55" s="46"/>
      <c r="C55" s="46"/>
      <c r="D55" s="46"/>
      <c r="E55" s="63"/>
      <c r="F55" s="46"/>
      <c r="G55" s="46"/>
      <c r="H55" s="46"/>
      <c r="I55" s="40"/>
      <c r="J55" s="49"/>
      <c r="K55" s="49"/>
    </row>
    <row r="56" spans="1:11" s="26" customFormat="1" ht="13.5" thickBot="1">
      <c r="A56" s="46" t="s">
        <v>54</v>
      </c>
      <c r="B56" s="46"/>
      <c r="C56" s="46"/>
      <c r="D56" s="46"/>
      <c r="E56" s="64"/>
      <c r="F56" s="65"/>
      <c r="G56" s="65"/>
      <c r="H56" s="65"/>
      <c r="I56" s="66"/>
      <c r="J56" s="49"/>
      <c r="K56" s="49"/>
    </row>
    <row r="57" spans="1:11" s="26" customFormat="1">
      <c r="A57" s="46" t="s">
        <v>55</v>
      </c>
      <c r="B57" s="46"/>
      <c r="C57" s="46"/>
      <c r="D57" s="46"/>
      <c r="E57" s="47"/>
      <c r="F57" s="46"/>
      <c r="G57" s="46"/>
      <c r="H57" s="46"/>
      <c r="I57" s="46"/>
      <c r="J57" s="49"/>
      <c r="K57" s="49"/>
    </row>
    <row r="58" spans="1:11" s="26" customFormat="1">
      <c r="A58" s="46" t="s">
        <v>56</v>
      </c>
      <c r="B58" s="46"/>
      <c r="C58" s="46"/>
      <c r="D58" s="46"/>
      <c r="E58" s="47"/>
      <c r="F58" s="46"/>
      <c r="G58" s="46"/>
      <c r="H58" s="46"/>
      <c r="I58" s="46"/>
      <c r="J58" s="49"/>
      <c r="K58" s="49"/>
    </row>
    <row r="59" spans="1:11" s="26" customFormat="1">
      <c r="A59" s="46" t="s">
        <v>57</v>
      </c>
      <c r="B59" s="46"/>
      <c r="C59" s="46"/>
      <c r="D59" s="46"/>
      <c r="E59" s="47"/>
      <c r="F59" s="46"/>
      <c r="G59" s="46"/>
      <c r="H59" s="46"/>
      <c r="I59" s="46"/>
      <c r="J59" s="49"/>
      <c r="K59" s="49"/>
    </row>
    <row r="60" spans="1:11" s="26" customFormat="1">
      <c r="A60" s="46" t="s">
        <v>58</v>
      </c>
      <c r="B60" s="46"/>
      <c r="C60" s="46"/>
      <c r="D60" s="46"/>
      <c r="E60" s="47"/>
      <c r="F60" s="46"/>
      <c r="G60" s="46"/>
      <c r="H60" s="46"/>
      <c r="I60" s="46"/>
      <c r="J60" s="49"/>
      <c r="K60" s="49"/>
    </row>
    <row r="61" spans="1:11" s="26" customFormat="1" ht="13.5" thickBot="1">
      <c r="A61" s="11"/>
      <c r="B61" s="11"/>
      <c r="C61" s="11"/>
      <c r="D61" s="11"/>
      <c r="E61" s="18"/>
      <c r="F61" s="67"/>
      <c r="G61" s="67"/>
      <c r="H61" s="67"/>
      <c r="I61" s="11"/>
    </row>
    <row r="62" spans="1:11" s="26" customFormat="1">
      <c r="A62" s="11"/>
      <c r="B62" s="11"/>
      <c r="C62" s="11"/>
      <c r="D62" s="11"/>
      <c r="E62" s="18"/>
      <c r="F62" s="204"/>
      <c r="G62" s="204"/>
      <c r="H62" s="204"/>
      <c r="I62" s="11"/>
    </row>
    <row r="63" spans="1:11" s="26" customFormat="1">
      <c r="A63" s="11"/>
      <c r="B63" s="11"/>
      <c r="C63" s="11"/>
      <c r="D63" s="11"/>
      <c r="E63" s="18"/>
      <c r="F63" s="205" t="s">
        <v>168</v>
      </c>
      <c r="G63" s="205"/>
      <c r="H63" s="205"/>
      <c r="I63" s="11"/>
    </row>
    <row r="64" spans="1:11" s="26" customFormat="1">
      <c r="A64" s="11"/>
      <c r="B64" s="68"/>
      <c r="C64" s="68"/>
      <c r="D64" s="68"/>
      <c r="E64" s="18"/>
      <c r="F64" s="205"/>
      <c r="G64" s="205"/>
      <c r="H64" s="205"/>
      <c r="I64" s="11"/>
    </row>
    <row r="65" spans="1:9" s="26" customFormat="1">
      <c r="A65" s="11"/>
      <c r="B65" s="11"/>
      <c r="C65" s="11"/>
      <c r="D65" s="11"/>
      <c r="E65" s="18"/>
      <c r="F65" s="11"/>
      <c r="G65" s="11"/>
      <c r="H65" s="11"/>
      <c r="I65" s="11"/>
    </row>
  </sheetData>
  <mergeCells count="41">
    <mergeCell ref="B2:I7"/>
    <mergeCell ref="A26:B26"/>
    <mergeCell ref="A27:C27"/>
    <mergeCell ref="B30:G30"/>
    <mergeCell ref="B41:C41"/>
    <mergeCell ref="E33:E34"/>
    <mergeCell ref="F33:F34"/>
    <mergeCell ref="G33:I33"/>
    <mergeCell ref="H30:I30"/>
    <mergeCell ref="A32:H32"/>
    <mergeCell ref="A33:A34"/>
    <mergeCell ref="B33:B34"/>
    <mergeCell ref="C33:C34"/>
    <mergeCell ref="D33:D34"/>
    <mergeCell ref="A9:I9"/>
    <mergeCell ref="E41:I42"/>
    <mergeCell ref="B42:C42"/>
    <mergeCell ref="F62:H62"/>
    <mergeCell ref="F63:H63"/>
    <mergeCell ref="F64:H64"/>
    <mergeCell ref="B43:C43"/>
    <mergeCell ref="B44:C44"/>
    <mergeCell ref="F45:I45"/>
    <mergeCell ref="A45:C47"/>
    <mergeCell ref="D45:D47"/>
    <mergeCell ref="E43:I43"/>
    <mergeCell ref="E44:I44"/>
    <mergeCell ref="A11:H11"/>
    <mergeCell ref="A25:B25"/>
    <mergeCell ref="B24:C24"/>
    <mergeCell ref="F25:I25"/>
    <mergeCell ref="A13:A14"/>
    <mergeCell ref="B13:B14"/>
    <mergeCell ref="C13:C14"/>
    <mergeCell ref="D13:D14"/>
    <mergeCell ref="E13:E14"/>
    <mergeCell ref="F13:F14"/>
    <mergeCell ref="G13:I13"/>
    <mergeCell ref="B21:C21"/>
    <mergeCell ref="B22:C22"/>
    <mergeCell ref="B23:C23"/>
  </mergeCells>
  <printOptions horizontalCentered="1" verticalCentered="1"/>
  <pageMargins left="0.98425196850393704" right="0.39370078740157483" top="0.98425196850393704" bottom="0.39370078740157483" header="0" footer="0"/>
  <pageSetup paperSize="9" scale="81" orientation="landscape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Planilha12">
    <tabColor theme="0"/>
    <pageSetUpPr fitToPage="1"/>
  </sheetPr>
  <dimension ref="A2:P801"/>
  <sheetViews>
    <sheetView view="pageBreakPreview" topLeftCell="C4" zoomScaleNormal="85" zoomScaleSheetLayoutView="100" workbookViewId="0">
      <selection activeCell="P9" sqref="P9"/>
    </sheetView>
  </sheetViews>
  <sheetFormatPr defaultRowHeight="15"/>
  <cols>
    <col min="1" max="1" width="12.7109375" style="10" hidden="1" customWidth="1"/>
    <col min="2" max="2" width="12.7109375" style="1" hidden="1" customWidth="1"/>
    <col min="3" max="3" width="15" style="1" customWidth="1"/>
    <col min="4" max="4" width="45.85546875" style="8" bestFit="1" customWidth="1"/>
    <col min="5" max="5" width="10.7109375" style="3" hidden="1" customWidth="1"/>
    <col min="6" max="6" width="3.85546875" style="3" hidden="1" customWidth="1"/>
    <col min="7" max="7" width="8.85546875" style="4" customWidth="1"/>
    <col min="8" max="8" width="9.85546875" style="4" customWidth="1"/>
    <col min="9" max="9" width="10.85546875" style="6" customWidth="1"/>
    <col min="10" max="11" width="14.7109375" style="9" hidden="1" customWidth="1"/>
    <col min="12" max="12" width="12.140625" style="7" bestFit="1" customWidth="1"/>
    <col min="13" max="13" width="18.42578125" style="17" hidden="1" customWidth="1"/>
    <col min="16" max="16" width="9.7109375" bestFit="1" customWidth="1"/>
  </cols>
  <sheetData>
    <row r="2" spans="1:16">
      <c r="G2" s="245" t="s">
        <v>123</v>
      </c>
      <c r="H2" s="245"/>
      <c r="I2" s="245"/>
      <c r="J2" s="245"/>
      <c r="K2" s="245"/>
      <c r="L2" s="245"/>
    </row>
    <row r="3" spans="1:16">
      <c r="G3" s="245"/>
      <c r="H3" s="245"/>
      <c r="I3" s="245"/>
      <c r="J3" s="245"/>
      <c r="K3" s="245"/>
      <c r="L3" s="245"/>
    </row>
    <row r="4" spans="1:16">
      <c r="G4" s="245"/>
      <c r="H4" s="245"/>
      <c r="I4" s="245"/>
      <c r="J4" s="245"/>
      <c r="K4" s="245"/>
      <c r="L4" s="245"/>
    </row>
    <row r="5" spans="1:16">
      <c r="G5" s="245" t="s">
        <v>138</v>
      </c>
      <c r="H5" s="245"/>
      <c r="I5" s="245"/>
      <c r="J5" s="245"/>
      <c r="K5" s="245"/>
      <c r="L5" s="245"/>
    </row>
    <row r="6" spans="1:16">
      <c r="G6" s="245"/>
      <c r="H6" s="245"/>
      <c r="I6" s="245"/>
      <c r="J6" s="245"/>
      <c r="K6" s="245"/>
      <c r="L6" s="245"/>
    </row>
    <row r="7" spans="1:16">
      <c r="G7" s="188"/>
      <c r="H7" s="188"/>
      <c r="I7" s="188"/>
      <c r="J7" s="188"/>
      <c r="K7" s="188"/>
      <c r="L7" s="188"/>
    </row>
    <row r="8" spans="1:16">
      <c r="D8" s="261" t="s">
        <v>165</v>
      </c>
      <c r="G8" s="188"/>
      <c r="H8" s="188"/>
      <c r="I8" s="188"/>
      <c r="J8" s="188"/>
      <c r="K8" s="188"/>
      <c r="L8" s="188"/>
    </row>
    <row r="9" spans="1:16">
      <c r="D9" s="261"/>
      <c r="G9" s="188"/>
      <c r="H9" s="188"/>
      <c r="I9" s="188"/>
      <c r="J9" s="188"/>
      <c r="K9" s="188"/>
      <c r="L9" s="188"/>
    </row>
    <row r="10" spans="1:16" ht="15.75" thickBot="1">
      <c r="D10" s="261"/>
      <c r="G10" s="262" t="s">
        <v>166</v>
      </c>
      <c r="H10" s="262"/>
      <c r="I10" s="262"/>
      <c r="J10" s="186"/>
      <c r="K10" s="186"/>
      <c r="L10" s="187">
        <v>0</v>
      </c>
    </row>
    <row r="11" spans="1:16">
      <c r="A11" s="258" t="s">
        <v>78</v>
      </c>
      <c r="B11" s="259"/>
      <c r="C11" s="259"/>
      <c r="D11" s="263"/>
      <c r="E11" s="259"/>
      <c r="F11" s="259"/>
      <c r="G11" s="259"/>
      <c r="H11" s="259"/>
      <c r="I11" s="259"/>
      <c r="J11" s="259"/>
      <c r="K11" s="259"/>
      <c r="L11" s="259"/>
      <c r="M11" s="260"/>
    </row>
    <row r="12" spans="1:16" ht="27.75" customHeight="1">
      <c r="A12" s="148" t="s">
        <v>1</v>
      </c>
      <c r="B12" s="149"/>
      <c r="C12" s="150"/>
      <c r="D12" s="151" t="s">
        <v>2</v>
      </c>
      <c r="E12" s="151" t="s">
        <v>3</v>
      </c>
      <c r="F12" s="151"/>
      <c r="G12" s="152" t="s">
        <v>71</v>
      </c>
      <c r="H12" s="152" t="s">
        <v>75</v>
      </c>
      <c r="I12" s="153" t="s">
        <v>4</v>
      </c>
      <c r="J12" s="154" t="s">
        <v>7</v>
      </c>
      <c r="K12" s="154"/>
      <c r="L12" s="154" t="s">
        <v>121</v>
      </c>
      <c r="M12" s="155" t="s">
        <v>5</v>
      </c>
    </row>
    <row r="13" spans="1:16" s="5" customFormat="1" ht="25.5">
      <c r="A13" s="156"/>
      <c r="B13" s="157"/>
      <c r="C13" s="158" t="s">
        <v>60</v>
      </c>
      <c r="D13" s="159" t="s">
        <v>139</v>
      </c>
      <c r="E13" s="160" t="s">
        <v>0</v>
      </c>
      <c r="F13" s="160"/>
      <c r="G13" s="161">
        <v>1</v>
      </c>
      <c r="H13" s="162" t="s">
        <v>74</v>
      </c>
      <c r="I13" s="163"/>
      <c r="J13" s="164">
        <f>TRUNC(SUM(J14:J15),2)</f>
        <v>0</v>
      </c>
      <c r="K13" s="164">
        <f>TRUNC(SUM(K14:K15),2)</f>
        <v>0</v>
      </c>
      <c r="L13" s="164"/>
      <c r="M13" s="165"/>
    </row>
    <row r="14" spans="1:16" s="2" customFormat="1">
      <c r="A14" s="134"/>
      <c r="B14" s="135"/>
      <c r="C14" s="136"/>
      <c r="D14" s="137" t="s">
        <v>73</v>
      </c>
      <c r="E14" s="138" t="str">
        <f>IF($B14="",IFERROR(VLOOKUP($A14,#REF!,3,0),IFERROR(VLOOKUP($A14,$C:$L,3,0),"")),IFERROR(VLOOKUP($B14,#REF!,3,0),IFERROR(VLOOKUP($B14,#REF!,5,0),"")))</f>
        <v/>
      </c>
      <c r="F14" s="138"/>
      <c r="G14" s="139">
        <f>1/1.6</f>
        <v>0.625</v>
      </c>
      <c r="H14" s="139"/>
      <c r="I14" s="115">
        <f>'Plan. REFERENCIAIS'!I12</f>
        <v>66.489999999999995</v>
      </c>
      <c r="J14" s="116">
        <f>TRUNC(IF($B14="",IFERROR(VLOOKUP($A14,#REF!,4,0),IFERROR(VLOOKUP($A14,$C:$L,6,0),)),IFERROR(VLOOKUP($B14,#REF!,4,0),IFERROR(VLOOKUP($B14,#REF!,9,0),)))*$G14,2)</f>
        <v>0</v>
      </c>
      <c r="K14" s="116">
        <f>TRUNC(IF($B14="",IFERROR(VLOOKUP($A14,#REF!,5,0),IFERROR(VLOOKUP($A14,$C:$L,7,0),)),0)*$G14,2)</f>
        <v>0</v>
      </c>
      <c r="L14" s="117">
        <f>G14*I14</f>
        <v>41.556249999999999</v>
      </c>
      <c r="M14" s="166"/>
    </row>
    <row r="15" spans="1:16" s="2" customFormat="1">
      <c r="A15" s="134"/>
      <c r="B15" s="135"/>
      <c r="C15" s="136"/>
      <c r="D15" s="137" t="s">
        <v>91</v>
      </c>
      <c r="E15" s="138" t="str">
        <f>IF($B15="",IFERROR(VLOOKUP($A15,#REF!,3,0),IFERROR(VLOOKUP($A15,$C:$L,3,0),"")),IFERROR(VLOOKUP($B15,#REF!,3,0),IFERROR(VLOOKUP($B15,#REF!,5,0),"")))</f>
        <v/>
      </c>
      <c r="F15" s="138"/>
      <c r="G15" s="139">
        <v>63.25</v>
      </c>
      <c r="H15" s="139"/>
      <c r="I15" s="115">
        <f>'Plan. REFERENCIAIS'!I34</f>
        <v>0.79</v>
      </c>
      <c r="J15" s="116">
        <f>TRUNC(IF($B15="",IFERROR(VLOOKUP($A15,#REF!,4,0),IFERROR(VLOOKUP($A15,$C:$L,6,0),)),IFERROR(VLOOKUP($B15,#REF!,4,0),IFERROR(VLOOKUP($B15,#REF!,9,0),)))*$G15,2)</f>
        <v>0</v>
      </c>
      <c r="K15" s="116">
        <f>TRUNC(IF($B15="",IFERROR(VLOOKUP($A15,#REF!,5,0),IFERROR(VLOOKUP($A15,$C:$L,7,0),)),0)*$G15,2)</f>
        <v>0</v>
      </c>
      <c r="L15" s="117">
        <f>G15*I15</f>
        <v>49.967500000000001</v>
      </c>
      <c r="M15" s="166"/>
      <c r="N15"/>
      <c r="P15" s="120"/>
    </row>
    <row r="16" spans="1:16" s="2" customFormat="1">
      <c r="A16" s="251" t="s">
        <v>113</v>
      </c>
      <c r="B16" s="252"/>
      <c r="C16" s="252"/>
      <c r="D16" s="252"/>
      <c r="E16" s="252"/>
      <c r="F16" s="252"/>
      <c r="G16" s="252"/>
      <c r="H16" s="252"/>
      <c r="I16" s="252"/>
      <c r="J16" s="142"/>
      <c r="K16" s="143"/>
      <c r="L16" s="144">
        <f>SUM(L14:L15)</f>
        <v>91.523750000000007</v>
      </c>
      <c r="M16" s="167"/>
    </row>
    <row r="17" spans="1:13" s="2" customFormat="1">
      <c r="A17" s="251" t="s">
        <v>112</v>
      </c>
      <c r="B17" s="252"/>
      <c r="C17" s="252"/>
      <c r="D17" s="252"/>
      <c r="E17" s="252"/>
      <c r="F17" s="252"/>
      <c r="G17" s="252"/>
      <c r="H17" s="252"/>
      <c r="I17" s="252"/>
      <c r="J17" s="145"/>
      <c r="K17" s="146"/>
      <c r="L17" s="147">
        <f>ROUND((L16*(1+BDI!$D$45)),2)</f>
        <v>105.51</v>
      </c>
      <c r="M17" s="167"/>
    </row>
    <row r="18" spans="1:13" s="2" customFormat="1">
      <c r="A18" s="140"/>
      <c r="B18" s="141"/>
      <c r="C18" s="251" t="s">
        <v>164</v>
      </c>
      <c r="D18" s="252"/>
      <c r="E18" s="252"/>
      <c r="F18" s="252"/>
      <c r="G18" s="252"/>
      <c r="H18" s="252"/>
      <c r="I18" s="252"/>
      <c r="J18" s="252"/>
      <c r="K18" s="252"/>
      <c r="L18" s="147">
        <f>ROUND((L17*(1-L10)),2)</f>
        <v>105.51</v>
      </c>
      <c r="M18" s="167"/>
    </row>
    <row r="19" spans="1:13" s="2" customFormat="1">
      <c r="A19" s="140"/>
      <c r="B19" s="141"/>
      <c r="C19" s="141"/>
      <c r="D19" s="141"/>
      <c r="E19" s="141"/>
      <c r="F19" s="141"/>
      <c r="G19" s="141"/>
      <c r="H19" s="141"/>
      <c r="I19" s="141"/>
      <c r="J19" s="184"/>
      <c r="K19" s="184"/>
      <c r="L19" s="147"/>
      <c r="M19" s="167"/>
    </row>
    <row r="20" spans="1:13" s="2" customFormat="1">
      <c r="A20" s="140"/>
      <c r="B20" s="141"/>
      <c r="C20" s="141"/>
      <c r="D20" s="141"/>
      <c r="E20" s="141"/>
      <c r="F20" s="141"/>
      <c r="G20" s="141"/>
      <c r="H20" s="141"/>
      <c r="I20" s="141"/>
      <c r="J20" s="184"/>
      <c r="K20" s="184"/>
      <c r="L20" s="147"/>
      <c r="M20" s="167"/>
    </row>
    <row r="21" spans="1:13" s="2" customFormat="1">
      <c r="A21" s="140"/>
      <c r="B21" s="141"/>
      <c r="C21" s="141"/>
      <c r="D21" s="141"/>
      <c r="E21" s="141"/>
      <c r="F21" s="141"/>
      <c r="G21" s="141"/>
      <c r="H21" s="141"/>
      <c r="I21" s="141"/>
      <c r="J21" s="168"/>
      <c r="K21" s="168"/>
      <c r="L21" s="147"/>
      <c r="M21" s="167"/>
    </row>
    <row r="22" spans="1:13" s="2" customFormat="1" hidden="1">
      <c r="A22" s="255" t="s">
        <v>87</v>
      </c>
      <c r="B22" s="256"/>
      <c r="C22" s="256"/>
      <c r="D22" s="256"/>
      <c r="E22" s="256"/>
      <c r="F22" s="256"/>
      <c r="G22" s="256"/>
      <c r="H22" s="256"/>
      <c r="I22" s="256"/>
      <c r="J22" s="256"/>
      <c r="K22" s="256"/>
      <c r="L22" s="256"/>
      <c r="M22" s="257"/>
    </row>
    <row r="23" spans="1:13" s="2" customFormat="1" hidden="1">
      <c r="A23" s="134"/>
      <c r="B23" s="135" t="s">
        <v>70</v>
      </c>
      <c r="C23" s="136"/>
      <c r="D23" s="137" t="s">
        <v>73</v>
      </c>
      <c r="E23" s="138" t="str">
        <f>IF($B23="",IFERROR(VLOOKUP($A23,#REF!,3,0),IFERROR(VLOOKUP($A23,$C:$L,3,0),"")),IFERROR(VLOOKUP($B23,#REF!,3,0),IFERROR(VLOOKUP($B23,#REF!,5,0),"")))</f>
        <v/>
      </c>
      <c r="F23" s="138"/>
      <c r="G23" s="139">
        <f>1/1.6</f>
        <v>0.625</v>
      </c>
      <c r="H23" s="139" t="s">
        <v>76</v>
      </c>
      <c r="I23" s="115">
        <v>91.872399999999999</v>
      </c>
      <c r="J23" s="116">
        <f>TRUNC(IF($B23="",IFERROR(VLOOKUP($A23,#REF!,4,0),IFERROR(VLOOKUP($A23,$C:$L,6,0),)),IFERROR(VLOOKUP($B23,#REF!,4,0),IFERROR(VLOOKUP($B23,#REF!,9,0),)))*$G23,2)</f>
        <v>0</v>
      </c>
      <c r="K23" s="116">
        <f>TRUNC(IF($B23="",IFERROR(VLOOKUP($A23,#REF!,5,0),IFERROR(VLOOKUP($A23,$C:$L,7,0),)),0)*$G23,2)</f>
        <v>0</v>
      </c>
      <c r="L23" s="117">
        <f>G23*I23</f>
        <v>57.420249999999996</v>
      </c>
      <c r="M23" s="166" t="s">
        <v>83</v>
      </c>
    </row>
    <row r="24" spans="1:13" s="2" customFormat="1" hidden="1">
      <c r="A24" s="134"/>
      <c r="B24" s="135">
        <v>130080</v>
      </c>
      <c r="C24" s="136"/>
      <c r="D24" s="137" t="s">
        <v>84</v>
      </c>
      <c r="E24" s="138" t="str">
        <f>IF($B24="",IFERROR(VLOOKUP($A24,#REF!,3,0),IFERROR(VLOOKUP($A24,$C:$L,3,0),"")),IFERROR(VLOOKUP($B24,#REF!,3,0),IFERROR(VLOOKUP($B24,#REF!,5,0),"")))</f>
        <v/>
      </c>
      <c r="F24" s="138"/>
      <c r="G24" s="139">
        <f>1/1.6</f>
        <v>0.625</v>
      </c>
      <c r="H24" s="139" t="s">
        <v>76</v>
      </c>
      <c r="I24" s="115">
        <v>66.489999999999995</v>
      </c>
      <c r="J24" s="116">
        <f>TRUNC(IF($B24="",IFERROR(VLOOKUP($A24,#REF!,4,0),IFERROR(VLOOKUP($A24,$C:$L,6,0),)),IFERROR(VLOOKUP($B24,#REF!,4,0),IFERROR(VLOOKUP($B24,#REF!,9,0),)))*$G24,2)</f>
        <v>0</v>
      </c>
      <c r="K24" s="116">
        <f>TRUNC(IF($B24="",IFERROR(VLOOKUP($A24,#REF!,5,0),IFERROR(VLOOKUP($A24,$C:$L,7,0),)),0)*$G24,2)</f>
        <v>0</v>
      </c>
      <c r="L24" s="117">
        <f>G24*I24</f>
        <v>41.556249999999999</v>
      </c>
      <c r="M24" s="166" t="s">
        <v>82</v>
      </c>
    </row>
    <row r="25" spans="1:13" s="2" customFormat="1" hidden="1">
      <c r="A25" s="134"/>
      <c r="B25" s="135">
        <v>4741</v>
      </c>
      <c r="C25" s="136"/>
      <c r="D25" s="137" t="s">
        <v>86</v>
      </c>
      <c r="E25" s="138" t="str">
        <f>IF($B25="",IFERROR(VLOOKUP($A25,#REF!,3,0),IFERROR(VLOOKUP($A25,$C:$L,3,0),"")),IFERROR(VLOOKUP($B25,#REF!,3,0),IFERROR(VLOOKUP($B25,#REF!,5,0),"")))</f>
        <v/>
      </c>
      <c r="F25" s="138"/>
      <c r="G25" s="139">
        <f>1/1.6</f>
        <v>0.625</v>
      </c>
      <c r="H25" s="139" t="s">
        <v>76</v>
      </c>
      <c r="I25" s="115">
        <v>62.01</v>
      </c>
      <c r="J25" s="116">
        <f>TRUNC(IF($B25="",IFERROR(VLOOKUP($A25,#REF!,4,0),IFERROR(VLOOKUP($A25,$C:$L,6,0),)),IFERROR(VLOOKUP($B25,#REF!,4,0),IFERROR(VLOOKUP($B25,#REF!,9,0),)))*$G25,2)</f>
        <v>0</v>
      </c>
      <c r="K25" s="116">
        <f>TRUNC(IF($B25="",IFERROR(VLOOKUP($A25,#REF!,5,0),IFERROR(VLOOKUP($A25,$C:$L,7,0),)),0)*$G25,2)</f>
        <v>0</v>
      </c>
      <c r="L25" s="117">
        <f>G25*I25</f>
        <v>38.756250000000001</v>
      </c>
      <c r="M25" s="166" t="s">
        <v>85</v>
      </c>
    </row>
    <row r="26" spans="1:13" s="2" customFormat="1" hidden="1">
      <c r="A26" s="140"/>
      <c r="B26" s="141"/>
      <c r="C26" s="141"/>
      <c r="D26" s="141"/>
      <c r="E26" s="141"/>
      <c r="F26" s="141"/>
      <c r="G26" s="264" t="s">
        <v>88</v>
      </c>
      <c r="H26" s="264"/>
      <c r="I26" s="264"/>
      <c r="J26" s="168"/>
      <c r="K26" s="168"/>
      <c r="L26" s="147">
        <f>MEDIAN(L23:L25)</f>
        <v>41.556249999999999</v>
      </c>
      <c r="M26" s="167"/>
    </row>
    <row r="27" spans="1:13" s="2" customFormat="1" hidden="1">
      <c r="A27" s="140"/>
      <c r="B27" s="141"/>
      <c r="C27" s="141"/>
      <c r="D27" s="141"/>
      <c r="E27" s="141"/>
      <c r="F27" s="141"/>
      <c r="G27" s="265" t="s">
        <v>89</v>
      </c>
      <c r="H27" s="265"/>
      <c r="I27" s="265"/>
      <c r="J27" s="168"/>
      <c r="K27" s="168"/>
      <c r="L27" s="147">
        <f>(L23+L24+L25)/3</f>
        <v>45.910916666666658</v>
      </c>
      <c r="M27" s="167"/>
    </row>
    <row r="28" spans="1:13" s="2" customFormat="1" hidden="1">
      <c r="A28" s="140"/>
      <c r="B28" s="141"/>
      <c r="C28" s="141"/>
      <c r="D28" s="141"/>
      <c r="E28" s="141"/>
      <c r="F28" s="141"/>
      <c r="G28" s="141"/>
      <c r="H28" s="141"/>
      <c r="I28" s="141"/>
      <c r="J28" s="168"/>
      <c r="K28" s="168"/>
      <c r="L28" s="147"/>
      <c r="M28" s="167"/>
    </row>
    <row r="29" spans="1:13" s="2" customFormat="1" hidden="1">
      <c r="A29" s="255" t="s">
        <v>90</v>
      </c>
      <c r="B29" s="256"/>
      <c r="C29" s="256"/>
      <c r="D29" s="256"/>
      <c r="E29" s="256"/>
      <c r="F29" s="256"/>
      <c r="G29" s="256"/>
      <c r="H29" s="256"/>
      <c r="I29" s="256"/>
      <c r="J29" s="256"/>
      <c r="K29" s="256"/>
      <c r="L29" s="256"/>
      <c r="M29" s="257"/>
    </row>
    <row r="30" spans="1:13" s="2" customFormat="1" ht="25.5" hidden="1">
      <c r="A30" s="134"/>
      <c r="B30" s="135"/>
      <c r="C30" s="136">
        <v>5915321</v>
      </c>
      <c r="D30" s="137" t="s">
        <v>72</v>
      </c>
      <c r="E30" s="138" t="str">
        <f>IF($B30="",IFERROR(VLOOKUP($A30,#REF!,3,0),IFERROR(VLOOKUP($A30,$C:$L,3,0),"")),IFERROR(VLOOKUP($B30,#REF!,3,0),IFERROR(VLOOKUP($B30,#REF!,5,0),"")))</f>
        <v/>
      </c>
      <c r="F30" s="138"/>
      <c r="G30" s="139">
        <v>63.25</v>
      </c>
      <c r="H30" s="139" t="s">
        <v>77</v>
      </c>
      <c r="I30" s="115">
        <v>0.56000000000000005</v>
      </c>
      <c r="J30" s="116">
        <f>TRUNC(IF($B30="",IFERROR(VLOOKUP($A30,#REF!,4,0),IFERROR(VLOOKUP($A30,$C:$L,6,0),)),IFERROR(VLOOKUP($B30,#REF!,4,0),IFERROR(VLOOKUP($B30,#REF!,9,0),)))*$G30,2)</f>
        <v>0</v>
      </c>
      <c r="K30" s="116">
        <f>TRUNC(IF($B30="",IFERROR(VLOOKUP($A30,#REF!,5,0),IFERROR(VLOOKUP($A30,$C:$L,7,0),)),0)*$G30,2)</f>
        <v>0</v>
      </c>
      <c r="L30" s="117">
        <f>G30*I30</f>
        <v>35.42</v>
      </c>
      <c r="M30" s="166" t="s">
        <v>83</v>
      </c>
    </row>
    <row r="31" spans="1:13" s="2" customFormat="1" hidden="1">
      <c r="A31" s="134"/>
      <c r="B31" s="135"/>
      <c r="C31" s="136">
        <v>972000</v>
      </c>
      <c r="D31" s="137" t="s">
        <v>81</v>
      </c>
      <c r="E31" s="138" t="str">
        <f>IF($B31="",IFERROR(VLOOKUP($A31,#REF!,3,0),IFERROR(VLOOKUP($A31,$C:$L,3,0),"")),IFERROR(VLOOKUP($B31,#REF!,3,0),IFERROR(VLOOKUP($B31,#REF!,5,0),"")))</f>
        <v/>
      </c>
      <c r="F31" s="138"/>
      <c r="G31" s="139">
        <v>63.25</v>
      </c>
      <c r="H31" s="139" t="s">
        <v>77</v>
      </c>
      <c r="I31" s="115">
        <v>1.02</v>
      </c>
      <c r="J31" s="116">
        <f>TRUNC(IF($B31="",IFERROR(VLOOKUP($A31,#REF!,4,0),IFERROR(VLOOKUP($A31,$C:$L,6,0),)),IFERROR(VLOOKUP($B31,#REF!,4,0),IFERROR(VLOOKUP($B31,#REF!,9,0),)))*$G31,2)</f>
        <v>0</v>
      </c>
      <c r="K31" s="116">
        <f>TRUNC(IF($B31="",IFERROR(VLOOKUP($A31,#REF!,5,0),IFERROR(VLOOKUP($A31,$C:$L,7,0),)),0)*$G31,2)</f>
        <v>0</v>
      </c>
      <c r="L31" s="117">
        <f>G31*I31</f>
        <v>64.515000000000001</v>
      </c>
      <c r="M31" s="166" t="s">
        <v>82</v>
      </c>
    </row>
    <row r="32" spans="1:13" s="2" customFormat="1" hidden="1">
      <c r="A32" s="140"/>
      <c r="B32" s="141"/>
      <c r="C32" s="141"/>
      <c r="D32" s="141"/>
      <c r="E32" s="141"/>
      <c r="F32" s="141"/>
      <c r="G32" s="264" t="s">
        <v>88</v>
      </c>
      <c r="H32" s="264"/>
      <c r="I32" s="264"/>
      <c r="J32" s="168"/>
      <c r="K32" s="168"/>
      <c r="L32" s="147">
        <f>MEDIAN(L30:L31)</f>
        <v>49.967500000000001</v>
      </c>
      <c r="M32" s="167"/>
    </row>
    <row r="33" spans="1:13" s="2" customFormat="1" ht="15.75" hidden="1" thickBot="1">
      <c r="A33" s="170"/>
      <c r="B33" s="171"/>
      <c r="C33" s="171"/>
      <c r="D33" s="171"/>
      <c r="E33" s="171"/>
      <c r="F33" s="171"/>
      <c r="G33" s="254" t="s">
        <v>89</v>
      </c>
      <c r="H33" s="254"/>
      <c r="I33" s="254"/>
      <c r="J33" s="172"/>
      <c r="K33" s="172"/>
      <c r="L33" s="173">
        <f>(L30+L31)/2</f>
        <v>49.967500000000001</v>
      </c>
      <c r="M33" s="174"/>
    </row>
    <row r="34" spans="1:13" s="2" customFormat="1">
      <c r="A34" s="141"/>
      <c r="B34" s="141"/>
      <c r="C34" s="1"/>
      <c r="D34" s="261" t="s">
        <v>165</v>
      </c>
      <c r="E34" s="3"/>
      <c r="F34" s="3"/>
      <c r="G34" s="188"/>
      <c r="H34" s="188"/>
      <c r="I34" s="188"/>
      <c r="J34" s="188"/>
      <c r="K34" s="188"/>
      <c r="L34" s="188"/>
      <c r="M34" s="175"/>
    </row>
    <row r="35" spans="1:13" s="2" customFormat="1">
      <c r="A35" s="141"/>
      <c r="B35" s="141"/>
      <c r="C35" s="1"/>
      <c r="D35" s="261"/>
      <c r="E35" s="3"/>
      <c r="F35" s="3"/>
      <c r="G35" s="188"/>
      <c r="H35" s="188"/>
      <c r="I35" s="188"/>
      <c r="J35" s="188"/>
      <c r="K35" s="188"/>
      <c r="L35" s="188"/>
      <c r="M35" s="175"/>
    </row>
    <row r="36" spans="1:13" s="2" customFormat="1" ht="15.75" thickBot="1">
      <c r="A36" s="141"/>
      <c r="B36" s="141"/>
      <c r="C36" s="1"/>
      <c r="D36" s="261"/>
      <c r="E36" s="3"/>
      <c r="F36" s="3"/>
      <c r="G36" s="262" t="s">
        <v>166</v>
      </c>
      <c r="H36" s="262"/>
      <c r="I36" s="262"/>
      <c r="J36" s="186"/>
      <c r="K36" s="186"/>
      <c r="L36" s="187">
        <v>0</v>
      </c>
      <c r="M36" s="175"/>
    </row>
    <row r="37" spans="1:13" s="2" customFormat="1">
      <c r="A37" s="258" t="s">
        <v>78</v>
      </c>
      <c r="B37" s="259"/>
      <c r="C37" s="259"/>
      <c r="D37" s="259"/>
      <c r="E37" s="259"/>
      <c r="F37" s="259"/>
      <c r="G37" s="259"/>
      <c r="H37" s="259"/>
      <c r="I37" s="259"/>
      <c r="J37" s="259"/>
      <c r="K37" s="259"/>
      <c r="L37" s="259"/>
      <c r="M37" s="260"/>
    </row>
    <row r="38" spans="1:13" s="2" customFormat="1" ht="29.25" customHeight="1">
      <c r="A38" s="148" t="s">
        <v>1</v>
      </c>
      <c r="B38" s="149"/>
      <c r="C38" s="150"/>
      <c r="D38" s="151" t="s">
        <v>2</v>
      </c>
      <c r="E38" s="151" t="s">
        <v>3</v>
      </c>
      <c r="F38" s="151"/>
      <c r="G38" s="152" t="s">
        <v>71</v>
      </c>
      <c r="H38" s="152" t="s">
        <v>75</v>
      </c>
      <c r="I38" s="153" t="s">
        <v>4</v>
      </c>
      <c r="J38" s="154" t="s">
        <v>7</v>
      </c>
      <c r="K38" s="154"/>
      <c r="L38" s="154" t="s">
        <v>121</v>
      </c>
      <c r="M38" s="155" t="s">
        <v>5</v>
      </c>
    </row>
    <row r="39" spans="1:13" s="2" customFormat="1" ht="25.5">
      <c r="A39" s="156"/>
      <c r="B39" s="157"/>
      <c r="C39" s="158" t="s">
        <v>61</v>
      </c>
      <c r="D39" s="159" t="s">
        <v>140</v>
      </c>
      <c r="E39" s="160" t="s">
        <v>0</v>
      </c>
      <c r="F39" s="160"/>
      <c r="G39" s="161">
        <v>1</v>
      </c>
      <c r="H39" s="162" t="s">
        <v>74</v>
      </c>
      <c r="I39" s="163"/>
      <c r="J39" s="164">
        <f>TRUNC(SUM(J40:J41),2)</f>
        <v>0</v>
      </c>
      <c r="K39" s="164">
        <f>TRUNC(SUM(K40:K41),2)</f>
        <v>0</v>
      </c>
      <c r="L39" s="164"/>
      <c r="M39" s="165"/>
    </row>
    <row r="40" spans="1:13" s="2" customFormat="1">
      <c r="A40" s="134"/>
      <c r="B40" s="135"/>
      <c r="C40" s="136"/>
      <c r="D40" s="137" t="s">
        <v>94</v>
      </c>
      <c r="E40" s="138" t="str">
        <f>IF($B40="",IFERROR(VLOOKUP($A40,#REF!,3,0),IFERROR(VLOOKUP($A40,$C:$L,3,0),"")),IFERROR(VLOOKUP($B40,#REF!,3,0),IFERROR(VLOOKUP($B40,#REF!,5,0),"")))</f>
        <v/>
      </c>
      <c r="F40" s="138"/>
      <c r="G40" s="139">
        <f>1/1.5</f>
        <v>0.66666666666666663</v>
      </c>
      <c r="H40" s="139"/>
      <c r="I40" s="115">
        <f>'Plan. REFERENCIAIS'!I20</f>
        <v>75.8</v>
      </c>
      <c r="J40" s="116">
        <f>TRUNC(IF($B40="",IFERROR(VLOOKUP($A40,#REF!,4,0),IFERROR(VLOOKUP($A40,$C:$L,6,0),)),IFERROR(VLOOKUP($B40,#REF!,4,0),IFERROR(VLOOKUP($B40,#REF!,9,0),)))*$G40,2)</f>
        <v>0</v>
      </c>
      <c r="K40" s="116">
        <f>TRUNC(IF($B40="",IFERROR(VLOOKUP($A40,#REF!,5,0),IFERROR(VLOOKUP($A40,$C:$L,7,0),)),0)*$G40,2)</f>
        <v>0</v>
      </c>
      <c r="L40" s="117">
        <f>G40*I40</f>
        <v>50.533333333333331</v>
      </c>
      <c r="M40" s="166"/>
    </row>
    <row r="41" spans="1:13" s="2" customFormat="1">
      <c r="A41" s="134"/>
      <c r="B41" s="135"/>
      <c r="C41" s="136"/>
      <c r="D41" s="137" t="s">
        <v>91</v>
      </c>
      <c r="E41" s="138" t="str">
        <f>IF($B41="",IFERROR(VLOOKUP($A41,#REF!,3,0),IFERROR(VLOOKUP($A41,$C:$L,3,0),"")),IFERROR(VLOOKUP($B41,#REF!,3,0),IFERROR(VLOOKUP($B41,#REF!,5,0),"")))</f>
        <v/>
      </c>
      <c r="F41" s="138"/>
      <c r="G41" s="139">
        <v>63.25</v>
      </c>
      <c r="H41" s="139"/>
      <c r="I41" s="115">
        <f>'Plan. REFERENCIAIS'!I34</f>
        <v>0.79</v>
      </c>
      <c r="J41" s="116">
        <f>TRUNC(IF($B41="",IFERROR(VLOOKUP($A41,#REF!,4,0),IFERROR(VLOOKUP($A41,$C:$L,6,0),)),IFERROR(VLOOKUP($B41,#REF!,4,0),IFERROR(VLOOKUP($B41,#REF!,9,0),)))*$G41,2)</f>
        <v>0</v>
      </c>
      <c r="K41" s="116">
        <f>TRUNC(IF($B41="",IFERROR(VLOOKUP($A41,#REF!,5,0),IFERROR(VLOOKUP($A41,$C:$L,7,0),)),0)*$G41,2)</f>
        <v>0</v>
      </c>
      <c r="L41" s="117">
        <f>G41*I41</f>
        <v>49.967500000000001</v>
      </c>
      <c r="M41" s="166"/>
    </row>
    <row r="42" spans="1:13" s="2" customFormat="1">
      <c r="A42" s="251" t="s">
        <v>79</v>
      </c>
      <c r="B42" s="252"/>
      <c r="C42" s="252"/>
      <c r="D42" s="252"/>
      <c r="E42" s="252"/>
      <c r="F42" s="252"/>
      <c r="G42" s="252"/>
      <c r="H42" s="252"/>
      <c r="I42" s="252"/>
      <c r="J42" s="142"/>
      <c r="K42" s="143"/>
      <c r="L42" s="144">
        <f>SUM(L40:L41)</f>
        <v>100.50083333333333</v>
      </c>
      <c r="M42" s="167"/>
    </row>
    <row r="43" spans="1:13" s="2" customFormat="1">
      <c r="A43" s="251" t="s">
        <v>80</v>
      </c>
      <c r="B43" s="252"/>
      <c r="C43" s="252"/>
      <c r="D43" s="252"/>
      <c r="E43" s="252"/>
      <c r="F43" s="252"/>
      <c r="G43" s="252"/>
      <c r="H43" s="252"/>
      <c r="I43" s="252"/>
      <c r="J43" s="145"/>
      <c r="K43" s="146"/>
      <c r="L43" s="147">
        <f>ROUND((L42*(1+BDI!$D$45)),2)</f>
        <v>115.86</v>
      </c>
      <c r="M43" s="167"/>
    </row>
    <row r="44" spans="1:13" s="2" customFormat="1">
      <c r="A44" s="140"/>
      <c r="B44" s="141"/>
      <c r="C44" s="251" t="s">
        <v>164</v>
      </c>
      <c r="D44" s="252"/>
      <c r="E44" s="252"/>
      <c r="F44" s="252"/>
      <c r="G44" s="252"/>
      <c r="H44" s="252"/>
      <c r="I44" s="252"/>
      <c r="J44" s="252"/>
      <c r="K44" s="252"/>
      <c r="L44" s="147">
        <f>ROUND((L43*(1-L36)),2)</f>
        <v>115.86</v>
      </c>
      <c r="M44" s="167"/>
    </row>
    <row r="45" spans="1:13" s="2" customFormat="1" ht="15.75" hidden="1">
      <c r="A45" s="246" t="s">
        <v>92</v>
      </c>
      <c r="B45" s="247"/>
      <c r="C45" s="247"/>
      <c r="D45" s="247"/>
      <c r="E45" s="247"/>
      <c r="F45" s="247"/>
      <c r="G45" s="247"/>
      <c r="H45" s="247"/>
      <c r="I45" s="247"/>
      <c r="J45" s="247"/>
      <c r="K45" s="247"/>
      <c r="L45" s="247"/>
      <c r="M45" s="248"/>
    </row>
    <row r="46" spans="1:13" s="2" customFormat="1" hidden="1">
      <c r="A46" s="75"/>
      <c r="B46" s="110">
        <v>4720</v>
      </c>
      <c r="C46" s="111"/>
      <c r="D46" s="112" t="s">
        <v>93</v>
      </c>
      <c r="E46" s="113" t="str">
        <f>IF($B46="",IFERROR(VLOOKUP($A46,#REF!,3,0),IFERROR(VLOOKUP($A46,$C:$L,3,0),"")),IFERROR(VLOOKUP($B46,#REF!,3,0),IFERROR(VLOOKUP($B46,#REF!,5,0),"")))</f>
        <v/>
      </c>
      <c r="F46" s="113"/>
      <c r="G46" s="114">
        <f>1/1.5</f>
        <v>0.66666666666666663</v>
      </c>
      <c r="H46" s="114" t="s">
        <v>76</v>
      </c>
      <c r="I46" s="115">
        <v>75.8</v>
      </c>
      <c r="J46" s="116">
        <f>TRUNC(IF($B46="",IFERROR(VLOOKUP($A46,#REF!,4,0),IFERROR(VLOOKUP($A46,$C:$L,6,0),)),IFERROR(VLOOKUP($B46,#REF!,4,0),IFERROR(VLOOKUP($B46,#REF!,9,0),)))*$G46,2)</f>
        <v>0</v>
      </c>
      <c r="K46" s="116">
        <f>TRUNC(IF($B46="",IFERROR(VLOOKUP($A46,#REF!,5,0),IFERROR(VLOOKUP($A46,$C:$L,7,0),)),0)*$G46,2)</f>
        <v>0</v>
      </c>
      <c r="L46" s="117">
        <f>G46*I46</f>
        <v>50.533333333333331</v>
      </c>
      <c r="M46" s="76" t="s">
        <v>85</v>
      </c>
    </row>
    <row r="47" spans="1:13" s="2" customFormat="1" hidden="1">
      <c r="A47" s="75"/>
      <c r="B47" s="110">
        <v>130000</v>
      </c>
      <c r="C47" s="111"/>
      <c r="D47" s="112" t="s">
        <v>111</v>
      </c>
      <c r="E47" s="113"/>
      <c r="F47" s="113"/>
      <c r="G47" s="114">
        <f>1/1.5</f>
        <v>0.66666666666666663</v>
      </c>
      <c r="H47" s="114" t="s">
        <v>76</v>
      </c>
      <c r="I47" s="115">
        <v>65.150000000000006</v>
      </c>
      <c r="J47" s="116"/>
      <c r="K47" s="116"/>
      <c r="L47" s="117">
        <f>G47*I47</f>
        <v>43.433333333333337</v>
      </c>
      <c r="M47" s="76" t="s">
        <v>82</v>
      </c>
    </row>
    <row r="48" spans="1:13" s="2" customFormat="1" hidden="1">
      <c r="A48" s="75"/>
      <c r="B48" s="110" t="s">
        <v>95</v>
      </c>
      <c r="C48" s="111"/>
      <c r="D48" s="112" t="s">
        <v>94</v>
      </c>
      <c r="E48" s="113" t="str">
        <f>IF($B48="",IFERROR(VLOOKUP($A48,#REF!,3,0),IFERROR(VLOOKUP($A48,$C:$L,3,0),"")),IFERROR(VLOOKUP($B48,#REF!,3,0),IFERROR(VLOOKUP($B48,#REF!,5,0),"")))</f>
        <v/>
      </c>
      <c r="F48" s="113"/>
      <c r="G48" s="114">
        <f t="shared" ref="G48" si="0">1/1.5</f>
        <v>0.66666666666666663</v>
      </c>
      <c r="H48" s="114" t="s">
        <v>76</v>
      </c>
      <c r="I48" s="115">
        <v>110.1259</v>
      </c>
      <c r="J48" s="116">
        <f>TRUNC(IF($B48="",IFERROR(VLOOKUP($A48,#REF!,4,0),IFERROR(VLOOKUP($A48,$C:$L,6,0),)),IFERROR(VLOOKUP($B48,#REF!,4,0),IFERROR(VLOOKUP($B48,#REF!,9,0),)))*$G48,2)</f>
        <v>0</v>
      </c>
      <c r="K48" s="116">
        <f>TRUNC(IF($B48="",IFERROR(VLOOKUP($A48,#REF!,5,0),IFERROR(VLOOKUP($A48,$C:$L,7,0),)),0)*$G48,2)</f>
        <v>0</v>
      </c>
      <c r="L48" s="117">
        <f>G48*I48</f>
        <v>73.417266666666663</v>
      </c>
      <c r="M48" s="76" t="s">
        <v>83</v>
      </c>
    </row>
    <row r="49" spans="1:13" s="2" customFormat="1" hidden="1">
      <c r="A49" s="77"/>
      <c r="B49" s="71"/>
      <c r="C49" s="71"/>
      <c r="D49" s="71"/>
      <c r="E49" s="71"/>
      <c r="F49" s="71"/>
      <c r="G49" s="249" t="s">
        <v>88</v>
      </c>
      <c r="H49" s="249"/>
      <c r="I49" s="249"/>
      <c r="J49" s="72"/>
      <c r="K49" s="72"/>
      <c r="L49" s="73">
        <f>MEDIAN(L46:L48)</f>
        <v>50.533333333333331</v>
      </c>
      <c r="M49" s="78"/>
    </row>
    <row r="50" spans="1:13" s="2" customFormat="1" hidden="1">
      <c r="A50" s="77"/>
      <c r="B50" s="71"/>
      <c r="C50" s="71"/>
      <c r="D50" s="71"/>
      <c r="E50" s="71"/>
      <c r="F50" s="71"/>
      <c r="G50" s="253" t="s">
        <v>89</v>
      </c>
      <c r="H50" s="253"/>
      <c r="I50" s="253"/>
      <c r="J50" s="72"/>
      <c r="K50" s="72"/>
      <c r="L50" s="73">
        <f>(L46+L48+L47)/3</f>
        <v>55.794644444444451</v>
      </c>
      <c r="M50" s="78"/>
    </row>
    <row r="51" spans="1:13" s="2" customFormat="1" hidden="1">
      <c r="A51" s="77"/>
      <c r="B51" s="71"/>
      <c r="C51" s="71"/>
      <c r="D51" s="71"/>
      <c r="E51" s="71"/>
      <c r="F51" s="71"/>
      <c r="G51" s="71"/>
      <c r="H51" s="71"/>
      <c r="I51" s="71"/>
      <c r="J51" s="72"/>
      <c r="K51" s="72"/>
      <c r="L51" s="73"/>
      <c r="M51" s="78"/>
    </row>
    <row r="52" spans="1:13" s="2" customFormat="1" ht="15.75" hidden="1">
      <c r="A52" s="246" t="s">
        <v>90</v>
      </c>
      <c r="B52" s="247"/>
      <c r="C52" s="247"/>
      <c r="D52" s="247"/>
      <c r="E52" s="247"/>
      <c r="F52" s="247"/>
      <c r="G52" s="247"/>
      <c r="H52" s="247"/>
      <c r="I52" s="247"/>
      <c r="J52" s="247"/>
      <c r="K52" s="247"/>
      <c r="L52" s="247"/>
      <c r="M52" s="248"/>
    </row>
    <row r="53" spans="1:13" s="2" customFormat="1" ht="30" hidden="1">
      <c r="A53" s="75"/>
      <c r="B53" s="110"/>
      <c r="C53" s="111">
        <v>5915321</v>
      </c>
      <c r="D53" s="112" t="s">
        <v>72</v>
      </c>
      <c r="E53" s="113" t="str">
        <f>IF($B53="",IFERROR(VLOOKUP($A53,#REF!,3,0),IFERROR(VLOOKUP($A53,$C:$L,3,0),"")),IFERROR(VLOOKUP($B53,#REF!,3,0),IFERROR(VLOOKUP($B53,#REF!,5,0),"")))</f>
        <v/>
      </c>
      <c r="F53" s="113"/>
      <c r="G53" s="114">
        <v>63.25</v>
      </c>
      <c r="H53" s="114" t="s">
        <v>77</v>
      </c>
      <c r="I53" s="115">
        <v>0.55600000000000005</v>
      </c>
      <c r="J53" s="116">
        <f>TRUNC(IF($B53="",IFERROR(VLOOKUP($A53,#REF!,4,0),IFERROR(VLOOKUP($A53,$C:$L,6,0),)),IFERROR(VLOOKUP($B53,#REF!,4,0),IFERROR(VLOOKUP($B53,#REF!,9,0),)))*$G53,2)</f>
        <v>0</v>
      </c>
      <c r="K53" s="116">
        <f>TRUNC(IF($B53="",IFERROR(VLOOKUP($A53,#REF!,5,0),IFERROR(VLOOKUP($A53,$C:$L,7,0),)),0)*$G53,2)</f>
        <v>0</v>
      </c>
      <c r="L53" s="117">
        <f>G53*I53</f>
        <v>35.167000000000002</v>
      </c>
      <c r="M53" s="76" t="s">
        <v>83</v>
      </c>
    </row>
    <row r="54" spans="1:13" s="2" customFormat="1" hidden="1">
      <c r="A54" s="75"/>
      <c r="B54" s="110"/>
      <c r="C54" s="111">
        <v>972000</v>
      </c>
      <c r="D54" s="112" t="s">
        <v>81</v>
      </c>
      <c r="E54" s="113" t="str">
        <f>IF($B54="",IFERROR(VLOOKUP($A54,#REF!,3,0),IFERROR(VLOOKUP($A54,$C:$L,3,0),"")),IFERROR(VLOOKUP($B54,#REF!,3,0),IFERROR(VLOOKUP($B54,#REF!,5,0),"")))</f>
        <v/>
      </c>
      <c r="F54" s="113"/>
      <c r="G54" s="114">
        <v>63.25</v>
      </c>
      <c r="H54" s="114" t="s">
        <v>77</v>
      </c>
      <c r="I54" s="115">
        <v>1.02</v>
      </c>
      <c r="J54" s="116">
        <f>TRUNC(IF($B54="",IFERROR(VLOOKUP($A54,#REF!,4,0),IFERROR(VLOOKUP($A54,$C:$L,6,0),)),IFERROR(VLOOKUP($B54,#REF!,4,0),IFERROR(VLOOKUP($B54,#REF!,9,0),)))*$G54,2)</f>
        <v>0</v>
      </c>
      <c r="K54" s="116">
        <f>TRUNC(IF($B54="",IFERROR(VLOOKUP($A54,#REF!,5,0),IFERROR(VLOOKUP($A54,$C:$L,7,0),)),0)*$G54,2)</f>
        <v>0</v>
      </c>
      <c r="L54" s="117">
        <f>G54*I54</f>
        <v>64.515000000000001</v>
      </c>
      <c r="M54" s="76" t="s">
        <v>82</v>
      </c>
    </row>
    <row r="55" spans="1:13" s="2" customFormat="1" hidden="1">
      <c r="A55" s="77"/>
      <c r="B55" s="71"/>
      <c r="C55" s="71"/>
      <c r="D55" s="71"/>
      <c r="E55" s="71"/>
      <c r="F55" s="71"/>
      <c r="G55" s="249" t="s">
        <v>88</v>
      </c>
      <c r="H55" s="249"/>
      <c r="I55" s="249"/>
      <c r="J55" s="72"/>
      <c r="K55" s="72"/>
      <c r="L55" s="73">
        <f>MEDIAN(L53:L54)</f>
        <v>49.841000000000001</v>
      </c>
      <c r="M55" s="78"/>
    </row>
    <row r="56" spans="1:13" s="2" customFormat="1" ht="15.75" hidden="1" thickBot="1">
      <c r="A56" s="79"/>
      <c r="B56" s="80"/>
      <c r="C56" s="80"/>
      <c r="D56" s="80"/>
      <c r="E56" s="80"/>
      <c r="F56" s="80"/>
      <c r="G56" s="250" t="s">
        <v>89</v>
      </c>
      <c r="H56" s="250"/>
      <c r="I56" s="250"/>
      <c r="J56" s="81"/>
      <c r="K56" s="81"/>
      <c r="L56" s="82">
        <f>(L53+L54)/2</f>
        <v>49.841000000000001</v>
      </c>
      <c r="M56" s="83"/>
    </row>
    <row r="57" spans="1:13" s="2" customFormat="1">
      <c r="A57" s="71"/>
      <c r="B57" s="71"/>
      <c r="C57" s="71"/>
      <c r="D57" s="71"/>
      <c r="E57" s="71"/>
      <c r="F57" s="71"/>
      <c r="G57" s="133"/>
      <c r="H57" s="133"/>
      <c r="I57" s="133"/>
      <c r="J57" s="72"/>
      <c r="K57" s="72"/>
      <c r="L57" s="73"/>
      <c r="M57" s="74"/>
    </row>
    <row r="58" spans="1:13" s="2" customFormat="1">
      <c r="A58" s="71"/>
      <c r="B58" s="71"/>
      <c r="C58" s="71"/>
      <c r="D58" s="71"/>
      <c r="E58" s="71"/>
      <c r="F58" s="71"/>
      <c r="G58" s="133"/>
      <c r="H58" s="133"/>
      <c r="I58" s="133"/>
      <c r="J58" s="72"/>
      <c r="K58" s="72"/>
      <c r="L58" s="73"/>
      <c r="M58" s="74"/>
    </row>
    <row r="59" spans="1:13" s="2" customFormat="1">
      <c r="A59" s="71"/>
      <c r="B59" s="71"/>
      <c r="C59" s="71"/>
      <c r="D59" s="71"/>
      <c r="E59" s="71"/>
      <c r="F59" s="71"/>
      <c r="G59" s="133"/>
      <c r="H59" s="133"/>
      <c r="I59" s="133"/>
      <c r="J59" s="72"/>
      <c r="K59" s="72"/>
      <c r="L59" s="73"/>
      <c r="M59" s="74"/>
    </row>
    <row r="60" spans="1:13" s="2" customFormat="1">
      <c r="A60" s="71"/>
      <c r="B60" s="71"/>
      <c r="C60" s="71"/>
      <c r="D60" s="71"/>
      <c r="E60" s="71"/>
      <c r="F60" s="71"/>
      <c r="G60" s="133"/>
      <c r="H60" s="133"/>
      <c r="I60" s="133"/>
      <c r="J60" s="72"/>
      <c r="K60" s="72"/>
      <c r="L60" s="73"/>
      <c r="M60" s="74"/>
    </row>
    <row r="61" spans="1:13" s="2" customFormat="1">
      <c r="A61" s="71"/>
      <c r="B61" s="71"/>
      <c r="C61" s="71"/>
      <c r="D61" s="71"/>
      <c r="E61" s="71"/>
      <c r="F61" s="71"/>
      <c r="G61" s="133"/>
      <c r="H61" s="133"/>
      <c r="I61" s="133"/>
      <c r="J61" s="72"/>
      <c r="K61" s="72"/>
      <c r="L61" s="73"/>
      <c r="M61" s="74"/>
    </row>
    <row r="62" spans="1:13" s="2" customFormat="1">
      <c r="A62" s="92"/>
      <c r="B62" s="93"/>
      <c r="C62" s="94"/>
      <c r="D62" s="95"/>
      <c r="E62" s="96"/>
      <c r="F62" s="96"/>
      <c r="G62" s="97"/>
      <c r="H62" s="97"/>
      <c r="I62" s="98"/>
      <c r="J62" s="99"/>
      <c r="K62" s="99"/>
      <c r="L62" s="100"/>
      <c r="M62" s="74"/>
    </row>
    <row r="63" spans="1:13" s="2" customFormat="1" ht="15.75" thickBot="1">
      <c r="A63" s="92"/>
      <c r="B63" s="93"/>
      <c r="C63" s="94"/>
      <c r="D63" s="67"/>
      <c r="E63" s="67"/>
      <c r="F63" s="67"/>
      <c r="G63" s="97"/>
      <c r="H63" s="97"/>
      <c r="I63" s="98"/>
      <c r="J63" s="99"/>
      <c r="K63" s="99"/>
      <c r="L63" s="100"/>
      <c r="M63" s="74"/>
    </row>
    <row r="64" spans="1:13" s="2" customFormat="1">
      <c r="A64" s="92"/>
      <c r="B64" s="93"/>
      <c r="C64" s="94"/>
      <c r="D64" s="204"/>
      <c r="E64" s="204"/>
      <c r="F64" s="204"/>
      <c r="G64" s="97"/>
      <c r="H64" s="97"/>
      <c r="I64" s="98"/>
      <c r="J64" s="99"/>
      <c r="K64" s="99"/>
      <c r="L64" s="100"/>
      <c r="M64" s="74"/>
    </row>
    <row r="65" spans="1:13" s="2" customFormat="1">
      <c r="A65" s="92"/>
      <c r="B65" s="93"/>
      <c r="C65" s="94"/>
      <c r="D65" s="205" t="s">
        <v>167</v>
      </c>
      <c r="E65" s="205"/>
      <c r="F65" s="205"/>
      <c r="G65" s="97"/>
      <c r="H65" s="97"/>
      <c r="I65" s="98"/>
      <c r="J65" s="99"/>
      <c r="K65" s="99"/>
      <c r="L65" s="100"/>
      <c r="M65" s="74"/>
    </row>
    <row r="66" spans="1:13" s="2" customFormat="1">
      <c r="A66" s="92"/>
      <c r="B66" s="93"/>
      <c r="C66" s="94"/>
      <c r="D66" s="205"/>
      <c r="E66" s="205"/>
      <c r="F66" s="205"/>
      <c r="G66" s="97"/>
      <c r="H66" s="97"/>
      <c r="I66" s="98"/>
      <c r="J66" s="99"/>
      <c r="K66" s="99"/>
      <c r="L66" s="100"/>
      <c r="M66" s="74"/>
    </row>
    <row r="67" spans="1:13" s="2" customFormat="1">
      <c r="A67" s="92"/>
      <c r="B67" s="93"/>
      <c r="C67" s="94"/>
      <c r="D67" s="95"/>
      <c r="E67" s="96"/>
      <c r="F67" s="96"/>
      <c r="G67" s="97"/>
      <c r="H67" s="97"/>
      <c r="I67" s="98"/>
      <c r="J67" s="99"/>
      <c r="K67" s="99"/>
      <c r="L67" s="100"/>
      <c r="M67" s="74"/>
    </row>
    <row r="68" spans="1:13" s="2" customFormat="1">
      <c r="A68" s="92"/>
      <c r="B68" s="93"/>
      <c r="C68" s="94"/>
      <c r="D68" s="95"/>
      <c r="E68" s="96"/>
      <c r="F68" s="96"/>
      <c r="G68" s="97"/>
      <c r="H68" s="97"/>
      <c r="I68" s="98"/>
      <c r="J68" s="99"/>
      <c r="K68" s="99"/>
      <c r="L68" s="100"/>
      <c r="M68" s="74"/>
    </row>
    <row r="69" spans="1:13" s="2" customFormat="1">
      <c r="A69" s="92"/>
      <c r="B69" s="93"/>
      <c r="C69" s="94"/>
      <c r="D69" s="95"/>
      <c r="E69" s="96"/>
      <c r="F69" s="96"/>
      <c r="G69" s="97"/>
      <c r="H69" s="97"/>
      <c r="I69" s="98"/>
      <c r="J69" s="99"/>
      <c r="K69" s="99"/>
      <c r="L69" s="100"/>
      <c r="M69" s="74"/>
    </row>
    <row r="70" spans="1:13" s="2" customFormat="1">
      <c r="A70" s="92"/>
      <c r="B70" s="93"/>
      <c r="C70" s="94"/>
      <c r="D70" s="95"/>
      <c r="E70" s="96"/>
      <c r="F70" s="96"/>
      <c r="G70" s="97"/>
      <c r="H70" s="97"/>
      <c r="I70" s="98"/>
      <c r="J70" s="99"/>
      <c r="K70" s="99"/>
      <c r="L70" s="100"/>
      <c r="M70" s="74"/>
    </row>
    <row r="71" spans="1:13" s="2" customFormat="1">
      <c r="A71" s="92"/>
      <c r="B71" s="93"/>
      <c r="C71" s="94"/>
      <c r="D71" s="95"/>
      <c r="E71" s="96"/>
      <c r="F71" s="96"/>
      <c r="G71" s="97"/>
      <c r="H71" s="97"/>
      <c r="I71" s="98"/>
      <c r="J71" s="99"/>
      <c r="K71" s="99"/>
      <c r="L71" s="100"/>
      <c r="M71" s="74"/>
    </row>
    <row r="72" spans="1:13" s="2" customFormat="1">
      <c r="A72" s="92"/>
      <c r="B72" s="93"/>
      <c r="C72" s="94"/>
      <c r="D72" s="95"/>
      <c r="E72" s="96"/>
      <c r="F72" s="96"/>
      <c r="G72" s="97"/>
      <c r="H72" s="97"/>
      <c r="I72" s="98"/>
      <c r="J72" s="99"/>
      <c r="K72" s="99"/>
      <c r="L72" s="100"/>
      <c r="M72" s="74"/>
    </row>
    <row r="73" spans="1:13" s="2" customFormat="1">
      <c r="A73" s="92"/>
      <c r="B73" s="93"/>
      <c r="C73" s="94"/>
      <c r="D73" s="95"/>
      <c r="E73" s="96"/>
      <c r="F73" s="96"/>
      <c r="G73" s="97"/>
      <c r="H73" s="97"/>
      <c r="I73" s="98"/>
      <c r="J73" s="99"/>
      <c r="K73" s="99"/>
      <c r="L73" s="100"/>
      <c r="M73" s="74"/>
    </row>
    <row r="74" spans="1:13" s="2" customFormat="1">
      <c r="A74" s="92"/>
      <c r="B74" s="93"/>
      <c r="C74" s="94"/>
      <c r="D74" s="95"/>
      <c r="E74" s="96"/>
      <c r="F74" s="96"/>
      <c r="G74" s="97"/>
      <c r="H74" s="97"/>
      <c r="I74" s="98"/>
      <c r="J74" s="99"/>
      <c r="K74" s="99"/>
      <c r="L74" s="100"/>
      <c r="M74" s="74"/>
    </row>
    <row r="75" spans="1:13" s="2" customFormat="1">
      <c r="A75" s="92"/>
      <c r="B75" s="93"/>
      <c r="C75" s="94"/>
      <c r="D75" s="95"/>
      <c r="E75" s="96"/>
      <c r="F75" s="96"/>
      <c r="G75" s="97"/>
      <c r="H75" s="97"/>
      <c r="I75" s="98"/>
      <c r="J75" s="99"/>
      <c r="K75" s="99"/>
      <c r="L75" s="100"/>
      <c r="M75" s="74"/>
    </row>
    <row r="76" spans="1:13">
      <c r="A76" s="92"/>
      <c r="B76" s="93"/>
      <c r="C76" s="94"/>
      <c r="D76" s="95"/>
      <c r="E76" s="96"/>
      <c r="F76" s="96"/>
      <c r="G76" s="97"/>
      <c r="H76" s="97"/>
      <c r="I76" s="98"/>
      <c r="J76" s="99"/>
      <c r="K76" s="99"/>
      <c r="L76" s="100"/>
      <c r="M76" s="74"/>
    </row>
    <row r="77" spans="1:13">
      <c r="A77" s="92"/>
      <c r="B77" s="93"/>
      <c r="C77" s="94"/>
      <c r="D77" s="95"/>
      <c r="E77" s="96"/>
      <c r="F77" s="96"/>
      <c r="G77" s="97"/>
      <c r="H77" s="97"/>
      <c r="I77" s="98"/>
      <c r="J77" s="99"/>
      <c r="K77" s="99"/>
      <c r="L77" s="100"/>
      <c r="M77" s="74"/>
    </row>
    <row r="78" spans="1:13">
      <c r="A78" s="92"/>
      <c r="B78" s="93"/>
      <c r="C78" s="94"/>
      <c r="D78" s="95"/>
      <c r="E78" s="96"/>
      <c r="F78" s="96"/>
      <c r="G78" s="97"/>
      <c r="H78" s="97"/>
      <c r="I78" s="98"/>
      <c r="J78" s="99"/>
      <c r="K78" s="99"/>
      <c r="L78" s="100"/>
      <c r="M78" s="74"/>
    </row>
    <row r="79" spans="1:13">
      <c r="A79" s="92"/>
      <c r="B79" s="93"/>
      <c r="C79" s="94"/>
      <c r="D79" s="95"/>
      <c r="E79" s="96"/>
      <c r="F79" s="96"/>
      <c r="G79" s="97"/>
      <c r="H79" s="97"/>
      <c r="I79" s="98"/>
      <c r="J79" s="99"/>
      <c r="K79" s="99"/>
      <c r="L79" s="100"/>
      <c r="M79" s="74"/>
    </row>
    <row r="80" spans="1:13">
      <c r="A80" s="92"/>
      <c r="B80" s="93"/>
      <c r="C80" s="94"/>
      <c r="D80" s="95"/>
      <c r="E80" s="96"/>
      <c r="F80" s="96"/>
      <c r="G80" s="97"/>
      <c r="H80" s="97"/>
      <c r="I80" s="98"/>
      <c r="J80" s="99"/>
      <c r="K80" s="99"/>
      <c r="L80" s="100"/>
      <c r="M80" s="74"/>
    </row>
    <row r="81" spans="1:13">
      <c r="A81" s="92"/>
      <c r="B81" s="93"/>
      <c r="C81" s="94"/>
      <c r="D81" s="95"/>
      <c r="E81" s="96"/>
      <c r="F81" s="96"/>
      <c r="G81" s="97"/>
      <c r="H81" s="97"/>
      <c r="I81" s="98"/>
      <c r="J81" s="99"/>
      <c r="K81" s="99"/>
      <c r="L81" s="100"/>
      <c r="M81" s="74"/>
    </row>
    <row r="82" spans="1:13">
      <c r="A82" s="92"/>
      <c r="B82" s="93"/>
      <c r="C82" s="94"/>
      <c r="D82" s="95"/>
      <c r="E82" s="96"/>
      <c r="F82" s="96"/>
      <c r="G82" s="97"/>
      <c r="H82" s="97"/>
      <c r="I82" s="98"/>
      <c r="J82" s="99"/>
      <c r="K82" s="99"/>
      <c r="L82" s="100"/>
      <c r="M82" s="74"/>
    </row>
    <row r="83" spans="1:13">
      <c r="A83" s="92"/>
      <c r="B83" s="93"/>
      <c r="C83" s="94"/>
      <c r="D83" s="95"/>
      <c r="E83" s="96"/>
      <c r="F83" s="96"/>
      <c r="G83" s="97"/>
      <c r="H83" s="97"/>
      <c r="I83" s="98"/>
      <c r="J83" s="99"/>
      <c r="K83" s="99"/>
      <c r="L83" s="100"/>
      <c r="M83" s="74"/>
    </row>
    <row r="84" spans="1:13">
      <c r="A84" s="92"/>
      <c r="B84" s="93"/>
      <c r="C84" s="94"/>
      <c r="D84" s="95"/>
      <c r="E84" s="96"/>
      <c r="F84" s="96"/>
      <c r="G84" s="97"/>
      <c r="H84" s="97"/>
      <c r="I84" s="98"/>
      <c r="J84" s="99"/>
      <c r="K84" s="99"/>
      <c r="L84" s="100"/>
      <c r="M84" s="74"/>
    </row>
    <row r="85" spans="1:13">
      <c r="A85" s="92"/>
      <c r="B85" s="93"/>
      <c r="C85" s="94"/>
      <c r="D85" s="95"/>
      <c r="E85" s="96"/>
      <c r="F85" s="96"/>
      <c r="G85" s="97"/>
      <c r="H85" s="97"/>
      <c r="I85" s="98"/>
      <c r="J85" s="99"/>
      <c r="K85" s="99"/>
      <c r="L85" s="100"/>
      <c r="M85" s="74"/>
    </row>
    <row r="86" spans="1:13">
      <c r="A86" s="92"/>
      <c r="B86" s="93"/>
      <c r="C86" s="94"/>
      <c r="D86" s="95"/>
      <c r="E86" s="96"/>
      <c r="F86" s="96"/>
      <c r="G86" s="97"/>
      <c r="H86" s="97"/>
      <c r="I86" s="98"/>
      <c r="J86" s="99"/>
      <c r="K86" s="99"/>
      <c r="L86" s="100"/>
      <c r="M86" s="74"/>
    </row>
    <row r="87" spans="1:13">
      <c r="A87" s="92"/>
      <c r="B87" s="93"/>
      <c r="C87" s="94"/>
      <c r="D87" s="95"/>
      <c r="E87" s="96"/>
      <c r="F87" s="96"/>
      <c r="G87" s="97"/>
      <c r="H87" s="97"/>
      <c r="I87" s="98"/>
      <c r="J87" s="99"/>
      <c r="K87" s="99"/>
      <c r="L87" s="100"/>
      <c r="M87" s="74"/>
    </row>
    <row r="88" spans="1:13">
      <c r="A88" s="92"/>
      <c r="B88" s="93"/>
      <c r="C88" s="94"/>
      <c r="D88" s="95"/>
      <c r="E88" s="96"/>
      <c r="F88" s="96"/>
      <c r="G88" s="97"/>
      <c r="H88" s="97"/>
      <c r="I88" s="98"/>
      <c r="J88" s="99"/>
      <c r="K88" s="99"/>
      <c r="L88" s="100"/>
      <c r="M88" s="74"/>
    </row>
    <row r="89" spans="1:13">
      <c r="A89" s="92"/>
      <c r="B89" s="93"/>
      <c r="C89" s="94"/>
      <c r="D89" s="95"/>
      <c r="E89" s="96"/>
      <c r="F89" s="96"/>
      <c r="G89" s="97"/>
      <c r="H89" s="97"/>
      <c r="I89" s="98"/>
      <c r="J89" s="99"/>
      <c r="K89" s="99"/>
      <c r="L89" s="100"/>
      <c r="M89" s="74"/>
    </row>
    <row r="90" spans="1:13">
      <c r="A90" s="92"/>
      <c r="B90" s="93"/>
      <c r="C90" s="94"/>
      <c r="D90" s="95"/>
      <c r="E90" s="96"/>
      <c r="F90" s="96"/>
      <c r="G90" s="97"/>
      <c r="H90" s="97"/>
      <c r="I90" s="98"/>
      <c r="J90" s="99"/>
      <c r="K90" s="99"/>
      <c r="L90" s="100"/>
      <c r="M90" s="74"/>
    </row>
    <row r="91" spans="1:13">
      <c r="A91" s="92"/>
      <c r="B91" s="93"/>
      <c r="C91" s="94"/>
      <c r="D91" s="95"/>
      <c r="E91" s="96"/>
      <c r="F91" s="96"/>
      <c r="G91" s="97"/>
      <c r="H91" s="97"/>
      <c r="I91" s="98"/>
      <c r="J91" s="99"/>
      <c r="K91" s="99"/>
      <c r="L91" s="100"/>
      <c r="M91" s="74"/>
    </row>
    <row r="92" spans="1:13">
      <c r="A92" s="92"/>
      <c r="B92" s="93"/>
      <c r="C92" s="94"/>
      <c r="D92" s="95"/>
      <c r="E92" s="96"/>
      <c r="F92" s="96"/>
      <c r="G92" s="97"/>
      <c r="H92" s="97"/>
      <c r="I92" s="98"/>
      <c r="J92" s="99"/>
      <c r="K92" s="99"/>
      <c r="L92" s="100"/>
      <c r="M92" s="74"/>
    </row>
    <row r="93" spans="1:13">
      <c r="A93" s="92"/>
      <c r="B93" s="93"/>
      <c r="C93" s="94"/>
      <c r="D93" s="95"/>
      <c r="E93" s="96"/>
      <c r="F93" s="96"/>
      <c r="G93" s="97"/>
      <c r="H93" s="97"/>
      <c r="I93" s="98"/>
      <c r="J93" s="99"/>
      <c r="K93" s="99"/>
      <c r="L93" s="100"/>
      <c r="M93" s="74"/>
    </row>
    <row r="94" spans="1:13">
      <c r="A94" s="92"/>
      <c r="B94" s="93"/>
      <c r="C94" s="94"/>
      <c r="D94" s="95"/>
      <c r="E94" s="96"/>
      <c r="F94" s="96"/>
      <c r="G94" s="97"/>
      <c r="H94" s="97"/>
      <c r="I94" s="98"/>
      <c r="J94" s="99"/>
      <c r="K94" s="99"/>
      <c r="L94" s="100"/>
      <c r="M94" s="74"/>
    </row>
    <row r="95" spans="1:13">
      <c r="A95" s="92"/>
      <c r="B95" s="93"/>
      <c r="C95" s="94"/>
      <c r="D95" s="95"/>
      <c r="E95" s="96"/>
      <c r="F95" s="96"/>
      <c r="G95" s="97"/>
      <c r="H95" s="97"/>
      <c r="I95" s="98"/>
      <c r="J95" s="99"/>
      <c r="K95" s="99"/>
      <c r="L95" s="100"/>
      <c r="M95" s="74"/>
    </row>
    <row r="96" spans="1:13">
      <c r="A96" s="92"/>
      <c r="B96" s="93"/>
      <c r="C96" s="94"/>
      <c r="D96" s="95"/>
      <c r="E96" s="96"/>
      <c r="F96" s="96"/>
      <c r="G96" s="97"/>
      <c r="H96" s="97"/>
      <c r="I96" s="98"/>
      <c r="J96" s="99"/>
      <c r="K96" s="99"/>
      <c r="L96" s="100"/>
      <c r="M96" s="74"/>
    </row>
    <row r="97" spans="1:13">
      <c r="A97" s="92"/>
      <c r="B97" s="93"/>
      <c r="C97" s="94"/>
      <c r="D97" s="95"/>
      <c r="E97" s="96"/>
      <c r="F97" s="96"/>
      <c r="G97" s="97"/>
      <c r="H97" s="97"/>
      <c r="I97" s="98"/>
      <c r="J97" s="99"/>
      <c r="K97" s="99"/>
      <c r="L97" s="100"/>
      <c r="M97" s="74"/>
    </row>
    <row r="98" spans="1:13">
      <c r="A98" s="92"/>
      <c r="B98" s="93"/>
      <c r="C98" s="94"/>
      <c r="D98" s="95"/>
      <c r="E98" s="96"/>
      <c r="F98" s="96"/>
      <c r="G98" s="97"/>
      <c r="H98" s="97"/>
      <c r="I98" s="98"/>
      <c r="J98" s="99"/>
      <c r="K98" s="99"/>
      <c r="L98" s="100"/>
      <c r="M98" s="74"/>
    </row>
    <row r="99" spans="1:13">
      <c r="A99" s="92"/>
      <c r="B99" s="93"/>
      <c r="C99" s="94"/>
      <c r="D99" s="95"/>
      <c r="E99" s="96"/>
      <c r="F99" s="96"/>
      <c r="G99" s="97"/>
      <c r="H99" s="97"/>
      <c r="I99" s="98"/>
      <c r="J99" s="99"/>
      <c r="K99" s="99"/>
      <c r="L99" s="100"/>
      <c r="M99" s="74"/>
    </row>
    <row r="100" spans="1:13">
      <c r="A100" s="92"/>
      <c r="B100" s="93"/>
      <c r="C100" s="94"/>
      <c r="D100" s="95"/>
      <c r="E100" s="96"/>
      <c r="F100" s="96"/>
      <c r="G100" s="97"/>
      <c r="H100" s="97"/>
      <c r="I100" s="98"/>
      <c r="J100" s="99"/>
      <c r="K100" s="99"/>
      <c r="L100" s="100"/>
      <c r="M100" s="74"/>
    </row>
    <row r="101" spans="1:13">
      <c r="A101" s="92"/>
      <c r="B101" s="93"/>
      <c r="C101" s="94"/>
      <c r="D101" s="95"/>
      <c r="E101" s="96"/>
      <c r="F101" s="96"/>
      <c r="G101" s="97"/>
      <c r="H101" s="97"/>
      <c r="I101" s="98"/>
      <c r="J101" s="99"/>
      <c r="K101" s="99"/>
      <c r="L101" s="100"/>
      <c r="M101" s="74"/>
    </row>
    <row r="102" spans="1:13">
      <c r="A102" s="92"/>
      <c r="B102" s="93"/>
      <c r="C102" s="94"/>
      <c r="D102" s="95"/>
      <c r="E102" s="96"/>
      <c r="F102" s="96"/>
      <c r="G102" s="97"/>
      <c r="H102" s="97"/>
      <c r="I102" s="98"/>
      <c r="J102" s="99"/>
      <c r="K102" s="99"/>
      <c r="L102" s="100"/>
      <c r="M102" s="74"/>
    </row>
    <row r="103" spans="1:13">
      <c r="A103" s="92"/>
      <c r="B103" s="93"/>
      <c r="C103" s="94"/>
      <c r="D103" s="95"/>
      <c r="E103" s="96"/>
      <c r="F103" s="96"/>
      <c r="G103" s="97"/>
      <c r="H103" s="97"/>
      <c r="I103" s="98"/>
      <c r="J103" s="99"/>
      <c r="K103" s="99"/>
      <c r="L103" s="100"/>
      <c r="M103" s="74"/>
    </row>
    <row r="104" spans="1:13">
      <c r="A104" s="92"/>
      <c r="B104" s="93"/>
      <c r="C104" s="94"/>
      <c r="D104" s="95"/>
      <c r="E104" s="96"/>
      <c r="F104" s="96"/>
      <c r="G104" s="97"/>
      <c r="H104" s="97"/>
      <c r="I104" s="98"/>
      <c r="J104" s="99"/>
      <c r="K104" s="99"/>
      <c r="L104" s="100"/>
      <c r="M104" s="74"/>
    </row>
    <row r="105" spans="1:13">
      <c r="A105" s="92"/>
      <c r="B105" s="93"/>
      <c r="C105" s="94"/>
      <c r="D105" s="95"/>
      <c r="E105" s="96"/>
      <c r="F105" s="96"/>
      <c r="G105" s="97"/>
      <c r="H105" s="97"/>
      <c r="I105" s="98"/>
      <c r="J105" s="99"/>
      <c r="K105" s="99"/>
      <c r="L105" s="100"/>
      <c r="M105" s="74"/>
    </row>
    <row r="106" spans="1:13">
      <c r="A106" s="92"/>
      <c r="B106" s="93"/>
      <c r="C106" s="94"/>
      <c r="D106" s="95"/>
      <c r="E106" s="96"/>
      <c r="F106" s="96"/>
      <c r="G106" s="97"/>
      <c r="H106" s="97"/>
      <c r="I106" s="98"/>
      <c r="J106" s="99"/>
      <c r="K106" s="99"/>
      <c r="L106" s="100"/>
      <c r="M106" s="74"/>
    </row>
    <row r="107" spans="1:13">
      <c r="A107" s="92"/>
      <c r="B107" s="93"/>
      <c r="C107" s="94"/>
      <c r="D107" s="95"/>
      <c r="E107" s="96"/>
      <c r="F107" s="96"/>
      <c r="G107" s="97"/>
      <c r="H107" s="97"/>
      <c r="I107" s="98"/>
      <c r="J107" s="99"/>
      <c r="K107" s="99"/>
      <c r="L107" s="100"/>
      <c r="M107" s="74"/>
    </row>
    <row r="108" spans="1:13">
      <c r="A108" s="92"/>
      <c r="B108" s="93"/>
      <c r="C108" s="94"/>
      <c r="D108" s="95"/>
      <c r="E108" s="96"/>
      <c r="F108" s="96"/>
      <c r="G108" s="97"/>
      <c r="H108" s="97"/>
      <c r="I108" s="98"/>
      <c r="J108" s="99"/>
      <c r="K108" s="99"/>
      <c r="L108" s="100"/>
      <c r="M108" s="74"/>
    </row>
    <row r="109" spans="1:13">
      <c r="A109" s="92"/>
      <c r="B109" s="93"/>
      <c r="C109" s="94"/>
      <c r="D109" s="95"/>
      <c r="E109" s="96"/>
      <c r="F109" s="96"/>
      <c r="G109" s="97"/>
      <c r="H109" s="97"/>
      <c r="I109" s="98"/>
      <c r="J109" s="99"/>
      <c r="K109" s="99"/>
      <c r="L109" s="100"/>
      <c r="M109" s="74"/>
    </row>
    <row r="110" spans="1:13">
      <c r="A110" s="92"/>
      <c r="B110" s="93"/>
      <c r="C110" s="94"/>
      <c r="D110" s="95"/>
      <c r="E110" s="96"/>
      <c r="F110" s="96"/>
      <c r="G110" s="97"/>
      <c r="H110" s="97"/>
      <c r="I110" s="98"/>
      <c r="J110" s="99"/>
      <c r="K110" s="99"/>
      <c r="L110" s="100"/>
      <c r="M110" s="74"/>
    </row>
    <row r="111" spans="1:13">
      <c r="A111" s="92"/>
      <c r="B111" s="93"/>
      <c r="C111" s="94"/>
      <c r="D111" s="95"/>
      <c r="E111" s="96"/>
      <c r="F111" s="96"/>
      <c r="G111" s="97"/>
      <c r="H111" s="97"/>
      <c r="I111" s="98"/>
      <c r="J111" s="99"/>
      <c r="K111" s="99"/>
      <c r="L111" s="100"/>
      <c r="M111" s="74"/>
    </row>
    <row r="112" spans="1:13">
      <c r="A112" s="92"/>
      <c r="B112" s="93"/>
      <c r="C112" s="94"/>
      <c r="D112" s="95"/>
      <c r="E112" s="96"/>
      <c r="F112" s="96"/>
      <c r="G112" s="97"/>
      <c r="H112" s="97"/>
      <c r="I112" s="98"/>
      <c r="J112" s="99"/>
      <c r="K112" s="99"/>
      <c r="L112" s="100"/>
      <c r="M112" s="74"/>
    </row>
    <row r="113" spans="1:13">
      <c r="A113" s="92"/>
      <c r="B113" s="93"/>
      <c r="C113" s="94"/>
      <c r="D113" s="95"/>
      <c r="E113" s="96"/>
      <c r="F113" s="96"/>
      <c r="G113" s="97"/>
      <c r="H113" s="97"/>
      <c r="I113" s="98"/>
      <c r="J113" s="99"/>
      <c r="K113" s="99"/>
      <c r="L113" s="100"/>
      <c r="M113" s="74"/>
    </row>
    <row r="114" spans="1:13">
      <c r="A114" s="92"/>
      <c r="B114" s="93"/>
      <c r="C114" s="94"/>
      <c r="D114" s="95"/>
      <c r="E114" s="96"/>
      <c r="F114" s="96"/>
      <c r="G114" s="97"/>
      <c r="H114" s="97"/>
      <c r="I114" s="98"/>
      <c r="J114" s="99"/>
      <c r="K114" s="99"/>
      <c r="L114" s="100"/>
      <c r="M114" s="74"/>
    </row>
    <row r="115" spans="1:13">
      <c r="A115" s="92"/>
      <c r="B115" s="93"/>
      <c r="C115" s="94"/>
      <c r="D115" s="95"/>
      <c r="E115" s="96"/>
      <c r="F115" s="96"/>
      <c r="G115" s="97"/>
      <c r="H115" s="97"/>
      <c r="I115" s="98"/>
      <c r="J115" s="99"/>
      <c r="K115" s="99"/>
      <c r="L115" s="100"/>
      <c r="M115" s="74"/>
    </row>
    <row r="116" spans="1:13">
      <c r="A116" s="92"/>
      <c r="B116" s="93"/>
      <c r="C116" s="94"/>
      <c r="D116" s="95"/>
      <c r="E116" s="96"/>
      <c r="F116" s="96"/>
      <c r="G116" s="97"/>
      <c r="H116" s="97"/>
      <c r="I116" s="98"/>
      <c r="J116" s="99"/>
      <c r="K116" s="99"/>
      <c r="L116" s="100"/>
      <c r="M116" s="74"/>
    </row>
    <row r="117" spans="1:13">
      <c r="A117" s="92"/>
      <c r="B117" s="93"/>
      <c r="C117" s="94"/>
      <c r="D117" s="95"/>
      <c r="E117" s="96"/>
      <c r="F117" s="96"/>
      <c r="G117" s="97"/>
      <c r="H117" s="97"/>
      <c r="I117" s="98"/>
      <c r="J117" s="99"/>
      <c r="K117" s="99"/>
      <c r="L117" s="100"/>
      <c r="M117" s="74"/>
    </row>
    <row r="118" spans="1:13">
      <c r="A118" s="92"/>
      <c r="B118" s="93"/>
      <c r="C118" s="94"/>
      <c r="D118" s="95"/>
      <c r="E118" s="96"/>
      <c r="F118" s="96"/>
      <c r="G118" s="97"/>
      <c r="H118" s="97"/>
      <c r="I118" s="98"/>
      <c r="J118" s="99"/>
      <c r="K118" s="99"/>
      <c r="L118" s="100"/>
      <c r="M118" s="74"/>
    </row>
    <row r="119" spans="1:13">
      <c r="A119" s="92"/>
      <c r="B119" s="93"/>
      <c r="C119" s="94"/>
      <c r="D119" s="95"/>
      <c r="E119" s="96"/>
      <c r="F119" s="96"/>
      <c r="G119" s="97"/>
      <c r="H119" s="97"/>
      <c r="I119" s="98"/>
      <c r="J119" s="99"/>
      <c r="K119" s="99"/>
      <c r="L119" s="100"/>
      <c r="M119" s="74"/>
    </row>
    <row r="120" spans="1:13">
      <c r="A120" s="92"/>
      <c r="B120" s="93"/>
      <c r="C120" s="94"/>
      <c r="D120" s="95"/>
      <c r="E120" s="96"/>
      <c r="F120" s="96"/>
      <c r="G120" s="97"/>
      <c r="H120" s="97"/>
      <c r="I120" s="98"/>
      <c r="J120" s="99"/>
      <c r="K120" s="99"/>
      <c r="L120" s="100"/>
      <c r="M120" s="74"/>
    </row>
    <row r="121" spans="1:13">
      <c r="A121" s="92"/>
      <c r="B121" s="93"/>
      <c r="C121" s="94"/>
      <c r="D121" s="95"/>
      <c r="E121" s="96"/>
      <c r="F121" s="96"/>
      <c r="G121" s="97"/>
      <c r="H121" s="97"/>
      <c r="I121" s="98"/>
      <c r="J121" s="99"/>
      <c r="K121" s="99"/>
      <c r="L121" s="100"/>
      <c r="M121" s="74"/>
    </row>
    <row r="122" spans="1:13">
      <c r="A122" s="92"/>
      <c r="B122" s="93"/>
      <c r="C122" s="94"/>
      <c r="D122" s="95"/>
      <c r="E122" s="96"/>
      <c r="F122" s="96"/>
      <c r="G122" s="97"/>
      <c r="H122" s="97"/>
      <c r="I122" s="98"/>
      <c r="J122" s="99"/>
      <c r="K122" s="99"/>
      <c r="L122" s="100"/>
      <c r="M122" s="74"/>
    </row>
    <row r="123" spans="1:13">
      <c r="A123" s="92"/>
      <c r="B123" s="93"/>
      <c r="C123" s="94"/>
      <c r="D123" s="95"/>
      <c r="E123" s="96"/>
      <c r="F123" s="96"/>
      <c r="G123" s="97"/>
      <c r="H123" s="97"/>
      <c r="I123" s="98"/>
      <c r="J123" s="99"/>
      <c r="K123" s="99"/>
      <c r="L123" s="100"/>
      <c r="M123" s="74"/>
    </row>
    <row r="124" spans="1:13">
      <c r="A124" s="92"/>
      <c r="B124" s="93"/>
      <c r="C124" s="94"/>
      <c r="D124" s="95"/>
      <c r="E124" s="96"/>
      <c r="F124" s="96"/>
      <c r="G124" s="97"/>
      <c r="H124" s="97"/>
      <c r="I124" s="98"/>
      <c r="J124" s="99"/>
      <c r="K124" s="99"/>
      <c r="L124" s="100"/>
      <c r="M124" s="74"/>
    </row>
    <row r="125" spans="1:13">
      <c r="A125" s="92"/>
      <c r="B125" s="93"/>
      <c r="C125" s="94"/>
      <c r="D125" s="95"/>
      <c r="E125" s="96"/>
      <c r="F125" s="96"/>
      <c r="G125" s="97"/>
      <c r="H125" s="97"/>
      <c r="I125" s="98"/>
      <c r="J125" s="99"/>
      <c r="K125" s="99"/>
      <c r="L125" s="100"/>
      <c r="M125" s="74"/>
    </row>
    <row r="126" spans="1:13">
      <c r="A126" s="92"/>
      <c r="B126" s="93"/>
      <c r="C126" s="94"/>
      <c r="D126" s="95"/>
      <c r="E126" s="96"/>
      <c r="F126" s="96"/>
      <c r="G126" s="97"/>
      <c r="H126" s="97"/>
      <c r="I126" s="98"/>
      <c r="J126" s="99"/>
      <c r="K126" s="99"/>
      <c r="L126" s="100"/>
      <c r="M126" s="74"/>
    </row>
    <row r="127" spans="1:13">
      <c r="A127" s="92"/>
      <c r="B127" s="93"/>
      <c r="C127" s="94"/>
      <c r="D127" s="95"/>
      <c r="E127" s="96"/>
      <c r="F127" s="96"/>
      <c r="G127" s="97"/>
      <c r="H127" s="97"/>
      <c r="I127" s="98"/>
      <c r="J127" s="99"/>
      <c r="K127" s="99"/>
      <c r="L127" s="100"/>
      <c r="M127" s="74"/>
    </row>
    <row r="128" spans="1:13">
      <c r="A128" s="92"/>
      <c r="B128" s="93"/>
      <c r="C128" s="94"/>
      <c r="D128" s="95"/>
      <c r="E128" s="96"/>
      <c r="F128" s="96"/>
      <c r="G128" s="97"/>
      <c r="H128" s="97"/>
      <c r="I128" s="98"/>
      <c r="J128" s="99"/>
      <c r="K128" s="99"/>
      <c r="L128" s="100"/>
      <c r="M128" s="74"/>
    </row>
    <row r="129" spans="1:13">
      <c r="A129" s="92"/>
      <c r="B129" s="93"/>
      <c r="C129" s="94"/>
      <c r="D129" s="95"/>
      <c r="E129" s="96"/>
      <c r="F129" s="96"/>
      <c r="G129" s="97"/>
      <c r="H129" s="97"/>
      <c r="I129" s="98"/>
      <c r="J129" s="99"/>
      <c r="K129" s="99"/>
      <c r="L129" s="100"/>
      <c r="M129" s="74"/>
    </row>
    <row r="130" spans="1:13">
      <c r="A130" s="92"/>
      <c r="B130" s="93"/>
      <c r="C130" s="94"/>
      <c r="D130" s="95"/>
      <c r="E130" s="96"/>
      <c r="F130" s="96"/>
      <c r="G130" s="97"/>
      <c r="H130" s="97"/>
      <c r="I130" s="98"/>
      <c r="J130" s="99"/>
      <c r="K130" s="99"/>
      <c r="L130" s="100"/>
      <c r="M130" s="74"/>
    </row>
    <row r="131" spans="1:13">
      <c r="A131" s="92"/>
      <c r="B131" s="93"/>
      <c r="C131" s="94"/>
      <c r="D131" s="95"/>
      <c r="E131" s="96"/>
      <c r="F131" s="96"/>
      <c r="G131" s="97"/>
      <c r="H131" s="97"/>
      <c r="I131" s="98"/>
      <c r="J131" s="99"/>
      <c r="K131" s="99"/>
      <c r="L131" s="100"/>
      <c r="M131" s="74"/>
    </row>
    <row r="132" spans="1:13">
      <c r="A132" s="92"/>
      <c r="B132" s="93"/>
      <c r="C132" s="94"/>
      <c r="D132" s="95"/>
      <c r="E132" s="96"/>
      <c r="F132" s="96"/>
      <c r="G132" s="97"/>
      <c r="H132" s="97"/>
      <c r="I132" s="98"/>
      <c r="J132" s="99"/>
      <c r="K132" s="99"/>
      <c r="L132" s="100"/>
      <c r="M132" s="74"/>
    </row>
    <row r="133" spans="1:13">
      <c r="A133" s="92"/>
      <c r="B133" s="93"/>
      <c r="C133" s="94"/>
      <c r="D133" s="95"/>
      <c r="E133" s="96"/>
      <c r="F133" s="96"/>
      <c r="G133" s="97"/>
      <c r="H133" s="97"/>
      <c r="I133" s="98"/>
      <c r="J133" s="99"/>
      <c r="K133" s="99"/>
      <c r="L133" s="100"/>
      <c r="M133" s="74"/>
    </row>
    <row r="134" spans="1:13">
      <c r="A134" s="92"/>
      <c r="B134" s="93"/>
      <c r="C134" s="94"/>
      <c r="D134" s="95"/>
      <c r="E134" s="96"/>
      <c r="F134" s="96"/>
      <c r="G134" s="97"/>
      <c r="H134" s="97"/>
      <c r="I134" s="98"/>
      <c r="J134" s="99"/>
      <c r="K134" s="99"/>
      <c r="L134" s="100"/>
      <c r="M134" s="74"/>
    </row>
    <row r="135" spans="1:13">
      <c r="A135" s="92"/>
      <c r="B135" s="93"/>
      <c r="C135" s="94"/>
      <c r="D135" s="95"/>
      <c r="E135" s="96"/>
      <c r="F135" s="96"/>
      <c r="G135" s="97"/>
      <c r="H135" s="97"/>
      <c r="I135" s="98"/>
      <c r="J135" s="99"/>
      <c r="K135" s="99"/>
      <c r="L135" s="100"/>
      <c r="M135" s="74"/>
    </row>
    <row r="136" spans="1:13">
      <c r="A136" s="92"/>
      <c r="B136" s="93"/>
      <c r="C136" s="94"/>
      <c r="D136" s="95"/>
      <c r="E136" s="96"/>
      <c r="F136" s="96"/>
      <c r="G136" s="97"/>
      <c r="H136" s="97"/>
      <c r="I136" s="98"/>
      <c r="J136" s="99"/>
      <c r="K136" s="99"/>
      <c r="L136" s="100"/>
      <c r="M136" s="74"/>
    </row>
    <row r="137" spans="1:13">
      <c r="A137" s="92"/>
      <c r="B137" s="93"/>
      <c r="C137" s="94"/>
      <c r="D137" s="95"/>
      <c r="E137" s="96"/>
      <c r="F137" s="96"/>
      <c r="G137" s="97"/>
      <c r="H137" s="97"/>
      <c r="I137" s="98"/>
      <c r="J137" s="99"/>
      <c r="K137" s="99"/>
      <c r="L137" s="100"/>
      <c r="M137" s="74"/>
    </row>
    <row r="138" spans="1:13">
      <c r="A138" s="92"/>
      <c r="B138" s="93"/>
      <c r="C138" s="94"/>
      <c r="D138" s="95"/>
      <c r="E138" s="96"/>
      <c r="F138" s="96"/>
      <c r="G138" s="97"/>
      <c r="H138" s="97"/>
      <c r="I138" s="98"/>
      <c r="J138" s="99"/>
      <c r="K138" s="99"/>
      <c r="L138" s="100"/>
      <c r="M138" s="74"/>
    </row>
    <row r="139" spans="1:13">
      <c r="A139" s="92"/>
      <c r="B139" s="93"/>
      <c r="C139" s="94"/>
      <c r="D139" s="95"/>
      <c r="E139" s="96"/>
      <c r="F139" s="96"/>
      <c r="G139" s="97"/>
      <c r="H139" s="97"/>
      <c r="I139" s="98"/>
      <c r="J139" s="99"/>
      <c r="K139" s="99"/>
      <c r="L139" s="100"/>
      <c r="M139" s="74"/>
    </row>
    <row r="140" spans="1:13">
      <c r="A140" s="92"/>
      <c r="B140" s="93"/>
      <c r="C140" s="94"/>
      <c r="D140" s="95"/>
      <c r="E140" s="96"/>
      <c r="F140" s="96"/>
      <c r="G140" s="97"/>
      <c r="H140" s="97"/>
      <c r="I140" s="98"/>
      <c r="J140" s="99"/>
      <c r="K140" s="99"/>
      <c r="L140" s="100"/>
      <c r="M140" s="74"/>
    </row>
    <row r="141" spans="1:13">
      <c r="A141" s="92"/>
      <c r="B141" s="93"/>
      <c r="C141" s="94"/>
      <c r="D141" s="95"/>
      <c r="E141" s="96"/>
      <c r="F141" s="96"/>
      <c r="G141" s="97"/>
      <c r="H141" s="97"/>
      <c r="I141" s="98"/>
      <c r="J141" s="99"/>
      <c r="K141" s="99"/>
      <c r="L141" s="100"/>
      <c r="M141" s="74"/>
    </row>
    <row r="142" spans="1:13">
      <c r="A142" s="92"/>
      <c r="B142" s="93"/>
      <c r="C142" s="94"/>
      <c r="D142" s="95"/>
      <c r="E142" s="96"/>
      <c r="F142" s="96"/>
      <c r="G142" s="97"/>
      <c r="H142" s="97"/>
      <c r="I142" s="98"/>
      <c r="J142" s="99"/>
      <c r="K142" s="99"/>
      <c r="L142" s="100"/>
      <c r="M142" s="74"/>
    </row>
    <row r="143" spans="1:13">
      <c r="A143" s="92"/>
      <c r="B143" s="93"/>
      <c r="C143" s="94"/>
      <c r="D143" s="95"/>
      <c r="E143" s="96"/>
      <c r="F143" s="96"/>
      <c r="G143" s="97"/>
      <c r="H143" s="97"/>
      <c r="I143" s="98"/>
      <c r="J143" s="99"/>
      <c r="K143" s="99"/>
      <c r="L143" s="100"/>
      <c r="M143" s="74"/>
    </row>
    <row r="144" spans="1:13">
      <c r="A144" s="92"/>
      <c r="B144" s="93"/>
      <c r="C144" s="94"/>
      <c r="D144" s="95"/>
      <c r="E144" s="96"/>
      <c r="F144" s="96"/>
      <c r="G144" s="97"/>
      <c r="H144" s="97"/>
      <c r="I144" s="98"/>
      <c r="J144" s="99"/>
      <c r="K144" s="99"/>
      <c r="L144" s="100"/>
      <c r="M144" s="74"/>
    </row>
    <row r="145" spans="1:13">
      <c r="A145" s="92"/>
      <c r="B145" s="93"/>
      <c r="C145" s="94"/>
      <c r="D145" s="95"/>
      <c r="E145" s="96"/>
      <c r="F145" s="96"/>
      <c r="G145" s="97"/>
      <c r="H145" s="97"/>
      <c r="I145" s="98"/>
      <c r="J145" s="99"/>
      <c r="K145" s="99"/>
      <c r="L145" s="100"/>
      <c r="M145" s="74"/>
    </row>
    <row r="146" spans="1:13">
      <c r="A146" s="92"/>
      <c r="B146" s="93"/>
      <c r="C146" s="94"/>
      <c r="D146" s="95"/>
      <c r="E146" s="96"/>
      <c r="F146" s="96"/>
      <c r="G146" s="97"/>
      <c r="H146" s="97"/>
      <c r="I146" s="98"/>
      <c r="J146" s="99"/>
      <c r="K146" s="99"/>
      <c r="L146" s="100"/>
      <c r="M146" s="74"/>
    </row>
    <row r="147" spans="1:13">
      <c r="A147" s="92"/>
      <c r="B147" s="93"/>
      <c r="C147" s="94"/>
      <c r="D147" s="95"/>
      <c r="E147" s="96"/>
      <c r="F147" s="96"/>
      <c r="G147" s="97"/>
      <c r="H147" s="97"/>
      <c r="I147" s="98"/>
      <c r="J147" s="99"/>
      <c r="K147" s="99"/>
      <c r="L147" s="100"/>
      <c r="M147" s="74"/>
    </row>
    <row r="148" spans="1:13">
      <c r="A148" s="92"/>
      <c r="B148" s="93"/>
      <c r="C148" s="94"/>
      <c r="D148" s="95"/>
      <c r="E148" s="96"/>
      <c r="F148" s="96"/>
      <c r="G148" s="97"/>
      <c r="H148" s="97"/>
      <c r="I148" s="98"/>
      <c r="J148" s="99"/>
      <c r="K148" s="99"/>
      <c r="L148" s="100"/>
      <c r="M148" s="74"/>
    </row>
    <row r="149" spans="1:13">
      <c r="A149" s="92"/>
      <c r="B149" s="93"/>
      <c r="C149" s="94"/>
      <c r="D149" s="95"/>
      <c r="E149" s="96"/>
      <c r="F149" s="96"/>
      <c r="G149" s="97"/>
      <c r="H149" s="97"/>
      <c r="I149" s="98"/>
      <c r="J149" s="99"/>
      <c r="K149" s="99"/>
      <c r="L149" s="100"/>
      <c r="M149" s="74"/>
    </row>
    <row r="150" spans="1:13">
      <c r="A150" s="92"/>
      <c r="B150" s="93"/>
      <c r="C150" s="94"/>
      <c r="D150" s="95"/>
      <c r="E150" s="96"/>
      <c r="F150" s="96"/>
      <c r="G150" s="97"/>
      <c r="H150" s="97"/>
      <c r="I150" s="98"/>
      <c r="J150" s="99"/>
      <c r="K150" s="99"/>
      <c r="L150" s="100"/>
      <c r="M150" s="74"/>
    </row>
    <row r="151" spans="1:13">
      <c r="A151" s="92"/>
      <c r="B151" s="93"/>
      <c r="C151" s="94"/>
      <c r="D151" s="95"/>
      <c r="E151" s="96"/>
      <c r="F151" s="96"/>
      <c r="G151" s="97"/>
      <c r="H151" s="97"/>
      <c r="I151" s="98"/>
      <c r="J151" s="99"/>
      <c r="K151" s="99"/>
      <c r="L151" s="100"/>
      <c r="M151" s="74"/>
    </row>
    <row r="152" spans="1:13">
      <c r="A152" s="92"/>
      <c r="B152" s="93"/>
      <c r="C152" s="94"/>
      <c r="D152" s="95"/>
      <c r="E152" s="96"/>
      <c r="F152" s="96"/>
      <c r="G152" s="97"/>
      <c r="H152" s="97"/>
      <c r="I152" s="98"/>
      <c r="J152" s="99"/>
      <c r="K152" s="99"/>
      <c r="L152" s="100"/>
      <c r="M152" s="74"/>
    </row>
    <row r="153" spans="1:13">
      <c r="A153" s="92"/>
      <c r="B153" s="93"/>
      <c r="C153" s="94"/>
      <c r="D153" s="95"/>
      <c r="E153" s="96"/>
      <c r="F153" s="96"/>
      <c r="G153" s="97"/>
      <c r="H153" s="97"/>
      <c r="I153" s="98"/>
      <c r="J153" s="99"/>
      <c r="K153" s="99"/>
      <c r="L153" s="100"/>
      <c r="M153" s="74"/>
    </row>
    <row r="154" spans="1:13">
      <c r="A154" s="92"/>
      <c r="B154" s="93"/>
      <c r="C154" s="94"/>
      <c r="D154" s="95"/>
      <c r="E154" s="96"/>
      <c r="F154" s="96"/>
      <c r="G154" s="97"/>
      <c r="H154" s="97"/>
      <c r="I154" s="98"/>
      <c r="J154" s="99"/>
      <c r="K154" s="99"/>
      <c r="L154" s="100"/>
      <c r="M154" s="74"/>
    </row>
    <row r="155" spans="1:13">
      <c r="A155" s="92"/>
      <c r="B155" s="93"/>
      <c r="C155" s="94"/>
      <c r="D155" s="95"/>
      <c r="E155" s="96"/>
      <c r="F155" s="96"/>
      <c r="G155" s="97"/>
      <c r="H155" s="97"/>
      <c r="I155" s="98"/>
      <c r="J155" s="99"/>
      <c r="K155" s="99"/>
      <c r="L155" s="100"/>
      <c r="M155" s="74"/>
    </row>
    <row r="156" spans="1:13">
      <c r="A156" s="92"/>
      <c r="B156" s="93"/>
      <c r="C156" s="94"/>
      <c r="D156" s="95"/>
      <c r="E156" s="96"/>
      <c r="F156" s="96"/>
      <c r="G156" s="97"/>
      <c r="H156" s="97"/>
      <c r="I156" s="98"/>
      <c r="J156" s="99"/>
      <c r="K156" s="99"/>
      <c r="L156" s="100"/>
      <c r="M156" s="74"/>
    </row>
    <row r="157" spans="1:13">
      <c r="A157" s="92"/>
      <c r="B157" s="93"/>
      <c r="C157" s="94"/>
      <c r="D157" s="95"/>
      <c r="E157" s="96"/>
      <c r="F157" s="96"/>
      <c r="G157" s="97"/>
      <c r="H157" s="97"/>
      <c r="I157" s="98"/>
      <c r="J157" s="99"/>
      <c r="K157" s="99"/>
      <c r="L157" s="100"/>
      <c r="M157" s="74"/>
    </row>
    <row r="158" spans="1:13">
      <c r="A158" s="92"/>
      <c r="B158" s="93"/>
      <c r="C158" s="94"/>
      <c r="D158" s="95"/>
      <c r="E158" s="96"/>
      <c r="F158" s="96"/>
      <c r="G158" s="97"/>
      <c r="H158" s="97"/>
      <c r="I158" s="98"/>
      <c r="J158" s="99"/>
      <c r="K158" s="99"/>
      <c r="L158" s="100"/>
      <c r="M158" s="74"/>
    </row>
    <row r="159" spans="1:13">
      <c r="A159" s="92"/>
      <c r="B159" s="93"/>
      <c r="C159" s="94"/>
      <c r="D159" s="95"/>
      <c r="E159" s="96"/>
      <c r="F159" s="96"/>
      <c r="G159" s="97"/>
      <c r="H159" s="97"/>
      <c r="I159" s="98"/>
      <c r="J159" s="99"/>
      <c r="K159" s="99"/>
      <c r="L159" s="100"/>
      <c r="M159" s="74"/>
    </row>
    <row r="160" spans="1:13">
      <c r="A160" s="92"/>
      <c r="B160" s="93"/>
      <c r="C160" s="94"/>
      <c r="D160" s="95"/>
      <c r="E160" s="96"/>
      <c r="F160" s="96"/>
      <c r="G160" s="97"/>
      <c r="H160" s="97"/>
      <c r="I160" s="98"/>
      <c r="J160" s="99"/>
      <c r="K160" s="99"/>
      <c r="L160" s="100"/>
      <c r="M160" s="74"/>
    </row>
    <row r="161" spans="1:13">
      <c r="A161" s="92"/>
      <c r="B161" s="93"/>
      <c r="C161" s="94"/>
      <c r="D161" s="95"/>
      <c r="E161" s="96"/>
      <c r="F161" s="96"/>
      <c r="G161" s="97"/>
      <c r="H161" s="97"/>
      <c r="I161" s="98"/>
      <c r="J161" s="99"/>
      <c r="K161" s="99"/>
      <c r="L161" s="100"/>
      <c r="M161" s="74"/>
    </row>
    <row r="162" spans="1:13">
      <c r="A162" s="92"/>
      <c r="B162" s="93"/>
      <c r="C162" s="94"/>
      <c r="D162" s="95"/>
      <c r="E162" s="96"/>
      <c r="F162" s="96"/>
      <c r="G162" s="97"/>
      <c r="H162" s="97"/>
      <c r="I162" s="98"/>
      <c r="J162" s="99"/>
      <c r="K162" s="99"/>
      <c r="L162" s="100"/>
      <c r="M162" s="74"/>
    </row>
    <row r="163" spans="1:13">
      <c r="A163" s="92"/>
      <c r="B163" s="93"/>
      <c r="C163" s="94"/>
      <c r="D163" s="95"/>
      <c r="E163" s="96"/>
      <c r="F163" s="96"/>
      <c r="G163" s="97"/>
      <c r="H163" s="97"/>
      <c r="I163" s="98"/>
      <c r="J163" s="99"/>
      <c r="K163" s="99"/>
      <c r="L163" s="100"/>
      <c r="M163" s="74"/>
    </row>
    <row r="164" spans="1:13">
      <c r="A164" s="92"/>
      <c r="B164" s="93"/>
      <c r="C164" s="94"/>
      <c r="D164" s="95"/>
      <c r="E164" s="96"/>
      <c r="F164" s="96"/>
      <c r="G164" s="97"/>
      <c r="H164" s="97"/>
      <c r="I164" s="98"/>
      <c r="J164" s="99"/>
      <c r="K164" s="99"/>
      <c r="L164" s="100"/>
      <c r="M164" s="74"/>
    </row>
    <row r="165" spans="1:13">
      <c r="A165" s="92"/>
      <c r="B165" s="93"/>
      <c r="C165" s="94"/>
      <c r="D165" s="95"/>
      <c r="E165" s="96"/>
      <c r="F165" s="96"/>
      <c r="G165" s="97"/>
      <c r="H165" s="97"/>
      <c r="I165" s="98"/>
      <c r="J165" s="99"/>
      <c r="K165" s="99"/>
      <c r="L165" s="100"/>
      <c r="M165" s="74"/>
    </row>
    <row r="166" spans="1:13">
      <c r="A166" s="92"/>
      <c r="B166" s="93"/>
      <c r="C166" s="94"/>
      <c r="D166" s="95"/>
      <c r="E166" s="96"/>
      <c r="F166" s="96"/>
      <c r="G166" s="97"/>
      <c r="H166" s="97"/>
      <c r="I166" s="98"/>
      <c r="J166" s="99"/>
      <c r="K166" s="99"/>
      <c r="L166" s="100"/>
      <c r="M166" s="74"/>
    </row>
    <row r="167" spans="1:13">
      <c r="A167" s="92"/>
      <c r="B167" s="93"/>
      <c r="C167" s="94"/>
      <c r="D167" s="95"/>
      <c r="E167" s="96"/>
      <c r="F167" s="96"/>
      <c r="G167" s="97"/>
      <c r="H167" s="97"/>
      <c r="I167" s="98"/>
      <c r="J167" s="99"/>
      <c r="K167" s="99"/>
      <c r="L167" s="100"/>
      <c r="M167" s="74"/>
    </row>
    <row r="168" spans="1:13">
      <c r="A168" s="92"/>
      <c r="B168" s="93"/>
      <c r="C168" s="94"/>
      <c r="D168" s="95"/>
      <c r="E168" s="96"/>
      <c r="F168" s="96"/>
      <c r="G168" s="97"/>
      <c r="H168" s="97"/>
      <c r="I168" s="98"/>
      <c r="J168" s="99"/>
      <c r="K168" s="99"/>
      <c r="L168" s="100"/>
      <c r="M168" s="74"/>
    </row>
    <row r="169" spans="1:13">
      <c r="A169" s="92"/>
      <c r="B169" s="93"/>
      <c r="C169" s="94"/>
      <c r="D169" s="95"/>
      <c r="E169" s="96"/>
      <c r="F169" s="96"/>
      <c r="G169" s="97"/>
      <c r="H169" s="97"/>
      <c r="I169" s="98"/>
      <c r="J169" s="99"/>
      <c r="K169" s="99"/>
      <c r="L169" s="100"/>
      <c r="M169" s="74"/>
    </row>
    <row r="170" spans="1:13">
      <c r="A170" s="92"/>
      <c r="B170" s="93"/>
      <c r="C170" s="94"/>
      <c r="D170" s="95"/>
      <c r="E170" s="96"/>
      <c r="F170" s="96"/>
      <c r="G170" s="97"/>
      <c r="H170" s="97"/>
      <c r="I170" s="98"/>
      <c r="J170" s="99"/>
      <c r="K170" s="99"/>
      <c r="L170" s="100"/>
      <c r="M170" s="74"/>
    </row>
    <row r="171" spans="1:13">
      <c r="A171" s="92"/>
      <c r="B171" s="93"/>
      <c r="C171" s="94"/>
      <c r="D171" s="95"/>
      <c r="E171" s="96"/>
      <c r="F171" s="96"/>
      <c r="G171" s="97"/>
      <c r="H171" s="97"/>
      <c r="I171" s="98"/>
      <c r="J171" s="99"/>
      <c r="K171" s="99"/>
      <c r="L171" s="100"/>
      <c r="M171" s="74"/>
    </row>
    <row r="172" spans="1:13">
      <c r="A172" s="92"/>
      <c r="B172" s="93"/>
      <c r="C172" s="94"/>
      <c r="D172" s="95"/>
      <c r="E172" s="96"/>
      <c r="F172" s="96"/>
      <c r="G172" s="97"/>
      <c r="H172" s="97"/>
      <c r="I172" s="98"/>
      <c r="J172" s="99"/>
      <c r="K172" s="99"/>
      <c r="L172" s="100"/>
      <c r="M172" s="74"/>
    </row>
    <row r="173" spans="1:13">
      <c r="A173" s="92"/>
      <c r="B173" s="93"/>
      <c r="C173" s="94"/>
      <c r="D173" s="95"/>
      <c r="E173" s="96"/>
      <c r="F173" s="96"/>
      <c r="G173" s="97"/>
      <c r="H173" s="97"/>
      <c r="I173" s="98"/>
      <c r="J173" s="99"/>
      <c r="K173" s="99"/>
      <c r="L173" s="100"/>
      <c r="M173" s="74"/>
    </row>
    <row r="174" spans="1:13">
      <c r="A174" s="92"/>
      <c r="B174" s="93"/>
      <c r="C174" s="94"/>
      <c r="D174" s="95"/>
      <c r="E174" s="96"/>
      <c r="F174" s="96"/>
      <c r="G174" s="97"/>
      <c r="H174" s="97"/>
      <c r="I174" s="98"/>
      <c r="J174" s="99"/>
      <c r="K174" s="99"/>
      <c r="L174" s="100"/>
      <c r="M174" s="74"/>
    </row>
    <row r="175" spans="1:13">
      <c r="A175" s="92"/>
      <c r="B175" s="93"/>
      <c r="C175" s="94"/>
      <c r="D175" s="95"/>
      <c r="E175" s="96"/>
      <c r="F175" s="96"/>
      <c r="G175" s="97"/>
      <c r="H175" s="97"/>
      <c r="I175" s="98"/>
      <c r="J175" s="99"/>
      <c r="K175" s="99"/>
      <c r="L175" s="100"/>
      <c r="M175" s="74"/>
    </row>
    <row r="176" spans="1:13">
      <c r="A176" s="92"/>
      <c r="B176" s="93"/>
      <c r="C176" s="94"/>
      <c r="D176" s="95"/>
      <c r="E176" s="96"/>
      <c r="F176" s="96"/>
      <c r="G176" s="97"/>
      <c r="H176" s="97"/>
      <c r="I176" s="98"/>
      <c r="J176" s="99"/>
      <c r="K176" s="99"/>
      <c r="L176" s="100"/>
      <c r="M176" s="74"/>
    </row>
    <row r="177" spans="1:13">
      <c r="A177" s="92"/>
      <c r="B177" s="93"/>
      <c r="C177" s="94"/>
      <c r="D177" s="95"/>
      <c r="E177" s="96"/>
      <c r="F177" s="96"/>
      <c r="G177" s="97"/>
      <c r="H177" s="97"/>
      <c r="I177" s="98"/>
      <c r="J177" s="99"/>
      <c r="K177" s="99"/>
      <c r="L177" s="100"/>
      <c r="M177" s="74"/>
    </row>
    <row r="178" spans="1:13">
      <c r="A178" s="92"/>
      <c r="B178" s="93"/>
      <c r="C178" s="94"/>
      <c r="D178" s="95"/>
      <c r="E178" s="96"/>
      <c r="F178" s="96"/>
      <c r="G178" s="97"/>
      <c r="H178" s="97"/>
      <c r="I178" s="98"/>
      <c r="J178" s="99"/>
      <c r="K178" s="99"/>
      <c r="L178" s="100"/>
      <c r="M178" s="74"/>
    </row>
    <row r="179" spans="1:13">
      <c r="A179" s="92"/>
      <c r="B179" s="93"/>
      <c r="C179" s="94"/>
      <c r="D179" s="95"/>
      <c r="E179" s="96"/>
      <c r="F179" s="96"/>
      <c r="G179" s="97"/>
      <c r="H179" s="97"/>
      <c r="I179" s="98"/>
      <c r="J179" s="99"/>
      <c r="K179" s="99"/>
      <c r="L179" s="100"/>
      <c r="M179" s="74"/>
    </row>
    <row r="180" spans="1:13">
      <c r="A180" s="92"/>
      <c r="B180" s="93"/>
      <c r="C180" s="94"/>
      <c r="D180" s="95"/>
      <c r="E180" s="96"/>
      <c r="F180" s="96"/>
      <c r="G180" s="97"/>
      <c r="H180" s="97"/>
      <c r="I180" s="98"/>
      <c r="J180" s="99"/>
      <c r="K180" s="99"/>
      <c r="L180" s="100"/>
      <c r="M180" s="74"/>
    </row>
    <row r="181" spans="1:13">
      <c r="A181" s="92"/>
      <c r="B181" s="93"/>
      <c r="C181" s="94"/>
      <c r="D181" s="95"/>
      <c r="E181" s="96"/>
      <c r="F181" s="96"/>
      <c r="G181" s="97"/>
      <c r="H181" s="97"/>
      <c r="I181" s="98"/>
      <c r="J181" s="99"/>
      <c r="K181" s="99"/>
      <c r="L181" s="100"/>
      <c r="M181" s="74"/>
    </row>
    <row r="182" spans="1:13">
      <c r="A182" s="92"/>
      <c r="B182" s="93"/>
      <c r="C182" s="94"/>
      <c r="D182" s="95"/>
      <c r="E182" s="96"/>
      <c r="F182" s="96"/>
      <c r="G182" s="97"/>
      <c r="H182" s="97"/>
      <c r="I182" s="98"/>
      <c r="J182" s="99"/>
      <c r="K182" s="99"/>
      <c r="L182" s="100"/>
      <c r="M182" s="74"/>
    </row>
    <row r="183" spans="1:13">
      <c r="A183" s="92"/>
      <c r="B183" s="93"/>
      <c r="C183" s="94"/>
      <c r="D183" s="95"/>
      <c r="E183" s="96"/>
      <c r="F183" s="96"/>
      <c r="G183" s="97"/>
      <c r="H183" s="97"/>
      <c r="I183" s="98"/>
      <c r="J183" s="99"/>
      <c r="K183" s="99"/>
      <c r="L183" s="100"/>
      <c r="M183" s="74"/>
    </row>
    <row r="184" spans="1:13">
      <c r="A184" s="92"/>
      <c r="B184" s="93"/>
      <c r="C184" s="94"/>
      <c r="D184" s="95"/>
      <c r="E184" s="96"/>
      <c r="F184" s="96"/>
      <c r="G184" s="97"/>
      <c r="H184" s="97"/>
      <c r="I184" s="98"/>
      <c r="J184" s="99"/>
      <c r="K184" s="99"/>
      <c r="L184" s="100"/>
      <c r="M184" s="74"/>
    </row>
    <row r="185" spans="1:13">
      <c r="A185" s="92"/>
      <c r="B185" s="93"/>
      <c r="C185" s="94"/>
      <c r="D185" s="95"/>
      <c r="E185" s="96"/>
      <c r="F185" s="96"/>
      <c r="G185" s="97"/>
      <c r="H185" s="97"/>
      <c r="I185" s="98"/>
      <c r="J185" s="99"/>
      <c r="K185" s="99"/>
      <c r="L185" s="100"/>
      <c r="M185" s="74"/>
    </row>
    <row r="186" spans="1:13">
      <c r="A186" s="92"/>
      <c r="B186" s="93"/>
      <c r="C186" s="94"/>
      <c r="D186" s="95"/>
      <c r="E186" s="96"/>
      <c r="F186" s="96"/>
      <c r="G186" s="97"/>
      <c r="H186" s="97"/>
      <c r="I186" s="98"/>
      <c r="J186" s="99"/>
      <c r="K186" s="99"/>
      <c r="L186" s="100"/>
      <c r="M186" s="74"/>
    </row>
    <row r="187" spans="1:13">
      <c r="A187" s="92"/>
      <c r="B187" s="93"/>
      <c r="C187" s="94"/>
      <c r="D187" s="95"/>
      <c r="E187" s="96"/>
      <c r="F187" s="96"/>
      <c r="G187" s="97"/>
      <c r="H187" s="97"/>
      <c r="I187" s="98"/>
      <c r="J187" s="99"/>
      <c r="K187" s="99"/>
      <c r="L187" s="100"/>
      <c r="M187" s="74"/>
    </row>
    <row r="188" spans="1:13">
      <c r="A188" s="92"/>
      <c r="B188" s="93"/>
      <c r="C188" s="94"/>
      <c r="D188" s="95"/>
      <c r="E188" s="96"/>
      <c r="F188" s="96"/>
      <c r="G188" s="97"/>
      <c r="H188" s="97"/>
      <c r="I188" s="98"/>
      <c r="J188" s="99"/>
      <c r="K188" s="99"/>
      <c r="L188" s="100"/>
      <c r="M188" s="74"/>
    </row>
    <row r="189" spans="1:13">
      <c r="A189" s="92"/>
      <c r="B189" s="93"/>
      <c r="C189" s="94"/>
      <c r="D189" s="95"/>
      <c r="E189" s="96"/>
      <c r="F189" s="96"/>
      <c r="G189" s="97"/>
      <c r="H189" s="97"/>
      <c r="I189" s="98"/>
      <c r="J189" s="99"/>
      <c r="K189" s="99"/>
      <c r="L189" s="100"/>
      <c r="M189" s="74"/>
    </row>
    <row r="190" spans="1:13">
      <c r="A190" s="92"/>
      <c r="B190" s="93"/>
      <c r="C190" s="94"/>
      <c r="D190" s="95"/>
      <c r="E190" s="96"/>
      <c r="F190" s="96"/>
      <c r="G190" s="97"/>
      <c r="H190" s="97"/>
      <c r="I190" s="98"/>
      <c r="J190" s="99"/>
      <c r="K190" s="99"/>
      <c r="L190" s="100"/>
      <c r="M190" s="74"/>
    </row>
    <row r="191" spans="1:13">
      <c r="A191" s="92"/>
      <c r="B191" s="93"/>
      <c r="C191" s="94"/>
      <c r="D191" s="95"/>
      <c r="E191" s="96"/>
      <c r="F191" s="96"/>
      <c r="G191" s="97"/>
      <c r="H191" s="97"/>
      <c r="I191" s="98"/>
      <c r="J191" s="99"/>
      <c r="K191" s="99"/>
      <c r="L191" s="100"/>
      <c r="M191" s="74"/>
    </row>
    <row r="192" spans="1:13">
      <c r="A192" s="92"/>
      <c r="B192" s="93"/>
      <c r="C192" s="94"/>
      <c r="D192" s="95"/>
      <c r="E192" s="96"/>
      <c r="F192" s="96"/>
      <c r="G192" s="97"/>
      <c r="H192" s="97"/>
      <c r="I192" s="98"/>
      <c r="J192" s="99"/>
      <c r="K192" s="99"/>
      <c r="L192" s="100"/>
      <c r="M192" s="74"/>
    </row>
    <row r="193" spans="1:13">
      <c r="A193" s="92"/>
      <c r="B193" s="93"/>
      <c r="C193" s="94"/>
      <c r="D193" s="95"/>
      <c r="E193" s="96"/>
      <c r="F193" s="96"/>
      <c r="G193" s="97"/>
      <c r="H193" s="97"/>
      <c r="I193" s="98"/>
      <c r="J193" s="99"/>
      <c r="K193" s="99"/>
      <c r="L193" s="100"/>
      <c r="M193" s="74"/>
    </row>
    <row r="194" spans="1:13">
      <c r="A194" s="92"/>
      <c r="B194" s="93"/>
      <c r="C194" s="94"/>
      <c r="D194" s="95"/>
      <c r="E194" s="96"/>
      <c r="F194" s="96"/>
      <c r="G194" s="97"/>
      <c r="H194" s="97"/>
      <c r="I194" s="98"/>
      <c r="J194" s="99"/>
      <c r="K194" s="99"/>
      <c r="L194" s="100"/>
      <c r="M194" s="74"/>
    </row>
    <row r="195" spans="1:13">
      <c r="A195" s="92"/>
      <c r="B195" s="93"/>
      <c r="C195" s="94"/>
      <c r="D195" s="95"/>
      <c r="E195" s="96"/>
      <c r="F195" s="96"/>
      <c r="G195" s="97"/>
      <c r="H195" s="97"/>
      <c r="I195" s="98"/>
      <c r="J195" s="99"/>
      <c r="K195" s="99"/>
      <c r="L195" s="100"/>
      <c r="M195" s="74"/>
    </row>
    <row r="196" spans="1:13">
      <c r="A196" s="92"/>
      <c r="B196" s="93"/>
      <c r="C196" s="94"/>
      <c r="D196" s="95"/>
      <c r="E196" s="96"/>
      <c r="F196" s="96"/>
      <c r="G196" s="97"/>
      <c r="H196" s="97"/>
      <c r="I196" s="98"/>
      <c r="J196" s="99"/>
      <c r="K196" s="99"/>
      <c r="L196" s="100"/>
      <c r="M196" s="74"/>
    </row>
    <row r="197" spans="1:13">
      <c r="A197" s="92"/>
      <c r="B197" s="93"/>
      <c r="C197" s="94"/>
      <c r="D197" s="95"/>
      <c r="E197" s="96"/>
      <c r="F197" s="96"/>
      <c r="G197" s="97"/>
      <c r="H197" s="97"/>
      <c r="I197" s="98"/>
      <c r="J197" s="99"/>
      <c r="K197" s="99"/>
      <c r="L197" s="100"/>
      <c r="M197" s="74"/>
    </row>
    <row r="198" spans="1:13">
      <c r="A198" s="92"/>
      <c r="B198" s="93"/>
      <c r="C198" s="94"/>
      <c r="D198" s="95"/>
      <c r="E198" s="96"/>
      <c r="F198" s="96"/>
      <c r="G198" s="97"/>
      <c r="H198" s="97"/>
      <c r="I198" s="98"/>
      <c r="J198" s="99"/>
      <c r="K198" s="99"/>
      <c r="L198" s="100"/>
      <c r="M198" s="74"/>
    </row>
    <row r="199" spans="1:13">
      <c r="A199" s="101"/>
      <c r="B199" s="102"/>
      <c r="C199" s="102"/>
      <c r="D199" s="103"/>
      <c r="E199" s="104"/>
      <c r="F199" s="104"/>
      <c r="G199" s="105"/>
      <c r="H199" s="105"/>
      <c r="I199" s="106"/>
      <c r="J199" s="107"/>
      <c r="K199" s="107"/>
      <c r="L199" s="108"/>
      <c r="M199" s="109"/>
    </row>
    <row r="200" spans="1:13">
      <c r="A200" s="101"/>
      <c r="B200" s="102"/>
      <c r="C200" s="102"/>
      <c r="D200" s="103"/>
      <c r="E200" s="104"/>
      <c r="F200" s="104"/>
      <c r="G200" s="105"/>
      <c r="H200" s="105"/>
      <c r="I200" s="106"/>
      <c r="J200" s="107"/>
      <c r="K200" s="107"/>
      <c r="L200" s="108"/>
      <c r="M200" s="109"/>
    </row>
    <row r="201" spans="1:13">
      <c r="A201" s="101"/>
      <c r="B201" s="102"/>
      <c r="C201" s="102"/>
      <c r="D201" s="103"/>
      <c r="E201" s="104"/>
      <c r="F201" s="104"/>
      <c r="G201" s="105"/>
      <c r="H201" s="105"/>
      <c r="I201" s="106"/>
      <c r="J201" s="107"/>
      <c r="K201" s="107"/>
      <c r="L201" s="108"/>
      <c r="M201" s="109"/>
    </row>
    <row r="202" spans="1:13">
      <c r="A202" s="101"/>
      <c r="B202" s="102"/>
      <c r="C202" s="102"/>
      <c r="D202" s="103"/>
      <c r="E202" s="104"/>
      <c r="F202" s="104"/>
      <c r="G202" s="105"/>
      <c r="H202" s="105"/>
      <c r="I202" s="106"/>
      <c r="J202" s="107"/>
      <c r="K202" s="107"/>
      <c r="L202" s="108"/>
      <c r="M202" s="109"/>
    </row>
    <row r="203" spans="1:13">
      <c r="A203" s="101"/>
      <c r="B203" s="102"/>
      <c r="C203" s="102"/>
      <c r="D203" s="103"/>
      <c r="E203" s="104"/>
      <c r="F203" s="104"/>
      <c r="G203" s="105"/>
      <c r="H203" s="105"/>
      <c r="I203" s="106"/>
      <c r="J203" s="107"/>
      <c r="K203" s="107"/>
      <c r="L203" s="108"/>
      <c r="M203" s="109"/>
    </row>
    <row r="204" spans="1:13">
      <c r="A204" s="101"/>
      <c r="B204" s="102"/>
      <c r="C204" s="102"/>
      <c r="D204" s="103"/>
      <c r="E204" s="104"/>
      <c r="F204" s="104"/>
      <c r="G204" s="105"/>
      <c r="H204" s="105"/>
      <c r="I204" s="106"/>
      <c r="J204" s="107"/>
      <c r="K204" s="107"/>
      <c r="L204" s="108"/>
      <c r="M204" s="109"/>
    </row>
    <row r="205" spans="1:13">
      <c r="A205" s="101"/>
      <c r="B205" s="102"/>
      <c r="C205" s="102"/>
      <c r="D205" s="103"/>
      <c r="E205" s="104"/>
      <c r="F205" s="104"/>
      <c r="G205" s="105"/>
      <c r="H205" s="105"/>
      <c r="I205" s="106"/>
      <c r="J205" s="107"/>
      <c r="K205" s="107"/>
      <c r="L205" s="108"/>
      <c r="M205" s="109"/>
    </row>
    <row r="206" spans="1:13">
      <c r="A206" s="101"/>
      <c r="B206" s="102"/>
      <c r="C206" s="102"/>
      <c r="D206" s="103"/>
      <c r="E206" s="104"/>
      <c r="F206" s="104"/>
      <c r="G206" s="105"/>
      <c r="H206" s="105"/>
      <c r="I206" s="106"/>
      <c r="J206" s="107"/>
      <c r="K206" s="107"/>
      <c r="L206" s="108"/>
      <c r="M206" s="109"/>
    </row>
    <row r="207" spans="1:13">
      <c r="A207" s="101"/>
      <c r="B207" s="102"/>
      <c r="C207" s="102"/>
      <c r="D207" s="103"/>
      <c r="E207" s="104"/>
      <c r="F207" s="104"/>
      <c r="G207" s="105"/>
      <c r="H207" s="105"/>
      <c r="I207" s="106"/>
      <c r="J207" s="107"/>
      <c r="K207" s="107"/>
      <c r="L207" s="108"/>
      <c r="M207" s="109"/>
    </row>
    <row r="208" spans="1:13">
      <c r="A208" s="101"/>
      <c r="B208" s="102"/>
      <c r="C208" s="102"/>
      <c r="D208" s="103"/>
      <c r="E208" s="104"/>
      <c r="F208" s="104"/>
      <c r="G208" s="105"/>
      <c r="H208" s="105"/>
      <c r="I208" s="106"/>
      <c r="J208" s="107"/>
      <c r="K208" s="107"/>
      <c r="L208" s="108"/>
      <c r="M208" s="109"/>
    </row>
    <row r="209" spans="1:13">
      <c r="A209" s="101"/>
      <c r="B209" s="102"/>
      <c r="C209" s="102"/>
      <c r="D209" s="103"/>
      <c r="E209" s="104"/>
      <c r="F209" s="104"/>
      <c r="G209" s="105"/>
      <c r="H209" s="105"/>
      <c r="I209" s="106"/>
      <c r="J209" s="107"/>
      <c r="K209" s="107"/>
      <c r="L209" s="108"/>
      <c r="M209" s="109"/>
    </row>
    <row r="210" spans="1:13">
      <c r="A210" s="101"/>
      <c r="B210" s="102"/>
      <c r="C210" s="102"/>
      <c r="D210" s="103"/>
      <c r="E210" s="104"/>
      <c r="F210" s="104"/>
      <c r="G210" s="105"/>
      <c r="H210" s="105"/>
      <c r="I210" s="106"/>
      <c r="J210" s="107"/>
      <c r="K210" s="107"/>
      <c r="L210" s="108"/>
      <c r="M210" s="109"/>
    </row>
    <row r="211" spans="1:13">
      <c r="A211" s="101"/>
      <c r="B211" s="102"/>
      <c r="C211" s="102"/>
      <c r="D211" s="103"/>
      <c r="E211" s="104"/>
      <c r="F211" s="104"/>
      <c r="G211" s="105"/>
      <c r="H211" s="105"/>
      <c r="I211" s="106"/>
      <c r="J211" s="107"/>
      <c r="K211" s="107"/>
      <c r="L211" s="108"/>
      <c r="M211" s="109"/>
    </row>
    <row r="212" spans="1:13">
      <c r="A212" s="101"/>
      <c r="B212" s="102"/>
      <c r="C212" s="102"/>
      <c r="D212" s="103"/>
      <c r="E212" s="104"/>
      <c r="F212" s="104"/>
      <c r="G212" s="105"/>
      <c r="H212" s="105"/>
      <c r="I212" s="106"/>
      <c r="J212" s="107"/>
      <c r="K212" s="107"/>
      <c r="L212" s="108"/>
      <c r="M212" s="109"/>
    </row>
    <row r="213" spans="1:13">
      <c r="A213" s="101"/>
      <c r="B213" s="102"/>
      <c r="C213" s="102"/>
      <c r="D213" s="103"/>
      <c r="E213" s="104"/>
      <c r="F213" s="104"/>
      <c r="G213" s="105"/>
      <c r="H213" s="105"/>
      <c r="I213" s="106"/>
      <c r="J213" s="107"/>
      <c r="K213" s="107"/>
      <c r="L213" s="108"/>
      <c r="M213" s="109"/>
    </row>
    <row r="214" spans="1:13">
      <c r="A214" s="101"/>
      <c r="B214" s="102"/>
      <c r="C214" s="102"/>
      <c r="D214" s="103"/>
      <c r="E214" s="104"/>
      <c r="F214" s="104"/>
      <c r="G214" s="105"/>
      <c r="H214" s="105"/>
      <c r="I214" s="106"/>
      <c r="J214" s="107"/>
      <c r="K214" s="107"/>
      <c r="L214" s="108"/>
      <c r="M214" s="109"/>
    </row>
    <row r="215" spans="1:13">
      <c r="A215" s="101"/>
      <c r="B215" s="102"/>
      <c r="C215" s="102"/>
      <c r="D215" s="103"/>
      <c r="E215" s="104"/>
      <c r="F215" s="104"/>
      <c r="G215" s="105"/>
      <c r="H215" s="105"/>
      <c r="I215" s="106"/>
      <c r="J215" s="107"/>
      <c r="K215" s="107"/>
      <c r="L215" s="108"/>
      <c r="M215" s="109"/>
    </row>
    <row r="216" spans="1:13">
      <c r="A216" s="101"/>
      <c r="B216" s="102"/>
      <c r="C216" s="102"/>
      <c r="D216" s="103"/>
      <c r="E216" s="104"/>
      <c r="F216" s="104"/>
      <c r="G216" s="105"/>
      <c r="H216" s="105"/>
      <c r="I216" s="106"/>
      <c r="J216" s="107"/>
      <c r="K216" s="107"/>
      <c r="L216" s="108"/>
      <c r="M216" s="109"/>
    </row>
    <row r="217" spans="1:13">
      <c r="A217" s="101"/>
      <c r="B217" s="102"/>
      <c r="C217" s="102"/>
      <c r="D217" s="103"/>
      <c r="E217" s="104"/>
      <c r="F217" s="104"/>
      <c r="G217" s="105"/>
      <c r="H217" s="105"/>
      <c r="I217" s="106"/>
      <c r="J217" s="107"/>
      <c r="K217" s="107"/>
      <c r="L217" s="108"/>
      <c r="M217" s="109"/>
    </row>
    <row r="218" spans="1:13">
      <c r="A218" s="101"/>
      <c r="B218" s="102"/>
      <c r="C218" s="102"/>
      <c r="D218" s="103"/>
      <c r="E218" s="104"/>
      <c r="F218" s="104"/>
      <c r="G218" s="105"/>
      <c r="H218" s="105"/>
      <c r="I218" s="106"/>
      <c r="J218" s="107"/>
      <c r="K218" s="107"/>
      <c r="L218" s="108"/>
      <c r="M218" s="109"/>
    </row>
    <row r="219" spans="1:13">
      <c r="A219" s="101"/>
      <c r="B219" s="102"/>
      <c r="C219" s="102"/>
      <c r="D219" s="103"/>
      <c r="E219" s="104"/>
      <c r="F219" s="104"/>
      <c r="G219" s="105"/>
      <c r="H219" s="105"/>
      <c r="I219" s="106"/>
      <c r="J219" s="107"/>
      <c r="K219" s="107"/>
      <c r="L219" s="108"/>
      <c r="M219" s="109"/>
    </row>
    <row r="220" spans="1:13">
      <c r="A220" s="101"/>
      <c r="B220" s="102"/>
      <c r="C220" s="102"/>
      <c r="D220" s="103"/>
      <c r="E220" s="104"/>
      <c r="F220" s="104"/>
      <c r="G220" s="105"/>
      <c r="H220" s="105"/>
      <c r="I220" s="106"/>
      <c r="J220" s="107"/>
      <c r="K220" s="107"/>
      <c r="L220" s="108"/>
      <c r="M220" s="109"/>
    </row>
    <row r="221" spans="1:13">
      <c r="A221" s="101"/>
      <c r="B221" s="102"/>
      <c r="C221" s="102"/>
      <c r="D221" s="103"/>
      <c r="E221" s="104"/>
      <c r="F221" s="104"/>
      <c r="G221" s="105"/>
      <c r="H221" s="105"/>
      <c r="I221" s="106"/>
      <c r="J221" s="107"/>
      <c r="K221" s="107"/>
      <c r="L221" s="108"/>
      <c r="M221" s="109"/>
    </row>
    <row r="222" spans="1:13">
      <c r="A222" s="101"/>
      <c r="B222" s="102"/>
      <c r="C222" s="102"/>
      <c r="D222" s="103"/>
      <c r="E222" s="104"/>
      <c r="F222" s="104"/>
      <c r="G222" s="105"/>
      <c r="H222" s="105"/>
      <c r="I222" s="106"/>
      <c r="J222" s="107"/>
      <c r="K222" s="107"/>
      <c r="L222" s="108"/>
      <c r="M222" s="109"/>
    </row>
    <row r="223" spans="1:13">
      <c r="A223" s="101"/>
      <c r="B223" s="102"/>
      <c r="C223" s="102"/>
      <c r="D223" s="103"/>
      <c r="E223" s="104"/>
      <c r="F223" s="104"/>
      <c r="G223" s="105"/>
      <c r="H223" s="105"/>
      <c r="I223" s="106"/>
      <c r="J223" s="107"/>
      <c r="K223" s="107"/>
      <c r="L223" s="108"/>
      <c r="M223" s="109"/>
    </row>
    <row r="224" spans="1:13">
      <c r="A224" s="101"/>
      <c r="B224" s="102"/>
      <c r="C224" s="102"/>
      <c r="D224" s="103"/>
      <c r="E224" s="104"/>
      <c r="F224" s="104"/>
      <c r="G224" s="105"/>
      <c r="H224" s="105"/>
      <c r="I224" s="106"/>
      <c r="J224" s="107"/>
      <c r="K224" s="107"/>
      <c r="L224" s="108"/>
      <c r="M224" s="109"/>
    </row>
    <row r="225" spans="1:13">
      <c r="A225" s="101"/>
      <c r="B225" s="102"/>
      <c r="C225" s="102"/>
      <c r="D225" s="103"/>
      <c r="E225" s="104"/>
      <c r="F225" s="104"/>
      <c r="G225" s="105"/>
      <c r="H225" s="105"/>
      <c r="I225" s="106"/>
      <c r="J225" s="107"/>
      <c r="K225" s="107"/>
      <c r="L225" s="108"/>
      <c r="M225" s="109"/>
    </row>
    <row r="226" spans="1:13">
      <c r="A226" s="101"/>
      <c r="B226" s="102"/>
      <c r="C226" s="102"/>
      <c r="D226" s="103"/>
      <c r="E226" s="104"/>
      <c r="F226" s="104"/>
      <c r="G226" s="105"/>
      <c r="H226" s="105"/>
      <c r="I226" s="106"/>
      <c r="J226" s="107"/>
      <c r="K226" s="107"/>
      <c r="L226" s="108"/>
      <c r="M226" s="109"/>
    </row>
    <row r="227" spans="1:13">
      <c r="A227" s="101"/>
      <c r="B227" s="102"/>
      <c r="C227" s="102"/>
      <c r="D227" s="103"/>
      <c r="E227" s="104"/>
      <c r="F227" s="104"/>
      <c r="G227" s="105"/>
      <c r="H227" s="105"/>
      <c r="I227" s="106"/>
      <c r="J227" s="107"/>
      <c r="K227" s="107"/>
      <c r="L227" s="108"/>
      <c r="M227" s="109"/>
    </row>
    <row r="228" spans="1:13">
      <c r="A228" s="101"/>
      <c r="B228" s="102"/>
      <c r="C228" s="102"/>
      <c r="D228" s="103"/>
      <c r="E228" s="104"/>
      <c r="F228" s="104"/>
      <c r="G228" s="105"/>
      <c r="H228" s="105"/>
      <c r="I228" s="106"/>
      <c r="J228" s="107"/>
      <c r="K228" s="107"/>
      <c r="L228" s="108"/>
      <c r="M228" s="109"/>
    </row>
    <row r="229" spans="1:13">
      <c r="A229" s="101"/>
      <c r="B229" s="102"/>
      <c r="C229" s="102"/>
      <c r="D229" s="103"/>
      <c r="E229" s="104"/>
      <c r="F229" s="104"/>
      <c r="G229" s="105"/>
      <c r="H229" s="105"/>
      <c r="I229" s="106"/>
      <c r="J229" s="107"/>
      <c r="K229" s="107"/>
      <c r="L229" s="108"/>
      <c r="M229" s="109"/>
    </row>
    <row r="230" spans="1:13">
      <c r="A230" s="101"/>
      <c r="B230" s="102"/>
      <c r="C230" s="102"/>
      <c r="D230" s="103"/>
      <c r="E230" s="104"/>
      <c r="F230" s="104"/>
      <c r="G230" s="105"/>
      <c r="H230" s="105"/>
      <c r="I230" s="106"/>
      <c r="J230" s="107"/>
      <c r="K230" s="107"/>
      <c r="L230" s="108"/>
      <c r="M230" s="109"/>
    </row>
    <row r="231" spans="1:13">
      <c r="A231" s="101"/>
      <c r="B231" s="102"/>
      <c r="C231" s="102"/>
      <c r="D231" s="103"/>
      <c r="E231" s="104"/>
      <c r="F231" s="104"/>
      <c r="G231" s="105"/>
      <c r="H231" s="105"/>
      <c r="I231" s="106"/>
      <c r="J231" s="107"/>
      <c r="K231" s="107"/>
      <c r="L231" s="108"/>
      <c r="M231" s="109"/>
    </row>
    <row r="232" spans="1:13">
      <c r="A232" s="101"/>
      <c r="B232" s="102"/>
      <c r="C232" s="102"/>
      <c r="D232" s="103"/>
      <c r="E232" s="104"/>
      <c r="F232" s="104"/>
      <c r="G232" s="105"/>
      <c r="H232" s="105"/>
      <c r="I232" s="106"/>
      <c r="J232" s="107"/>
      <c r="K232" s="107"/>
      <c r="L232" s="108"/>
      <c r="M232" s="109"/>
    </row>
    <row r="233" spans="1:13">
      <c r="A233" s="101"/>
      <c r="B233" s="102"/>
      <c r="C233" s="102"/>
      <c r="D233" s="103"/>
      <c r="E233" s="104"/>
      <c r="F233" s="104"/>
      <c r="G233" s="105"/>
      <c r="H233" s="105"/>
      <c r="I233" s="106"/>
      <c r="J233" s="107"/>
      <c r="K233" s="107"/>
      <c r="L233" s="108"/>
      <c r="M233" s="109"/>
    </row>
    <row r="234" spans="1:13">
      <c r="A234" s="101"/>
      <c r="B234" s="102"/>
      <c r="C234" s="102"/>
      <c r="D234" s="103"/>
      <c r="E234" s="104"/>
      <c r="F234" s="104"/>
      <c r="G234" s="105"/>
      <c r="H234" s="105"/>
      <c r="I234" s="106"/>
      <c r="J234" s="107"/>
      <c r="K234" s="107"/>
      <c r="L234" s="108"/>
      <c r="M234" s="109"/>
    </row>
    <row r="235" spans="1:13">
      <c r="A235" s="101"/>
      <c r="B235" s="102"/>
      <c r="C235" s="102"/>
      <c r="D235" s="103"/>
      <c r="E235" s="104"/>
      <c r="F235" s="104"/>
      <c r="G235" s="105"/>
      <c r="H235" s="105"/>
      <c r="I235" s="106"/>
      <c r="J235" s="107"/>
      <c r="K235" s="107"/>
      <c r="L235" s="108"/>
      <c r="M235" s="109"/>
    </row>
    <row r="236" spans="1:13">
      <c r="A236" s="101"/>
      <c r="B236" s="102"/>
      <c r="C236" s="102"/>
      <c r="D236" s="103"/>
      <c r="E236" s="104"/>
      <c r="F236" s="104"/>
      <c r="G236" s="105"/>
      <c r="H236" s="105"/>
      <c r="I236" s="106"/>
      <c r="J236" s="107"/>
      <c r="K236" s="107"/>
      <c r="L236" s="108"/>
      <c r="M236" s="109"/>
    </row>
    <row r="237" spans="1:13">
      <c r="A237" s="101"/>
      <c r="B237" s="102"/>
      <c r="C237" s="102"/>
      <c r="D237" s="103"/>
      <c r="E237" s="104"/>
      <c r="F237" s="104"/>
      <c r="G237" s="105"/>
      <c r="H237" s="105"/>
      <c r="I237" s="106"/>
      <c r="J237" s="107"/>
      <c r="K237" s="107"/>
      <c r="L237" s="108"/>
      <c r="M237" s="109"/>
    </row>
    <row r="238" spans="1:13">
      <c r="A238" s="101"/>
      <c r="B238" s="102"/>
      <c r="C238" s="102"/>
      <c r="D238" s="103"/>
      <c r="E238" s="104"/>
      <c r="F238" s="104"/>
      <c r="G238" s="105"/>
      <c r="H238" s="105"/>
      <c r="I238" s="106"/>
      <c r="J238" s="107"/>
      <c r="K238" s="107"/>
      <c r="L238" s="108"/>
      <c r="M238" s="109"/>
    </row>
    <row r="239" spans="1:13">
      <c r="A239" s="101"/>
      <c r="B239" s="102"/>
      <c r="C239" s="102"/>
      <c r="D239" s="103"/>
      <c r="E239" s="104"/>
      <c r="F239" s="104"/>
      <c r="G239" s="105"/>
      <c r="H239" s="105"/>
      <c r="I239" s="106"/>
      <c r="J239" s="107"/>
      <c r="K239" s="107"/>
      <c r="L239" s="108"/>
      <c r="M239" s="109"/>
    </row>
    <row r="240" spans="1:13">
      <c r="A240" s="101"/>
      <c r="B240" s="102"/>
      <c r="C240" s="102"/>
      <c r="D240" s="103"/>
      <c r="E240" s="104"/>
      <c r="F240" s="104"/>
      <c r="G240" s="105"/>
      <c r="H240" s="105"/>
      <c r="I240" s="106"/>
      <c r="J240" s="107"/>
      <c r="K240" s="107"/>
      <c r="L240" s="108"/>
      <c r="M240" s="109"/>
    </row>
    <row r="241" spans="1:13">
      <c r="A241" s="101"/>
      <c r="B241" s="102"/>
      <c r="C241" s="102"/>
      <c r="D241" s="103"/>
      <c r="E241" s="104"/>
      <c r="F241" s="104"/>
      <c r="G241" s="105"/>
      <c r="H241" s="105"/>
      <c r="I241" s="106"/>
      <c r="J241" s="107"/>
      <c r="K241" s="107"/>
      <c r="L241" s="108"/>
      <c r="M241" s="109"/>
    </row>
    <row r="242" spans="1:13">
      <c r="A242" s="101"/>
      <c r="B242" s="102"/>
      <c r="C242" s="102"/>
      <c r="D242" s="103"/>
      <c r="E242" s="104"/>
      <c r="F242" s="104"/>
      <c r="G242" s="105"/>
      <c r="H242" s="105"/>
      <c r="I242" s="106"/>
      <c r="J242" s="107"/>
      <c r="K242" s="107"/>
      <c r="L242" s="108"/>
      <c r="M242" s="109"/>
    </row>
    <row r="243" spans="1:13">
      <c r="A243" s="101"/>
      <c r="B243" s="102"/>
      <c r="C243" s="102"/>
      <c r="D243" s="103"/>
      <c r="E243" s="104"/>
      <c r="F243" s="104"/>
      <c r="G243" s="105"/>
      <c r="H243" s="105"/>
      <c r="I243" s="106"/>
      <c r="J243" s="107"/>
      <c r="K243" s="107"/>
      <c r="L243" s="108"/>
      <c r="M243" s="109"/>
    </row>
    <row r="244" spans="1:13">
      <c r="A244" s="101"/>
      <c r="B244" s="102"/>
      <c r="C244" s="102"/>
      <c r="D244" s="103"/>
      <c r="E244" s="104"/>
      <c r="F244" s="104"/>
      <c r="G244" s="105"/>
      <c r="H244" s="105"/>
      <c r="I244" s="106"/>
      <c r="J244" s="107"/>
      <c r="K244" s="107"/>
      <c r="L244" s="108"/>
      <c r="M244" s="109"/>
    </row>
    <row r="245" spans="1:13">
      <c r="A245" s="101"/>
      <c r="B245" s="102"/>
      <c r="C245" s="102"/>
      <c r="D245" s="103"/>
      <c r="E245" s="104"/>
      <c r="F245" s="104"/>
      <c r="G245" s="105"/>
      <c r="H245" s="105"/>
      <c r="I245" s="106"/>
      <c r="J245" s="107"/>
      <c r="K245" s="107"/>
      <c r="L245" s="108"/>
      <c r="M245" s="109"/>
    </row>
    <row r="246" spans="1:13">
      <c r="A246" s="101"/>
      <c r="B246" s="102"/>
      <c r="C246" s="102"/>
      <c r="D246" s="103"/>
      <c r="E246" s="104"/>
      <c r="F246" s="104"/>
      <c r="G246" s="105"/>
      <c r="H246" s="105"/>
      <c r="I246" s="106"/>
      <c r="J246" s="107"/>
      <c r="K246" s="107"/>
      <c r="L246" s="108"/>
      <c r="M246" s="109"/>
    </row>
    <row r="247" spans="1:13">
      <c r="A247" s="101"/>
      <c r="B247" s="102"/>
      <c r="C247" s="102"/>
      <c r="D247" s="103"/>
      <c r="E247" s="104"/>
      <c r="F247" s="104"/>
      <c r="G247" s="105"/>
      <c r="H247" s="105"/>
      <c r="I247" s="106"/>
      <c r="J247" s="107"/>
      <c r="K247" s="107"/>
      <c r="L247" s="108"/>
      <c r="M247" s="109"/>
    </row>
    <row r="248" spans="1:13">
      <c r="A248" s="101"/>
      <c r="B248" s="102"/>
      <c r="C248" s="102"/>
      <c r="D248" s="103"/>
      <c r="E248" s="104"/>
      <c r="F248" s="104"/>
      <c r="G248" s="105"/>
      <c r="H248" s="105"/>
      <c r="I248" s="106"/>
      <c r="J248" s="107"/>
      <c r="K248" s="107"/>
      <c r="L248" s="108"/>
      <c r="M248" s="109"/>
    </row>
    <row r="249" spans="1:13">
      <c r="A249" s="101"/>
      <c r="B249" s="102"/>
      <c r="C249" s="102"/>
      <c r="D249" s="103"/>
      <c r="E249" s="104"/>
      <c r="F249" s="104"/>
      <c r="G249" s="105"/>
      <c r="H249" s="105"/>
      <c r="I249" s="106"/>
      <c r="J249" s="107"/>
      <c r="K249" s="107"/>
      <c r="L249" s="108"/>
      <c r="M249" s="109"/>
    </row>
    <row r="250" spans="1:13">
      <c r="A250" s="101"/>
      <c r="B250" s="102"/>
      <c r="C250" s="102"/>
      <c r="D250" s="103"/>
      <c r="E250" s="104"/>
      <c r="F250" s="104"/>
      <c r="G250" s="105"/>
      <c r="H250" s="105"/>
      <c r="I250" s="106"/>
      <c r="J250" s="107"/>
      <c r="K250" s="107"/>
      <c r="L250" s="108"/>
      <c r="M250" s="109"/>
    </row>
    <row r="251" spans="1:13">
      <c r="A251" s="101"/>
      <c r="B251" s="102"/>
      <c r="C251" s="102"/>
      <c r="D251" s="103"/>
      <c r="E251" s="104"/>
      <c r="F251" s="104"/>
      <c r="G251" s="105"/>
      <c r="H251" s="105"/>
      <c r="I251" s="106"/>
      <c r="J251" s="107"/>
      <c r="K251" s="107"/>
      <c r="L251" s="108"/>
      <c r="M251" s="109"/>
    </row>
    <row r="252" spans="1:13">
      <c r="A252" s="101"/>
      <c r="B252" s="102"/>
      <c r="C252" s="102"/>
      <c r="D252" s="103"/>
      <c r="E252" s="104"/>
      <c r="F252" s="104"/>
      <c r="G252" s="105"/>
      <c r="H252" s="105"/>
      <c r="I252" s="106"/>
      <c r="J252" s="107"/>
      <c r="K252" s="107"/>
      <c r="L252" s="108"/>
      <c r="M252" s="109"/>
    </row>
    <row r="253" spans="1:13">
      <c r="A253" s="101"/>
      <c r="B253" s="102"/>
      <c r="C253" s="102"/>
      <c r="D253" s="103"/>
      <c r="E253" s="104"/>
      <c r="F253" s="104"/>
      <c r="G253" s="105"/>
      <c r="H253" s="105"/>
      <c r="I253" s="106"/>
      <c r="J253" s="107"/>
      <c r="K253" s="107"/>
      <c r="L253" s="108"/>
      <c r="M253" s="109"/>
    </row>
    <row r="254" spans="1:13">
      <c r="A254" s="101"/>
      <c r="B254" s="102"/>
      <c r="C254" s="102"/>
      <c r="D254" s="103"/>
      <c r="E254" s="104"/>
      <c r="F254" s="104"/>
      <c r="G254" s="105"/>
      <c r="H254" s="105"/>
      <c r="I254" s="106"/>
      <c r="J254" s="107"/>
      <c r="K254" s="107"/>
      <c r="L254" s="108"/>
      <c r="M254" s="109"/>
    </row>
    <row r="255" spans="1:13">
      <c r="A255" s="101"/>
      <c r="B255" s="102"/>
      <c r="C255" s="102"/>
      <c r="D255" s="103"/>
      <c r="E255" s="104"/>
      <c r="F255" s="104"/>
      <c r="G255" s="105"/>
      <c r="H255" s="105"/>
      <c r="I255" s="106"/>
      <c r="J255" s="107"/>
      <c r="K255" s="107"/>
      <c r="L255" s="108"/>
      <c r="M255" s="109"/>
    </row>
    <row r="256" spans="1:13">
      <c r="A256" s="101"/>
      <c r="B256" s="102"/>
      <c r="C256" s="102"/>
      <c r="D256" s="103"/>
      <c r="E256" s="104"/>
      <c r="F256" s="104"/>
      <c r="G256" s="105"/>
      <c r="H256" s="105"/>
      <c r="I256" s="106"/>
      <c r="J256" s="107"/>
      <c r="K256" s="107"/>
      <c r="L256" s="108"/>
      <c r="M256" s="109"/>
    </row>
    <row r="257" spans="1:13">
      <c r="A257" s="101"/>
      <c r="B257" s="102"/>
      <c r="C257" s="102"/>
      <c r="D257" s="103"/>
      <c r="E257" s="104"/>
      <c r="F257" s="104"/>
      <c r="G257" s="105"/>
      <c r="H257" s="105"/>
      <c r="I257" s="106"/>
      <c r="J257" s="107"/>
      <c r="K257" s="107"/>
      <c r="L257" s="108"/>
      <c r="M257" s="109"/>
    </row>
    <row r="258" spans="1:13">
      <c r="A258" s="101"/>
      <c r="B258" s="102"/>
      <c r="C258" s="102"/>
      <c r="D258" s="103"/>
      <c r="E258" s="104"/>
      <c r="F258" s="104"/>
      <c r="G258" s="105"/>
      <c r="H258" s="105"/>
      <c r="I258" s="106"/>
      <c r="J258" s="107"/>
      <c r="K258" s="107"/>
      <c r="L258" s="108"/>
      <c r="M258" s="109"/>
    </row>
    <row r="259" spans="1:13">
      <c r="A259" s="101"/>
      <c r="B259" s="102"/>
      <c r="C259" s="102"/>
      <c r="D259" s="103"/>
      <c r="E259" s="104"/>
      <c r="F259" s="104"/>
      <c r="G259" s="105"/>
      <c r="H259" s="105"/>
      <c r="I259" s="106"/>
      <c r="J259" s="107"/>
      <c r="K259" s="107"/>
      <c r="L259" s="108"/>
      <c r="M259" s="109"/>
    </row>
    <row r="260" spans="1:13">
      <c r="A260" s="101"/>
      <c r="B260" s="102"/>
      <c r="C260" s="102"/>
      <c r="D260" s="103"/>
      <c r="E260" s="104"/>
      <c r="F260" s="104"/>
      <c r="G260" s="105"/>
      <c r="H260" s="105"/>
      <c r="I260" s="106"/>
      <c r="J260" s="107"/>
      <c r="K260" s="107"/>
      <c r="L260" s="108"/>
      <c r="M260" s="109"/>
    </row>
    <row r="261" spans="1:13">
      <c r="A261" s="101"/>
      <c r="B261" s="102"/>
      <c r="C261" s="102"/>
      <c r="D261" s="103"/>
      <c r="E261" s="104"/>
      <c r="F261" s="104"/>
      <c r="G261" s="105"/>
      <c r="H261" s="105"/>
      <c r="I261" s="106"/>
      <c r="J261" s="107"/>
      <c r="K261" s="107"/>
      <c r="L261" s="108"/>
      <c r="M261" s="109"/>
    </row>
    <row r="262" spans="1:13">
      <c r="A262" s="101"/>
      <c r="B262" s="102"/>
      <c r="C262" s="102"/>
      <c r="D262" s="103"/>
      <c r="E262" s="104"/>
      <c r="F262" s="104"/>
      <c r="G262" s="105"/>
      <c r="H262" s="105"/>
      <c r="I262" s="106"/>
      <c r="J262" s="107"/>
      <c r="K262" s="107"/>
      <c r="L262" s="108"/>
      <c r="M262" s="109"/>
    </row>
    <row r="263" spans="1:13">
      <c r="A263" s="101"/>
      <c r="B263" s="102"/>
      <c r="C263" s="102"/>
      <c r="D263" s="103"/>
      <c r="E263" s="104"/>
      <c r="F263" s="104"/>
      <c r="G263" s="105"/>
      <c r="H263" s="105"/>
      <c r="I263" s="106"/>
      <c r="J263" s="107"/>
      <c r="K263" s="107"/>
      <c r="L263" s="108"/>
      <c r="M263" s="109"/>
    </row>
    <row r="264" spans="1:13">
      <c r="A264" s="101"/>
      <c r="B264" s="102"/>
      <c r="C264" s="102"/>
      <c r="D264" s="103"/>
      <c r="E264" s="104"/>
      <c r="F264" s="104"/>
      <c r="G264" s="105"/>
      <c r="H264" s="105"/>
      <c r="I264" s="106"/>
      <c r="J264" s="107"/>
      <c r="K264" s="107"/>
      <c r="L264" s="108"/>
      <c r="M264" s="109"/>
    </row>
    <row r="265" spans="1:13">
      <c r="A265" s="101"/>
      <c r="B265" s="102"/>
      <c r="C265" s="102"/>
      <c r="D265" s="103"/>
      <c r="E265" s="104"/>
      <c r="F265" s="104"/>
      <c r="G265" s="105"/>
      <c r="H265" s="105"/>
      <c r="I265" s="106"/>
      <c r="J265" s="107"/>
      <c r="K265" s="107"/>
      <c r="L265" s="108"/>
      <c r="M265" s="109"/>
    </row>
    <row r="266" spans="1:13">
      <c r="A266" s="101"/>
      <c r="B266" s="102"/>
      <c r="C266" s="102"/>
      <c r="D266" s="103"/>
      <c r="E266" s="104"/>
      <c r="F266" s="104"/>
      <c r="G266" s="105"/>
      <c r="H266" s="105"/>
      <c r="I266" s="106"/>
      <c r="J266" s="107"/>
      <c r="K266" s="107"/>
      <c r="L266" s="108"/>
      <c r="M266" s="109"/>
    </row>
    <row r="267" spans="1:13">
      <c r="A267" s="101"/>
      <c r="B267" s="102"/>
      <c r="C267" s="102"/>
      <c r="D267" s="103"/>
      <c r="E267" s="104"/>
      <c r="F267" s="104"/>
      <c r="G267" s="105"/>
      <c r="H267" s="105"/>
      <c r="I267" s="106"/>
      <c r="J267" s="107"/>
      <c r="K267" s="107"/>
      <c r="L267" s="108"/>
      <c r="M267" s="109"/>
    </row>
    <row r="268" spans="1:13">
      <c r="A268" s="101"/>
      <c r="B268" s="102"/>
      <c r="C268" s="102"/>
      <c r="D268" s="103"/>
      <c r="E268" s="104"/>
      <c r="F268" s="104"/>
      <c r="G268" s="105"/>
      <c r="H268" s="105"/>
      <c r="I268" s="106"/>
      <c r="J268" s="107"/>
      <c r="K268" s="107"/>
      <c r="L268" s="108"/>
      <c r="M268" s="109"/>
    </row>
    <row r="269" spans="1:13">
      <c r="A269" s="101"/>
      <c r="B269" s="102"/>
      <c r="C269" s="102"/>
      <c r="D269" s="103"/>
      <c r="E269" s="104"/>
      <c r="F269" s="104"/>
      <c r="G269" s="105"/>
      <c r="H269" s="105"/>
      <c r="I269" s="106"/>
      <c r="J269" s="107"/>
      <c r="K269" s="107"/>
      <c r="L269" s="108"/>
      <c r="M269" s="109"/>
    </row>
    <row r="270" spans="1:13">
      <c r="A270" s="101"/>
      <c r="B270" s="102"/>
      <c r="C270" s="102"/>
      <c r="D270" s="103"/>
      <c r="E270" s="104"/>
      <c r="F270" s="104"/>
      <c r="G270" s="105"/>
      <c r="H270" s="105"/>
      <c r="I270" s="106"/>
      <c r="J270" s="107"/>
      <c r="K270" s="107"/>
      <c r="L270" s="108"/>
      <c r="M270" s="109"/>
    </row>
    <row r="271" spans="1:13">
      <c r="A271" s="101"/>
      <c r="B271" s="102"/>
      <c r="C271" s="102"/>
      <c r="D271" s="103"/>
      <c r="E271" s="104"/>
      <c r="F271" s="104"/>
      <c r="G271" s="105"/>
      <c r="H271" s="105"/>
      <c r="I271" s="106"/>
      <c r="J271" s="107"/>
      <c r="K271" s="107"/>
      <c r="L271" s="108"/>
      <c r="M271" s="109"/>
    </row>
    <row r="272" spans="1:13">
      <c r="A272" s="101"/>
      <c r="B272" s="102"/>
      <c r="C272" s="102"/>
      <c r="D272" s="103"/>
      <c r="E272" s="104"/>
      <c r="F272" s="104"/>
      <c r="G272" s="105"/>
      <c r="H272" s="105"/>
      <c r="I272" s="106"/>
      <c r="J272" s="107"/>
      <c r="K272" s="107"/>
      <c r="L272" s="108"/>
      <c r="M272" s="109"/>
    </row>
    <row r="273" spans="1:13">
      <c r="A273" s="101"/>
      <c r="B273" s="102"/>
      <c r="C273" s="102"/>
      <c r="D273" s="103"/>
      <c r="E273" s="104"/>
      <c r="F273" s="104"/>
      <c r="G273" s="105"/>
      <c r="H273" s="105"/>
      <c r="I273" s="106"/>
      <c r="J273" s="107"/>
      <c r="K273" s="107"/>
      <c r="L273" s="108"/>
      <c r="M273" s="109"/>
    </row>
    <row r="274" spans="1:13">
      <c r="A274" s="101"/>
      <c r="B274" s="102"/>
      <c r="C274" s="102"/>
      <c r="D274" s="103"/>
      <c r="E274" s="104"/>
      <c r="F274" s="104"/>
      <c r="G274" s="105"/>
      <c r="H274" s="105"/>
      <c r="I274" s="106"/>
      <c r="J274" s="107"/>
      <c r="K274" s="107"/>
      <c r="L274" s="108"/>
      <c r="M274" s="109"/>
    </row>
    <row r="275" spans="1:13">
      <c r="A275" s="101"/>
      <c r="B275" s="102"/>
      <c r="C275" s="102"/>
      <c r="D275" s="103"/>
      <c r="E275" s="104"/>
      <c r="F275" s="104"/>
      <c r="G275" s="105"/>
      <c r="H275" s="105"/>
      <c r="I275" s="106"/>
      <c r="J275" s="107"/>
      <c r="K275" s="107"/>
      <c r="L275" s="108"/>
      <c r="M275" s="109"/>
    </row>
    <row r="276" spans="1:13">
      <c r="A276" s="101"/>
      <c r="B276" s="102"/>
      <c r="C276" s="102"/>
      <c r="D276" s="103"/>
      <c r="E276" s="104"/>
      <c r="F276" s="104"/>
      <c r="G276" s="105"/>
      <c r="H276" s="105"/>
      <c r="I276" s="106"/>
      <c r="J276" s="107"/>
      <c r="K276" s="107"/>
      <c r="L276" s="108"/>
      <c r="M276" s="109"/>
    </row>
    <row r="277" spans="1:13">
      <c r="A277" s="101"/>
      <c r="B277" s="102"/>
      <c r="C277" s="102"/>
      <c r="D277" s="103"/>
      <c r="E277" s="104"/>
      <c r="F277" s="104"/>
      <c r="G277" s="105"/>
      <c r="H277" s="105"/>
      <c r="I277" s="106"/>
      <c r="J277" s="107"/>
      <c r="K277" s="107"/>
      <c r="L277" s="108"/>
      <c r="M277" s="109"/>
    </row>
    <row r="278" spans="1:13">
      <c r="A278" s="101"/>
      <c r="B278" s="102"/>
      <c r="C278" s="102"/>
      <c r="D278" s="103"/>
      <c r="E278" s="104"/>
      <c r="F278" s="104"/>
      <c r="G278" s="105"/>
      <c r="H278" s="105"/>
      <c r="I278" s="106"/>
      <c r="J278" s="107"/>
      <c r="K278" s="107"/>
      <c r="L278" s="108"/>
      <c r="M278" s="109"/>
    </row>
    <row r="279" spans="1:13">
      <c r="A279" s="101"/>
      <c r="B279" s="102"/>
      <c r="C279" s="102"/>
      <c r="D279" s="103"/>
      <c r="E279" s="104"/>
      <c r="F279" s="104"/>
      <c r="G279" s="105"/>
      <c r="H279" s="105"/>
      <c r="I279" s="106"/>
      <c r="J279" s="107"/>
      <c r="K279" s="107"/>
      <c r="L279" s="108"/>
      <c r="M279" s="109"/>
    </row>
    <row r="280" spans="1:13">
      <c r="A280" s="101"/>
      <c r="B280" s="102"/>
      <c r="C280" s="102"/>
      <c r="D280" s="103"/>
      <c r="E280" s="104"/>
      <c r="F280" s="104"/>
      <c r="G280" s="105"/>
      <c r="H280" s="105"/>
      <c r="I280" s="106"/>
      <c r="J280" s="107"/>
      <c r="K280" s="107"/>
      <c r="L280" s="108"/>
      <c r="M280" s="109"/>
    </row>
    <row r="281" spans="1:13">
      <c r="A281" s="101"/>
      <c r="B281" s="102"/>
      <c r="C281" s="102"/>
      <c r="D281" s="103"/>
      <c r="E281" s="104"/>
      <c r="F281" s="104"/>
      <c r="G281" s="105"/>
      <c r="H281" s="105"/>
      <c r="I281" s="106"/>
      <c r="J281" s="107"/>
      <c r="K281" s="107"/>
      <c r="L281" s="108"/>
      <c r="M281" s="109"/>
    </row>
    <row r="282" spans="1:13">
      <c r="A282" s="101"/>
      <c r="B282" s="102"/>
      <c r="C282" s="102"/>
      <c r="D282" s="103"/>
      <c r="E282" s="104"/>
      <c r="F282" s="104"/>
      <c r="G282" s="105"/>
      <c r="H282" s="105"/>
      <c r="I282" s="106"/>
      <c r="J282" s="107"/>
      <c r="K282" s="107"/>
      <c r="L282" s="108"/>
      <c r="M282" s="109"/>
    </row>
    <row r="283" spans="1:13">
      <c r="A283" s="101"/>
      <c r="B283" s="102"/>
      <c r="C283" s="102"/>
      <c r="D283" s="103"/>
      <c r="E283" s="104"/>
      <c r="F283" s="104"/>
      <c r="G283" s="105"/>
      <c r="H283" s="105"/>
      <c r="I283" s="106"/>
      <c r="J283" s="107"/>
      <c r="K283" s="107"/>
      <c r="L283" s="108"/>
      <c r="M283" s="109"/>
    </row>
    <row r="284" spans="1:13">
      <c r="A284" s="101"/>
      <c r="B284" s="102"/>
      <c r="C284" s="102"/>
      <c r="D284" s="103"/>
      <c r="E284" s="104"/>
      <c r="F284" s="104"/>
      <c r="G284" s="105"/>
      <c r="H284" s="105"/>
      <c r="I284" s="106"/>
      <c r="J284" s="107"/>
      <c r="K284" s="107"/>
      <c r="L284" s="108"/>
      <c r="M284" s="109"/>
    </row>
    <row r="285" spans="1:13">
      <c r="A285" s="101"/>
      <c r="B285" s="102"/>
      <c r="C285" s="102"/>
      <c r="D285" s="103"/>
      <c r="E285" s="104"/>
      <c r="F285" s="104"/>
      <c r="G285" s="105"/>
      <c r="H285" s="105"/>
      <c r="I285" s="106"/>
      <c r="J285" s="107"/>
      <c r="K285" s="107"/>
      <c r="L285" s="108"/>
      <c r="M285" s="109"/>
    </row>
    <row r="286" spans="1:13">
      <c r="A286" s="101"/>
      <c r="B286" s="102"/>
      <c r="C286" s="102"/>
      <c r="D286" s="103"/>
      <c r="E286" s="104"/>
      <c r="F286" s="104"/>
      <c r="G286" s="105"/>
      <c r="H286" s="105"/>
      <c r="I286" s="106"/>
      <c r="J286" s="107"/>
      <c r="K286" s="107"/>
      <c r="L286" s="108"/>
      <c r="M286" s="109"/>
    </row>
    <row r="287" spans="1:13">
      <c r="A287" s="101"/>
      <c r="B287" s="102"/>
      <c r="C287" s="102"/>
      <c r="D287" s="103"/>
      <c r="E287" s="104"/>
      <c r="F287" s="104"/>
      <c r="G287" s="105"/>
      <c r="H287" s="105"/>
      <c r="I287" s="106"/>
      <c r="J287" s="107"/>
      <c r="K287" s="107"/>
      <c r="L287" s="108"/>
      <c r="M287" s="109"/>
    </row>
    <row r="288" spans="1:13">
      <c r="A288" s="101"/>
      <c r="B288" s="102"/>
      <c r="C288" s="102"/>
      <c r="D288" s="103"/>
      <c r="E288" s="104"/>
      <c r="F288" s="104"/>
      <c r="G288" s="105"/>
      <c r="H288" s="105"/>
      <c r="I288" s="106"/>
      <c r="J288" s="107"/>
      <c r="K288" s="107"/>
      <c r="L288" s="108"/>
      <c r="M288" s="109"/>
    </row>
    <row r="289" spans="1:13">
      <c r="A289" s="101"/>
      <c r="B289" s="102"/>
      <c r="C289" s="102"/>
      <c r="D289" s="103"/>
      <c r="E289" s="104"/>
      <c r="F289" s="104"/>
      <c r="G289" s="105"/>
      <c r="H289" s="105"/>
      <c r="I289" s="106"/>
      <c r="J289" s="107"/>
      <c r="K289" s="107"/>
      <c r="L289" s="108"/>
      <c r="M289" s="109"/>
    </row>
    <row r="290" spans="1:13">
      <c r="A290" s="101"/>
      <c r="B290" s="102"/>
      <c r="C290" s="102"/>
      <c r="D290" s="103"/>
      <c r="E290" s="104"/>
      <c r="F290" s="104"/>
      <c r="G290" s="105"/>
      <c r="H290" s="105"/>
      <c r="I290" s="106"/>
      <c r="J290" s="107"/>
      <c r="K290" s="107"/>
      <c r="L290" s="108"/>
      <c r="M290" s="109"/>
    </row>
    <row r="291" spans="1:13">
      <c r="A291" s="101"/>
      <c r="B291" s="102"/>
      <c r="C291" s="102"/>
      <c r="D291" s="103"/>
      <c r="E291" s="104"/>
      <c r="F291" s="104"/>
      <c r="G291" s="105"/>
      <c r="H291" s="105"/>
      <c r="I291" s="106"/>
      <c r="J291" s="107"/>
      <c r="K291" s="107"/>
      <c r="L291" s="108"/>
      <c r="M291" s="109"/>
    </row>
    <row r="292" spans="1:13">
      <c r="A292" s="101"/>
      <c r="B292" s="102"/>
      <c r="C292" s="102"/>
      <c r="D292" s="103"/>
      <c r="E292" s="104"/>
      <c r="F292" s="104"/>
      <c r="G292" s="105"/>
      <c r="H292" s="105"/>
      <c r="I292" s="106"/>
      <c r="J292" s="107"/>
      <c r="K292" s="107"/>
      <c r="L292" s="108"/>
      <c r="M292" s="109"/>
    </row>
    <row r="293" spans="1:13">
      <c r="A293" s="101"/>
      <c r="B293" s="102"/>
      <c r="C293" s="102"/>
      <c r="D293" s="103"/>
      <c r="E293" s="104"/>
      <c r="F293" s="104"/>
      <c r="G293" s="105"/>
      <c r="H293" s="105"/>
      <c r="I293" s="106"/>
      <c r="J293" s="107"/>
      <c r="K293" s="107"/>
      <c r="L293" s="108"/>
      <c r="M293" s="109"/>
    </row>
    <row r="294" spans="1:13">
      <c r="A294" s="101"/>
      <c r="B294" s="102"/>
      <c r="C294" s="102"/>
      <c r="D294" s="103"/>
      <c r="E294" s="104"/>
      <c r="F294" s="104"/>
      <c r="G294" s="105"/>
      <c r="H294" s="105"/>
      <c r="I294" s="106"/>
      <c r="J294" s="107"/>
      <c r="K294" s="107"/>
      <c r="L294" s="108"/>
      <c r="M294" s="109"/>
    </row>
    <row r="295" spans="1:13">
      <c r="A295" s="101"/>
      <c r="B295" s="102"/>
      <c r="C295" s="102"/>
      <c r="D295" s="103"/>
      <c r="E295" s="104"/>
      <c r="F295" s="104"/>
      <c r="G295" s="105"/>
      <c r="H295" s="105"/>
      <c r="I295" s="106"/>
      <c r="J295" s="107"/>
      <c r="K295" s="107"/>
      <c r="L295" s="108"/>
      <c r="M295" s="109"/>
    </row>
    <row r="296" spans="1:13">
      <c r="A296" s="101"/>
      <c r="B296" s="102"/>
      <c r="C296" s="102"/>
      <c r="D296" s="103"/>
      <c r="E296" s="104"/>
      <c r="F296" s="104"/>
      <c r="G296" s="105"/>
      <c r="H296" s="105"/>
      <c r="I296" s="106"/>
      <c r="J296" s="107"/>
      <c r="K296" s="107"/>
      <c r="L296" s="108"/>
      <c r="M296" s="109"/>
    </row>
    <row r="297" spans="1:13">
      <c r="A297" s="101"/>
      <c r="B297" s="102"/>
      <c r="C297" s="102"/>
      <c r="D297" s="103"/>
      <c r="E297" s="104"/>
      <c r="F297" s="104"/>
      <c r="G297" s="105"/>
      <c r="H297" s="105"/>
      <c r="I297" s="106"/>
      <c r="J297" s="107"/>
      <c r="K297" s="107"/>
      <c r="L297" s="108"/>
      <c r="M297" s="109"/>
    </row>
    <row r="298" spans="1:13">
      <c r="A298" s="101"/>
      <c r="B298" s="102"/>
      <c r="C298" s="102"/>
      <c r="D298" s="103"/>
      <c r="E298" s="104"/>
      <c r="F298" s="104"/>
      <c r="G298" s="105"/>
      <c r="H298" s="105"/>
      <c r="I298" s="106"/>
      <c r="J298" s="107"/>
      <c r="K298" s="107"/>
      <c r="L298" s="108"/>
      <c r="M298" s="109"/>
    </row>
    <row r="299" spans="1:13">
      <c r="A299" s="101"/>
      <c r="B299" s="102"/>
      <c r="C299" s="102"/>
      <c r="D299" s="103"/>
      <c r="E299" s="104"/>
      <c r="F299" s="104"/>
      <c r="G299" s="105"/>
      <c r="H299" s="105"/>
      <c r="I299" s="106"/>
      <c r="J299" s="107"/>
      <c r="K299" s="107"/>
      <c r="L299" s="108"/>
      <c r="M299" s="109"/>
    </row>
    <row r="300" spans="1:13">
      <c r="A300" s="101"/>
      <c r="B300" s="102"/>
      <c r="C300" s="102"/>
      <c r="D300" s="103"/>
      <c r="E300" s="104"/>
      <c r="F300" s="104"/>
      <c r="G300" s="105"/>
      <c r="H300" s="105"/>
      <c r="I300" s="106"/>
      <c r="J300" s="107"/>
      <c r="K300" s="107"/>
      <c r="L300" s="108"/>
      <c r="M300" s="109"/>
    </row>
    <row r="301" spans="1:13">
      <c r="A301" s="101"/>
      <c r="B301" s="102"/>
      <c r="C301" s="102"/>
      <c r="D301" s="103"/>
      <c r="E301" s="104"/>
      <c r="F301" s="104"/>
      <c r="G301" s="105"/>
      <c r="H301" s="105"/>
      <c r="I301" s="106"/>
      <c r="J301" s="107"/>
      <c r="K301" s="107"/>
      <c r="L301" s="108"/>
      <c r="M301" s="109"/>
    </row>
    <row r="302" spans="1:13">
      <c r="A302" s="101"/>
      <c r="B302" s="102"/>
      <c r="C302" s="102"/>
      <c r="D302" s="103"/>
      <c r="E302" s="104"/>
      <c r="F302" s="104"/>
      <c r="G302" s="105"/>
      <c r="H302" s="105"/>
      <c r="I302" s="106"/>
      <c r="J302" s="107"/>
      <c r="K302" s="107"/>
      <c r="L302" s="108"/>
      <c r="M302" s="109"/>
    </row>
    <row r="303" spans="1:13">
      <c r="A303" s="101"/>
      <c r="B303" s="102"/>
      <c r="C303" s="102"/>
      <c r="D303" s="103"/>
      <c r="E303" s="104"/>
      <c r="F303" s="104"/>
      <c r="G303" s="105"/>
      <c r="H303" s="105"/>
      <c r="I303" s="106"/>
      <c r="J303" s="107"/>
      <c r="K303" s="107"/>
      <c r="L303" s="108"/>
      <c r="M303" s="109"/>
    </row>
    <row r="304" spans="1:13">
      <c r="A304" s="101"/>
      <c r="B304" s="102"/>
      <c r="C304" s="102"/>
      <c r="D304" s="103"/>
      <c r="E304" s="104"/>
      <c r="F304" s="104"/>
      <c r="G304" s="105"/>
      <c r="H304" s="105"/>
      <c r="I304" s="106"/>
      <c r="J304" s="107"/>
      <c r="K304" s="107"/>
      <c r="L304" s="108"/>
      <c r="M304" s="109"/>
    </row>
    <row r="305" spans="1:13">
      <c r="A305" s="101"/>
      <c r="B305" s="102"/>
      <c r="C305" s="102"/>
      <c r="D305" s="103"/>
      <c r="E305" s="104"/>
      <c r="F305" s="104"/>
      <c r="G305" s="105"/>
      <c r="H305" s="105"/>
      <c r="I305" s="106"/>
      <c r="J305" s="107"/>
      <c r="K305" s="107"/>
      <c r="L305" s="108"/>
      <c r="M305" s="109"/>
    </row>
    <row r="306" spans="1:13">
      <c r="A306" s="101"/>
      <c r="B306" s="102"/>
      <c r="C306" s="102"/>
      <c r="D306" s="103"/>
      <c r="E306" s="104"/>
      <c r="F306" s="104"/>
      <c r="G306" s="105"/>
      <c r="H306" s="105"/>
      <c r="I306" s="106"/>
      <c r="J306" s="107"/>
      <c r="K306" s="107"/>
      <c r="L306" s="108"/>
      <c r="M306" s="109"/>
    </row>
    <row r="307" spans="1:13">
      <c r="A307" s="101"/>
      <c r="B307" s="102"/>
      <c r="C307" s="102"/>
      <c r="D307" s="103"/>
      <c r="E307" s="104"/>
      <c r="F307" s="104"/>
      <c r="G307" s="105"/>
      <c r="H307" s="105"/>
      <c r="I307" s="106"/>
      <c r="J307" s="107"/>
      <c r="K307" s="107"/>
      <c r="L307" s="108"/>
      <c r="M307" s="109"/>
    </row>
    <row r="308" spans="1:13">
      <c r="A308" s="101"/>
      <c r="B308" s="102"/>
      <c r="C308" s="102"/>
      <c r="D308" s="103"/>
      <c r="E308" s="104"/>
      <c r="F308" s="104"/>
      <c r="G308" s="105"/>
      <c r="H308" s="105"/>
      <c r="I308" s="106"/>
      <c r="J308" s="107"/>
      <c r="K308" s="107"/>
      <c r="L308" s="108"/>
      <c r="M308" s="109"/>
    </row>
    <row r="309" spans="1:13">
      <c r="A309" s="101"/>
      <c r="B309" s="102"/>
      <c r="C309" s="102"/>
      <c r="D309" s="103"/>
      <c r="E309" s="104"/>
      <c r="F309" s="104"/>
      <c r="G309" s="105"/>
      <c r="H309" s="105"/>
      <c r="I309" s="106"/>
      <c r="J309" s="107"/>
      <c r="K309" s="107"/>
      <c r="L309" s="108"/>
      <c r="M309" s="109"/>
    </row>
    <row r="310" spans="1:13">
      <c r="A310" s="101"/>
      <c r="B310" s="102"/>
      <c r="C310" s="102"/>
      <c r="D310" s="103"/>
      <c r="E310" s="104"/>
      <c r="F310" s="104"/>
      <c r="G310" s="105"/>
      <c r="H310" s="105"/>
      <c r="I310" s="106"/>
      <c r="J310" s="107"/>
      <c r="K310" s="107"/>
      <c r="L310" s="108"/>
      <c r="M310" s="109"/>
    </row>
    <row r="311" spans="1:13">
      <c r="A311" s="101"/>
      <c r="B311" s="102"/>
      <c r="C311" s="102"/>
      <c r="D311" s="103"/>
      <c r="E311" s="104"/>
      <c r="F311" s="104"/>
      <c r="G311" s="105"/>
      <c r="H311" s="105"/>
      <c r="I311" s="106"/>
      <c r="J311" s="107"/>
      <c r="K311" s="107"/>
      <c r="L311" s="108"/>
      <c r="M311" s="109"/>
    </row>
    <row r="312" spans="1:13">
      <c r="A312" s="101"/>
      <c r="B312" s="102"/>
      <c r="C312" s="102"/>
      <c r="D312" s="103"/>
      <c r="E312" s="104"/>
      <c r="F312" s="104"/>
      <c r="G312" s="105"/>
      <c r="H312" s="105"/>
      <c r="I312" s="106"/>
      <c r="J312" s="107"/>
      <c r="K312" s="107"/>
      <c r="L312" s="108"/>
      <c r="M312" s="109"/>
    </row>
    <row r="313" spans="1:13">
      <c r="A313" s="101"/>
      <c r="B313" s="102"/>
      <c r="C313" s="102"/>
      <c r="D313" s="103"/>
      <c r="E313" s="104"/>
      <c r="F313" s="104"/>
      <c r="G313" s="105"/>
      <c r="H313" s="105"/>
      <c r="I313" s="106"/>
      <c r="J313" s="107"/>
      <c r="K313" s="107"/>
      <c r="L313" s="108"/>
      <c r="M313" s="109"/>
    </row>
    <row r="314" spans="1:13">
      <c r="A314" s="101"/>
      <c r="B314" s="102"/>
      <c r="C314" s="102"/>
      <c r="D314" s="103"/>
      <c r="E314" s="104"/>
      <c r="F314" s="104"/>
      <c r="G314" s="105"/>
      <c r="H314" s="105"/>
      <c r="I314" s="106"/>
      <c r="J314" s="107"/>
      <c r="K314" s="107"/>
      <c r="L314" s="108"/>
      <c r="M314" s="109"/>
    </row>
    <row r="315" spans="1:13">
      <c r="A315" s="101"/>
      <c r="B315" s="102"/>
      <c r="C315" s="102"/>
      <c r="D315" s="103"/>
      <c r="E315" s="104"/>
      <c r="F315" s="104"/>
      <c r="G315" s="105"/>
      <c r="H315" s="105"/>
      <c r="I315" s="106"/>
      <c r="J315" s="107"/>
      <c r="K315" s="107"/>
      <c r="L315" s="108"/>
      <c r="M315" s="109"/>
    </row>
    <row r="316" spans="1:13">
      <c r="A316" s="101"/>
      <c r="B316" s="102"/>
      <c r="C316" s="102"/>
      <c r="D316" s="103"/>
      <c r="E316" s="104"/>
      <c r="F316" s="104"/>
      <c r="G316" s="105"/>
      <c r="H316" s="105"/>
      <c r="I316" s="106"/>
      <c r="J316" s="107"/>
      <c r="K316" s="107"/>
      <c r="L316" s="108"/>
      <c r="M316" s="109"/>
    </row>
    <row r="317" spans="1:13">
      <c r="A317" s="101"/>
      <c r="B317" s="102"/>
      <c r="C317" s="102"/>
      <c r="D317" s="103"/>
      <c r="E317" s="104"/>
      <c r="F317" s="104"/>
      <c r="G317" s="105"/>
      <c r="H317" s="105"/>
      <c r="I317" s="106"/>
      <c r="J317" s="107"/>
      <c r="K317" s="107"/>
      <c r="L317" s="108"/>
      <c r="M317" s="109"/>
    </row>
    <row r="318" spans="1:13">
      <c r="A318" s="101"/>
      <c r="B318" s="102"/>
      <c r="C318" s="102"/>
      <c r="D318" s="103"/>
      <c r="E318" s="104"/>
      <c r="F318" s="104"/>
      <c r="G318" s="105"/>
      <c r="H318" s="105"/>
      <c r="I318" s="106"/>
      <c r="J318" s="107"/>
      <c r="K318" s="107"/>
      <c r="L318" s="108"/>
      <c r="M318" s="109"/>
    </row>
    <row r="319" spans="1:13">
      <c r="A319" s="101"/>
      <c r="B319" s="102"/>
      <c r="C319" s="102"/>
      <c r="D319" s="103"/>
      <c r="E319" s="104"/>
      <c r="F319" s="104"/>
      <c r="G319" s="105"/>
      <c r="H319" s="105"/>
      <c r="I319" s="106"/>
      <c r="J319" s="107"/>
      <c r="K319" s="107"/>
      <c r="L319" s="108"/>
      <c r="M319" s="109"/>
    </row>
    <row r="320" spans="1:13">
      <c r="A320" s="101"/>
      <c r="B320" s="102"/>
      <c r="C320" s="102"/>
      <c r="D320" s="103"/>
      <c r="E320" s="104"/>
      <c r="F320" s="104"/>
      <c r="G320" s="105"/>
      <c r="H320" s="105"/>
      <c r="I320" s="106"/>
      <c r="J320" s="107"/>
      <c r="K320" s="107"/>
      <c r="L320" s="108"/>
      <c r="M320" s="109"/>
    </row>
    <row r="321" spans="1:13">
      <c r="A321" s="101"/>
      <c r="B321" s="102"/>
      <c r="C321" s="102"/>
      <c r="D321" s="103"/>
      <c r="E321" s="104"/>
      <c r="F321" s="104"/>
      <c r="G321" s="105"/>
      <c r="H321" s="105"/>
      <c r="I321" s="106"/>
      <c r="J321" s="107"/>
      <c r="K321" s="107"/>
      <c r="L321" s="108"/>
      <c r="M321" s="109"/>
    </row>
    <row r="322" spans="1:13">
      <c r="A322" s="101"/>
      <c r="B322" s="102"/>
      <c r="C322" s="102"/>
      <c r="D322" s="103"/>
      <c r="E322" s="104"/>
      <c r="F322" s="104"/>
      <c r="G322" s="105"/>
      <c r="H322" s="105"/>
      <c r="I322" s="106"/>
      <c r="J322" s="107"/>
      <c r="K322" s="107"/>
      <c r="L322" s="108"/>
      <c r="M322" s="109"/>
    </row>
    <row r="323" spans="1:13">
      <c r="A323" s="101"/>
      <c r="B323" s="102"/>
      <c r="C323" s="102"/>
      <c r="D323" s="103"/>
      <c r="E323" s="104"/>
      <c r="F323" s="104"/>
      <c r="G323" s="105"/>
      <c r="H323" s="105"/>
      <c r="I323" s="106"/>
      <c r="J323" s="107"/>
      <c r="K323" s="107"/>
      <c r="L323" s="108"/>
      <c r="M323" s="109"/>
    </row>
    <row r="324" spans="1:13">
      <c r="A324" s="101"/>
      <c r="B324" s="102"/>
      <c r="C324" s="102"/>
      <c r="D324" s="103"/>
      <c r="E324" s="104"/>
      <c r="F324" s="104"/>
      <c r="G324" s="105"/>
      <c r="H324" s="105"/>
      <c r="I324" s="106"/>
      <c r="J324" s="107"/>
      <c r="K324" s="107"/>
      <c r="L324" s="108"/>
      <c r="M324" s="109"/>
    </row>
    <row r="325" spans="1:13">
      <c r="A325" s="101"/>
      <c r="B325" s="102"/>
      <c r="C325" s="102"/>
      <c r="D325" s="103"/>
      <c r="E325" s="104"/>
      <c r="F325" s="104"/>
      <c r="G325" s="105"/>
      <c r="H325" s="105"/>
      <c r="I325" s="106"/>
      <c r="J325" s="107"/>
      <c r="K325" s="107"/>
      <c r="L325" s="108"/>
      <c r="M325" s="109"/>
    </row>
    <row r="326" spans="1:13">
      <c r="A326" s="101"/>
      <c r="B326" s="102"/>
      <c r="C326" s="102"/>
      <c r="D326" s="103"/>
      <c r="E326" s="104"/>
      <c r="F326" s="104"/>
      <c r="G326" s="105"/>
      <c r="H326" s="105"/>
      <c r="I326" s="106"/>
      <c r="J326" s="107"/>
      <c r="K326" s="107"/>
      <c r="L326" s="108"/>
      <c r="M326" s="109"/>
    </row>
    <row r="327" spans="1:13">
      <c r="A327" s="101"/>
      <c r="B327" s="102"/>
      <c r="C327" s="102"/>
      <c r="D327" s="103"/>
      <c r="E327" s="104"/>
      <c r="F327" s="104"/>
      <c r="G327" s="105"/>
      <c r="H327" s="105"/>
      <c r="I327" s="106"/>
      <c r="J327" s="107"/>
      <c r="K327" s="107"/>
      <c r="L327" s="108"/>
      <c r="M327" s="109"/>
    </row>
    <row r="328" spans="1:13">
      <c r="A328" s="101"/>
      <c r="B328" s="102"/>
      <c r="C328" s="102"/>
      <c r="D328" s="103"/>
      <c r="E328" s="104"/>
      <c r="F328" s="104"/>
      <c r="G328" s="105"/>
      <c r="H328" s="105"/>
      <c r="I328" s="106"/>
      <c r="J328" s="107"/>
      <c r="K328" s="107"/>
      <c r="L328" s="108"/>
      <c r="M328" s="109"/>
    </row>
    <row r="329" spans="1:13">
      <c r="A329" s="101"/>
      <c r="B329" s="102"/>
      <c r="C329" s="102"/>
      <c r="D329" s="103"/>
      <c r="E329" s="104"/>
      <c r="F329" s="104"/>
      <c r="G329" s="105"/>
      <c r="H329" s="105"/>
      <c r="I329" s="106"/>
      <c r="J329" s="107"/>
      <c r="K329" s="107"/>
      <c r="L329" s="108"/>
      <c r="M329" s="109"/>
    </row>
    <row r="330" spans="1:13">
      <c r="A330" s="101"/>
      <c r="B330" s="102"/>
      <c r="C330" s="102"/>
      <c r="D330" s="103"/>
      <c r="E330" s="104"/>
      <c r="F330" s="104"/>
      <c r="G330" s="105"/>
      <c r="H330" s="105"/>
      <c r="I330" s="106"/>
      <c r="J330" s="107"/>
      <c r="K330" s="107"/>
      <c r="L330" s="108"/>
      <c r="M330" s="109"/>
    </row>
    <row r="331" spans="1:13">
      <c r="A331" s="101"/>
      <c r="B331" s="102"/>
      <c r="C331" s="102"/>
      <c r="D331" s="103"/>
      <c r="E331" s="104"/>
      <c r="F331" s="104"/>
      <c r="G331" s="105"/>
      <c r="H331" s="105"/>
      <c r="I331" s="106"/>
      <c r="J331" s="107"/>
      <c r="K331" s="107"/>
      <c r="L331" s="108"/>
      <c r="M331" s="109"/>
    </row>
    <row r="332" spans="1:13">
      <c r="A332" s="101"/>
      <c r="B332" s="102"/>
      <c r="C332" s="102"/>
      <c r="D332" s="103"/>
      <c r="E332" s="104"/>
      <c r="F332" s="104"/>
      <c r="G332" s="105"/>
      <c r="H332" s="105"/>
      <c r="I332" s="106"/>
      <c r="J332" s="107"/>
      <c r="K332" s="107"/>
      <c r="L332" s="108"/>
      <c r="M332" s="109"/>
    </row>
    <row r="333" spans="1:13">
      <c r="A333" s="84"/>
      <c r="B333" s="85"/>
      <c r="C333" s="85"/>
      <c r="D333" s="86"/>
      <c r="E333" s="87"/>
      <c r="F333" s="87"/>
      <c r="G333" s="88"/>
      <c r="H333" s="88"/>
      <c r="I333" s="89"/>
      <c r="J333" s="90"/>
      <c r="K333" s="90"/>
      <c r="L333" s="91"/>
      <c r="M333" s="109"/>
    </row>
    <row r="334" spans="1:13">
      <c r="A334" s="84"/>
      <c r="B334" s="85"/>
      <c r="C334" s="85"/>
      <c r="D334" s="86"/>
      <c r="E334" s="87"/>
      <c r="F334" s="87"/>
      <c r="G334" s="88"/>
      <c r="H334" s="88"/>
      <c r="I334" s="89"/>
      <c r="J334" s="90"/>
      <c r="K334" s="90"/>
      <c r="L334" s="91"/>
      <c r="M334" s="109"/>
    </row>
    <row r="335" spans="1:13">
      <c r="A335" s="84"/>
      <c r="B335" s="85"/>
      <c r="C335" s="85"/>
      <c r="D335" s="86"/>
      <c r="E335" s="87"/>
      <c r="F335" s="87"/>
      <c r="G335" s="88"/>
      <c r="H335" s="88"/>
      <c r="I335" s="89"/>
      <c r="J335" s="90"/>
      <c r="K335" s="90"/>
      <c r="L335" s="91"/>
      <c r="M335" s="109"/>
    </row>
    <row r="336" spans="1:13">
      <c r="A336" s="84"/>
      <c r="B336" s="85"/>
      <c r="C336" s="85"/>
      <c r="D336" s="86"/>
      <c r="E336" s="87"/>
      <c r="F336" s="87"/>
      <c r="G336" s="88"/>
      <c r="H336" s="88"/>
      <c r="I336" s="89"/>
      <c r="J336" s="90"/>
      <c r="K336" s="90"/>
      <c r="L336" s="91"/>
      <c r="M336" s="109"/>
    </row>
    <row r="337" spans="1:13">
      <c r="A337" s="84"/>
      <c r="B337" s="85"/>
      <c r="C337" s="85"/>
      <c r="D337" s="86"/>
      <c r="E337" s="87"/>
      <c r="F337" s="87"/>
      <c r="G337" s="88"/>
      <c r="H337" s="88"/>
      <c r="I337" s="89"/>
      <c r="J337" s="90"/>
      <c r="K337" s="90"/>
      <c r="L337" s="91"/>
      <c r="M337" s="109"/>
    </row>
    <row r="338" spans="1:13">
      <c r="A338" s="84"/>
      <c r="B338" s="85"/>
      <c r="C338" s="85"/>
      <c r="D338" s="86"/>
      <c r="E338" s="87"/>
      <c r="F338" s="87"/>
      <c r="G338" s="88"/>
      <c r="H338" s="88"/>
      <c r="I338" s="89"/>
      <c r="J338" s="90"/>
      <c r="K338" s="90"/>
      <c r="L338" s="91"/>
      <c r="M338" s="109"/>
    </row>
    <row r="339" spans="1:13">
      <c r="A339" s="84"/>
      <c r="B339" s="85"/>
      <c r="C339" s="85"/>
      <c r="D339" s="86"/>
      <c r="E339" s="87"/>
      <c r="F339" s="87"/>
      <c r="G339" s="88"/>
      <c r="H339" s="88"/>
      <c r="I339" s="89"/>
      <c r="J339" s="90"/>
      <c r="K339" s="90"/>
      <c r="L339" s="91"/>
      <c r="M339" s="109"/>
    </row>
    <row r="340" spans="1:13">
      <c r="A340" s="84"/>
      <c r="B340" s="85"/>
      <c r="C340" s="85"/>
      <c r="D340" s="86"/>
      <c r="E340" s="87"/>
      <c r="F340" s="87"/>
      <c r="G340" s="88"/>
      <c r="H340" s="88"/>
      <c r="I340" s="89"/>
      <c r="J340" s="90"/>
      <c r="K340" s="90"/>
      <c r="L340" s="91"/>
      <c r="M340" s="109"/>
    </row>
    <row r="341" spans="1:13">
      <c r="A341" s="84"/>
      <c r="B341" s="85"/>
      <c r="C341" s="85"/>
      <c r="D341" s="86"/>
      <c r="E341" s="87"/>
      <c r="F341" s="87"/>
      <c r="G341" s="88"/>
      <c r="H341" s="88"/>
      <c r="I341" s="89"/>
      <c r="J341" s="90"/>
      <c r="K341" s="90"/>
      <c r="L341" s="91"/>
      <c r="M341" s="109"/>
    </row>
    <row r="342" spans="1:13">
      <c r="A342" s="84"/>
      <c r="B342" s="85"/>
      <c r="C342" s="85"/>
      <c r="D342" s="86"/>
      <c r="E342" s="87"/>
      <c r="F342" s="87"/>
      <c r="G342" s="88"/>
      <c r="H342" s="88"/>
      <c r="I342" s="89"/>
      <c r="J342" s="90"/>
      <c r="K342" s="90"/>
      <c r="L342" s="91"/>
      <c r="M342" s="109"/>
    </row>
    <row r="343" spans="1:13">
      <c r="A343" s="84"/>
      <c r="B343" s="85"/>
      <c r="C343" s="85"/>
      <c r="D343" s="86"/>
      <c r="E343" s="87"/>
      <c r="F343" s="87"/>
      <c r="G343" s="88"/>
      <c r="H343" s="88"/>
      <c r="I343" s="89"/>
      <c r="J343" s="90"/>
      <c r="K343" s="90"/>
      <c r="L343" s="91"/>
      <c r="M343" s="109"/>
    </row>
    <row r="344" spans="1:13">
      <c r="A344" s="84"/>
      <c r="B344" s="85"/>
      <c r="C344" s="85"/>
      <c r="D344" s="86"/>
      <c r="E344" s="87"/>
      <c r="F344" s="87"/>
      <c r="G344" s="88"/>
      <c r="H344" s="88"/>
      <c r="I344" s="89"/>
      <c r="J344" s="90"/>
      <c r="K344" s="90"/>
      <c r="L344" s="91"/>
      <c r="M344" s="109"/>
    </row>
    <row r="345" spans="1:13">
      <c r="A345" s="84"/>
      <c r="B345" s="85"/>
      <c r="C345" s="85"/>
      <c r="D345" s="86"/>
      <c r="E345" s="87"/>
      <c r="F345" s="87"/>
      <c r="G345" s="88"/>
      <c r="H345" s="88"/>
      <c r="I345" s="89"/>
      <c r="J345" s="90"/>
      <c r="K345" s="90"/>
      <c r="L345" s="91"/>
      <c r="M345" s="109"/>
    </row>
    <row r="346" spans="1:13">
      <c r="A346" s="84"/>
      <c r="B346" s="85"/>
      <c r="C346" s="85"/>
      <c r="D346" s="86"/>
      <c r="E346" s="87"/>
      <c r="F346" s="87"/>
      <c r="G346" s="88"/>
      <c r="H346" s="88"/>
      <c r="I346" s="89"/>
      <c r="J346" s="90"/>
      <c r="K346" s="90"/>
      <c r="L346" s="91"/>
      <c r="M346" s="109"/>
    </row>
    <row r="347" spans="1:13">
      <c r="A347" s="84"/>
      <c r="B347" s="85"/>
      <c r="C347" s="85"/>
      <c r="D347" s="86"/>
      <c r="E347" s="87"/>
      <c r="F347" s="87"/>
      <c r="G347" s="88"/>
      <c r="H347" s="88"/>
      <c r="I347" s="89"/>
      <c r="J347" s="90"/>
      <c r="K347" s="90"/>
      <c r="L347" s="91"/>
      <c r="M347" s="109"/>
    </row>
    <row r="348" spans="1:13">
      <c r="A348" s="84"/>
      <c r="B348" s="85"/>
      <c r="C348" s="85"/>
      <c r="D348" s="86"/>
      <c r="E348" s="87"/>
      <c r="F348" s="87"/>
      <c r="G348" s="88"/>
      <c r="H348" s="88"/>
      <c r="I348" s="89"/>
      <c r="J348" s="90"/>
      <c r="K348" s="90"/>
      <c r="L348" s="91"/>
      <c r="M348" s="109"/>
    </row>
    <row r="349" spans="1:13">
      <c r="A349" s="84"/>
      <c r="B349" s="85"/>
      <c r="C349" s="85"/>
      <c r="D349" s="86"/>
      <c r="E349" s="87"/>
      <c r="F349" s="87"/>
      <c r="G349" s="88"/>
      <c r="H349" s="88"/>
      <c r="I349" s="89"/>
      <c r="J349" s="90"/>
      <c r="K349" s="90"/>
      <c r="L349" s="91"/>
      <c r="M349" s="109"/>
    </row>
    <row r="350" spans="1:13">
      <c r="A350" s="84"/>
      <c r="B350" s="85"/>
      <c r="C350" s="85"/>
      <c r="D350" s="86"/>
      <c r="E350" s="87"/>
      <c r="F350" s="87"/>
      <c r="G350" s="88"/>
      <c r="H350" s="88"/>
      <c r="I350" s="89"/>
      <c r="J350" s="90"/>
      <c r="K350" s="90"/>
      <c r="L350" s="91"/>
      <c r="M350" s="109"/>
    </row>
    <row r="351" spans="1:13">
      <c r="A351" s="84"/>
      <c r="B351" s="85"/>
      <c r="C351" s="85"/>
      <c r="D351" s="86"/>
      <c r="E351" s="87"/>
      <c r="F351" s="87"/>
      <c r="G351" s="88"/>
      <c r="H351" s="88"/>
      <c r="I351" s="89"/>
      <c r="J351" s="90"/>
      <c r="K351" s="90"/>
      <c r="L351" s="91"/>
      <c r="M351" s="109"/>
    </row>
    <row r="352" spans="1:13">
      <c r="A352" s="84"/>
      <c r="B352" s="85"/>
      <c r="C352" s="85"/>
      <c r="D352" s="86"/>
      <c r="E352" s="87"/>
      <c r="F352" s="87"/>
      <c r="G352" s="88"/>
      <c r="H352" s="88"/>
      <c r="I352" s="89"/>
      <c r="J352" s="90"/>
      <c r="K352" s="90"/>
      <c r="L352" s="91"/>
      <c r="M352" s="109"/>
    </row>
    <row r="353" spans="1:13">
      <c r="A353" s="84"/>
      <c r="B353" s="85"/>
      <c r="C353" s="85"/>
      <c r="D353" s="86"/>
      <c r="E353" s="87"/>
      <c r="F353" s="87"/>
      <c r="G353" s="88"/>
      <c r="H353" s="88"/>
      <c r="I353" s="89"/>
      <c r="J353" s="90"/>
      <c r="K353" s="90"/>
      <c r="L353" s="91"/>
      <c r="M353" s="109"/>
    </row>
    <row r="354" spans="1:13">
      <c r="A354" s="84"/>
      <c r="B354" s="85"/>
      <c r="C354" s="85"/>
      <c r="D354" s="86"/>
      <c r="E354" s="87"/>
      <c r="F354" s="87"/>
      <c r="G354" s="88"/>
      <c r="H354" s="88"/>
      <c r="I354" s="89"/>
      <c r="J354" s="90"/>
      <c r="K354" s="90"/>
      <c r="L354" s="91"/>
      <c r="M354" s="109"/>
    </row>
    <row r="355" spans="1:13">
      <c r="A355" s="84"/>
      <c r="B355" s="85"/>
      <c r="C355" s="85"/>
      <c r="D355" s="86"/>
      <c r="E355" s="87"/>
      <c r="F355" s="87"/>
      <c r="G355" s="88"/>
      <c r="H355" s="88"/>
      <c r="I355" s="89"/>
      <c r="J355" s="90"/>
      <c r="K355" s="90"/>
      <c r="L355" s="91"/>
      <c r="M355" s="109"/>
    </row>
    <row r="356" spans="1:13">
      <c r="A356" s="84"/>
      <c r="B356" s="85"/>
      <c r="C356" s="85"/>
      <c r="D356" s="86"/>
      <c r="E356" s="87"/>
      <c r="F356" s="87"/>
      <c r="G356" s="88"/>
      <c r="H356" s="88"/>
      <c r="I356" s="89"/>
      <c r="J356" s="90"/>
      <c r="K356" s="90"/>
      <c r="L356" s="91"/>
      <c r="M356" s="109"/>
    </row>
    <row r="357" spans="1:13">
      <c r="A357" s="84"/>
      <c r="B357" s="85"/>
      <c r="C357" s="85"/>
      <c r="D357" s="86"/>
      <c r="E357" s="87"/>
      <c r="F357" s="87"/>
      <c r="G357" s="88"/>
      <c r="H357" s="88"/>
      <c r="I357" s="89"/>
      <c r="J357" s="90"/>
      <c r="K357" s="90"/>
      <c r="L357" s="91"/>
      <c r="M357" s="109"/>
    </row>
    <row r="358" spans="1:13">
      <c r="A358" s="84"/>
      <c r="B358" s="85"/>
      <c r="C358" s="85"/>
      <c r="D358" s="86"/>
      <c r="E358" s="87"/>
      <c r="F358" s="87"/>
      <c r="G358" s="88"/>
      <c r="H358" s="88"/>
      <c r="I358" s="89"/>
      <c r="J358" s="90"/>
      <c r="K358" s="90"/>
      <c r="L358" s="91"/>
      <c r="M358" s="109"/>
    </row>
    <row r="359" spans="1:13">
      <c r="A359" s="84"/>
      <c r="B359" s="85"/>
      <c r="C359" s="85"/>
      <c r="D359" s="86"/>
      <c r="E359" s="87"/>
      <c r="F359" s="87"/>
      <c r="G359" s="88"/>
      <c r="H359" s="88"/>
      <c r="I359" s="89"/>
      <c r="J359" s="90"/>
      <c r="K359" s="90"/>
      <c r="L359" s="91"/>
      <c r="M359" s="109"/>
    </row>
    <row r="360" spans="1:13">
      <c r="A360" s="84"/>
      <c r="B360" s="85"/>
      <c r="C360" s="85"/>
      <c r="D360" s="86"/>
      <c r="E360" s="87"/>
      <c r="F360" s="87"/>
      <c r="G360" s="88"/>
      <c r="H360" s="88"/>
      <c r="I360" s="89"/>
      <c r="J360" s="90"/>
      <c r="K360" s="90"/>
      <c r="L360" s="91"/>
      <c r="M360" s="109"/>
    </row>
    <row r="361" spans="1:13">
      <c r="A361" s="84"/>
      <c r="B361" s="85"/>
      <c r="C361" s="85"/>
      <c r="D361" s="86"/>
      <c r="E361" s="87"/>
      <c r="F361" s="87"/>
      <c r="G361" s="88"/>
      <c r="H361" s="88"/>
      <c r="I361" s="89"/>
      <c r="J361" s="90"/>
      <c r="K361" s="90"/>
      <c r="L361" s="91"/>
      <c r="M361" s="109"/>
    </row>
    <row r="362" spans="1:13">
      <c r="A362" s="84"/>
      <c r="B362" s="85"/>
      <c r="C362" s="85"/>
      <c r="D362" s="86"/>
      <c r="E362" s="87"/>
      <c r="F362" s="87"/>
      <c r="G362" s="88"/>
      <c r="H362" s="88"/>
      <c r="I362" s="89"/>
      <c r="J362" s="90"/>
      <c r="K362" s="90"/>
      <c r="L362" s="91"/>
      <c r="M362" s="109"/>
    </row>
    <row r="363" spans="1:13">
      <c r="A363" s="84"/>
      <c r="B363" s="85"/>
      <c r="C363" s="85"/>
      <c r="D363" s="86"/>
      <c r="E363" s="87"/>
      <c r="F363" s="87"/>
      <c r="G363" s="88"/>
      <c r="H363" s="88"/>
      <c r="I363" s="89"/>
      <c r="J363" s="90"/>
      <c r="K363" s="90"/>
      <c r="L363" s="91"/>
      <c r="M363" s="109"/>
    </row>
    <row r="364" spans="1:13">
      <c r="A364" s="84"/>
      <c r="B364" s="85"/>
      <c r="C364" s="85"/>
      <c r="D364" s="86"/>
      <c r="E364" s="87"/>
      <c r="F364" s="87"/>
      <c r="G364" s="88"/>
      <c r="H364" s="88"/>
      <c r="I364" s="89"/>
      <c r="J364" s="90"/>
      <c r="K364" s="90"/>
      <c r="L364" s="91"/>
      <c r="M364" s="109"/>
    </row>
    <row r="365" spans="1:13">
      <c r="A365" s="84"/>
      <c r="B365" s="85"/>
      <c r="C365" s="85"/>
      <c r="D365" s="86"/>
      <c r="E365" s="87"/>
      <c r="F365" s="87"/>
      <c r="G365" s="88"/>
      <c r="H365" s="88"/>
      <c r="I365" s="89"/>
      <c r="J365" s="90"/>
      <c r="K365" s="90"/>
      <c r="L365" s="91"/>
      <c r="M365" s="109"/>
    </row>
    <row r="366" spans="1:13">
      <c r="A366" s="84"/>
      <c r="B366" s="85"/>
      <c r="C366" s="85"/>
      <c r="D366" s="86"/>
      <c r="E366" s="87"/>
      <c r="F366" s="87"/>
      <c r="G366" s="88"/>
      <c r="H366" s="88"/>
      <c r="I366" s="89"/>
      <c r="J366" s="90"/>
      <c r="K366" s="90"/>
      <c r="L366" s="91"/>
      <c r="M366" s="109"/>
    </row>
    <row r="367" spans="1:13">
      <c r="A367" s="84"/>
      <c r="B367" s="85"/>
      <c r="C367" s="85"/>
      <c r="D367" s="86"/>
      <c r="E367" s="87"/>
      <c r="F367" s="87"/>
      <c r="G367" s="88"/>
      <c r="H367" s="88"/>
      <c r="I367" s="89"/>
      <c r="J367" s="90"/>
      <c r="K367" s="90"/>
      <c r="L367" s="91"/>
      <c r="M367" s="109"/>
    </row>
    <row r="368" spans="1:13">
      <c r="A368" s="84"/>
      <c r="B368" s="85"/>
      <c r="C368" s="85"/>
      <c r="D368" s="86"/>
      <c r="E368" s="87"/>
      <c r="F368" s="87"/>
      <c r="G368" s="88"/>
      <c r="H368" s="88"/>
      <c r="I368" s="89"/>
      <c r="J368" s="90"/>
      <c r="K368" s="90"/>
      <c r="L368" s="91"/>
      <c r="M368" s="109"/>
    </row>
    <row r="369" spans="1:13">
      <c r="A369" s="84"/>
      <c r="B369" s="85"/>
      <c r="C369" s="85"/>
      <c r="D369" s="86"/>
      <c r="E369" s="87"/>
      <c r="F369" s="87"/>
      <c r="G369" s="88"/>
      <c r="H369" s="88"/>
      <c r="I369" s="89"/>
      <c r="J369" s="90"/>
      <c r="K369" s="90"/>
      <c r="L369" s="91"/>
      <c r="M369" s="109"/>
    </row>
    <row r="370" spans="1:13">
      <c r="A370" s="84"/>
      <c r="B370" s="85"/>
      <c r="C370" s="85"/>
      <c r="D370" s="86"/>
      <c r="E370" s="87"/>
      <c r="F370" s="87"/>
      <c r="G370" s="88"/>
      <c r="H370" s="88"/>
      <c r="I370" s="89"/>
      <c r="J370" s="90"/>
      <c r="K370" s="90"/>
      <c r="L370" s="91"/>
      <c r="M370" s="109"/>
    </row>
    <row r="371" spans="1:13">
      <c r="A371" s="84"/>
      <c r="B371" s="85"/>
      <c r="C371" s="85"/>
      <c r="D371" s="86"/>
      <c r="E371" s="87"/>
      <c r="F371" s="87"/>
      <c r="G371" s="88"/>
      <c r="H371" s="88"/>
      <c r="I371" s="89"/>
      <c r="J371" s="90"/>
      <c r="K371" s="90"/>
      <c r="L371" s="91"/>
      <c r="M371" s="109"/>
    </row>
    <row r="372" spans="1:13">
      <c r="A372" s="84"/>
      <c r="B372" s="85"/>
      <c r="C372" s="85"/>
      <c r="D372" s="86"/>
      <c r="E372" s="87"/>
      <c r="F372" s="87"/>
      <c r="G372" s="88"/>
      <c r="H372" s="88"/>
      <c r="I372" s="89"/>
      <c r="J372" s="90"/>
      <c r="K372" s="90"/>
      <c r="L372" s="91"/>
      <c r="M372" s="109"/>
    </row>
    <row r="373" spans="1:13">
      <c r="A373" s="84"/>
      <c r="B373" s="85"/>
      <c r="C373" s="85"/>
      <c r="D373" s="86"/>
      <c r="E373" s="87"/>
      <c r="F373" s="87"/>
      <c r="G373" s="88"/>
      <c r="H373" s="88"/>
      <c r="I373" s="89"/>
      <c r="J373" s="90"/>
      <c r="K373" s="90"/>
      <c r="L373" s="91"/>
      <c r="M373" s="109"/>
    </row>
    <row r="374" spans="1:13">
      <c r="A374" s="84"/>
      <c r="B374" s="85"/>
      <c r="C374" s="85"/>
      <c r="D374" s="86"/>
      <c r="E374" s="87"/>
      <c r="F374" s="87"/>
      <c r="G374" s="88"/>
      <c r="H374" s="88"/>
      <c r="I374" s="89"/>
      <c r="J374" s="90"/>
      <c r="K374" s="90"/>
      <c r="L374" s="91"/>
      <c r="M374" s="109"/>
    </row>
    <row r="375" spans="1:13">
      <c r="A375" s="84"/>
      <c r="B375" s="85"/>
      <c r="C375" s="85"/>
      <c r="D375" s="86"/>
      <c r="E375" s="87"/>
      <c r="F375" s="87"/>
      <c r="G375" s="88"/>
      <c r="H375" s="88"/>
      <c r="I375" s="89"/>
      <c r="J375" s="90"/>
      <c r="K375" s="90"/>
      <c r="L375" s="91"/>
      <c r="M375" s="109"/>
    </row>
    <row r="376" spans="1:13">
      <c r="A376" s="84"/>
      <c r="B376" s="85"/>
      <c r="C376" s="85"/>
      <c r="D376" s="86"/>
      <c r="E376" s="87"/>
      <c r="F376" s="87"/>
      <c r="G376" s="88"/>
      <c r="H376" s="88"/>
      <c r="I376" s="89"/>
      <c r="J376" s="90"/>
      <c r="K376" s="90"/>
      <c r="L376" s="91"/>
      <c r="M376" s="109"/>
    </row>
    <row r="377" spans="1:13">
      <c r="A377" s="84"/>
      <c r="B377" s="85"/>
      <c r="C377" s="85"/>
      <c r="D377" s="86"/>
      <c r="E377" s="87"/>
      <c r="F377" s="87"/>
      <c r="G377" s="88"/>
      <c r="H377" s="88"/>
      <c r="I377" s="89"/>
      <c r="J377" s="90"/>
      <c r="K377" s="90"/>
      <c r="L377" s="91"/>
      <c r="M377" s="109"/>
    </row>
    <row r="378" spans="1:13">
      <c r="A378" s="84"/>
      <c r="B378" s="85"/>
      <c r="C378" s="85"/>
      <c r="D378" s="86"/>
      <c r="E378" s="87"/>
      <c r="F378" s="87"/>
      <c r="G378" s="88"/>
      <c r="H378" s="88"/>
      <c r="I378" s="89"/>
      <c r="J378" s="90"/>
      <c r="K378" s="90"/>
      <c r="L378" s="91"/>
      <c r="M378" s="109"/>
    </row>
    <row r="379" spans="1:13">
      <c r="A379" s="84"/>
      <c r="B379" s="85"/>
      <c r="C379" s="85"/>
      <c r="D379" s="86"/>
      <c r="E379" s="87"/>
      <c r="F379" s="87"/>
      <c r="G379" s="88"/>
      <c r="H379" s="88"/>
      <c r="I379" s="89"/>
      <c r="J379" s="90"/>
      <c r="K379" s="90"/>
      <c r="L379" s="91"/>
      <c r="M379" s="109"/>
    </row>
    <row r="380" spans="1:13">
      <c r="A380" s="84"/>
      <c r="B380" s="85"/>
      <c r="C380" s="85"/>
      <c r="D380" s="86"/>
      <c r="E380" s="87"/>
      <c r="F380" s="87"/>
      <c r="G380" s="88"/>
      <c r="H380" s="88"/>
      <c r="I380" s="89"/>
      <c r="J380" s="90"/>
      <c r="K380" s="90"/>
      <c r="L380" s="91"/>
      <c r="M380" s="109"/>
    </row>
    <row r="381" spans="1:13">
      <c r="A381" s="84"/>
      <c r="B381" s="85"/>
      <c r="C381" s="85"/>
      <c r="D381" s="86"/>
      <c r="E381" s="87"/>
      <c r="F381" s="87"/>
      <c r="G381" s="88"/>
      <c r="H381" s="88"/>
      <c r="I381" s="89"/>
      <c r="J381" s="90"/>
      <c r="K381" s="90"/>
      <c r="L381" s="91"/>
      <c r="M381" s="109"/>
    </row>
    <row r="382" spans="1:13">
      <c r="A382" s="84"/>
      <c r="B382" s="85"/>
      <c r="C382" s="85"/>
      <c r="D382" s="86"/>
      <c r="E382" s="87"/>
      <c r="F382" s="87"/>
      <c r="G382" s="88"/>
      <c r="H382" s="88"/>
      <c r="I382" s="89"/>
      <c r="J382" s="90"/>
      <c r="K382" s="90"/>
      <c r="L382" s="91"/>
      <c r="M382" s="109"/>
    </row>
    <row r="383" spans="1:13">
      <c r="A383" s="84"/>
      <c r="B383" s="85"/>
      <c r="C383" s="85"/>
      <c r="D383" s="86"/>
      <c r="E383" s="87"/>
      <c r="F383" s="87"/>
      <c r="G383" s="88"/>
      <c r="H383" s="88"/>
      <c r="I383" s="89"/>
      <c r="J383" s="90"/>
      <c r="K383" s="90"/>
      <c r="L383" s="91"/>
      <c r="M383" s="109"/>
    </row>
    <row r="384" spans="1:13">
      <c r="A384" s="84"/>
      <c r="B384" s="85"/>
      <c r="C384" s="85"/>
      <c r="D384" s="86"/>
      <c r="E384" s="87"/>
      <c r="F384" s="87"/>
      <c r="G384" s="88"/>
      <c r="H384" s="88"/>
      <c r="I384" s="89"/>
      <c r="J384" s="90"/>
      <c r="K384" s="90"/>
      <c r="L384" s="91"/>
      <c r="M384" s="109"/>
    </row>
    <row r="385" spans="1:13">
      <c r="A385" s="84"/>
      <c r="B385" s="85"/>
      <c r="C385" s="85"/>
      <c r="D385" s="86"/>
      <c r="E385" s="87"/>
      <c r="F385" s="87"/>
      <c r="G385" s="88"/>
      <c r="H385" s="88"/>
      <c r="I385" s="89"/>
      <c r="J385" s="90"/>
      <c r="K385" s="90"/>
      <c r="L385" s="91"/>
      <c r="M385" s="109"/>
    </row>
    <row r="386" spans="1:13">
      <c r="A386" s="84"/>
      <c r="B386" s="85"/>
      <c r="C386" s="85"/>
      <c r="D386" s="86"/>
      <c r="E386" s="87"/>
      <c r="F386" s="87"/>
      <c r="G386" s="88"/>
      <c r="H386" s="88"/>
      <c r="I386" s="89"/>
      <c r="J386" s="90"/>
      <c r="K386" s="90"/>
      <c r="L386" s="91"/>
      <c r="M386" s="109"/>
    </row>
    <row r="387" spans="1:13">
      <c r="A387" s="84"/>
      <c r="B387" s="85"/>
      <c r="C387" s="85"/>
      <c r="D387" s="86"/>
      <c r="E387" s="87"/>
      <c r="F387" s="87"/>
      <c r="G387" s="88"/>
      <c r="H387" s="88"/>
      <c r="I387" s="89"/>
      <c r="J387" s="90"/>
      <c r="K387" s="90"/>
      <c r="L387" s="91"/>
      <c r="M387" s="109"/>
    </row>
    <row r="388" spans="1:13">
      <c r="A388" s="84"/>
      <c r="B388" s="85"/>
      <c r="C388" s="85"/>
      <c r="D388" s="86"/>
      <c r="E388" s="87"/>
      <c r="F388" s="87"/>
      <c r="G388" s="88"/>
      <c r="H388" s="88"/>
      <c r="I388" s="89"/>
      <c r="J388" s="90"/>
      <c r="K388" s="90"/>
      <c r="L388" s="91"/>
      <c r="M388" s="109"/>
    </row>
    <row r="389" spans="1:13">
      <c r="A389" s="84"/>
      <c r="B389" s="85"/>
      <c r="C389" s="85"/>
      <c r="D389" s="86"/>
      <c r="E389" s="87"/>
      <c r="F389" s="87"/>
      <c r="G389" s="88"/>
      <c r="H389" s="88"/>
      <c r="I389" s="89"/>
      <c r="J389" s="90"/>
      <c r="K389" s="90"/>
      <c r="L389" s="91"/>
      <c r="M389" s="109"/>
    </row>
    <row r="390" spans="1:13">
      <c r="A390" s="84"/>
      <c r="B390" s="85"/>
      <c r="C390" s="85"/>
      <c r="D390" s="86"/>
      <c r="E390" s="87"/>
      <c r="F390" s="87"/>
      <c r="G390" s="88"/>
      <c r="H390" s="88"/>
      <c r="I390" s="89"/>
      <c r="J390" s="90"/>
      <c r="K390" s="90"/>
      <c r="L390" s="91"/>
      <c r="M390" s="109"/>
    </row>
    <row r="391" spans="1:13">
      <c r="A391" s="84"/>
      <c r="B391" s="85"/>
      <c r="C391" s="85"/>
      <c r="D391" s="86"/>
      <c r="E391" s="87"/>
      <c r="F391" s="87"/>
      <c r="G391" s="88"/>
      <c r="H391" s="88"/>
      <c r="I391" s="89"/>
      <c r="J391" s="90"/>
      <c r="K391" s="90"/>
      <c r="L391" s="91"/>
      <c r="M391" s="109"/>
    </row>
    <row r="392" spans="1:13">
      <c r="A392" s="84"/>
      <c r="B392" s="85"/>
      <c r="C392" s="85"/>
      <c r="D392" s="86"/>
      <c r="E392" s="87"/>
      <c r="F392" s="87"/>
      <c r="G392" s="88"/>
      <c r="H392" s="88"/>
      <c r="I392" s="89"/>
      <c r="J392" s="90"/>
      <c r="K392" s="90"/>
      <c r="L392" s="91"/>
      <c r="M392" s="109"/>
    </row>
    <row r="393" spans="1:13">
      <c r="A393" s="84"/>
      <c r="B393" s="85"/>
      <c r="C393" s="85"/>
      <c r="D393" s="86"/>
      <c r="E393" s="87"/>
      <c r="F393" s="87"/>
      <c r="G393" s="88"/>
      <c r="H393" s="88"/>
      <c r="I393" s="89"/>
      <c r="J393" s="90"/>
      <c r="K393" s="90"/>
      <c r="L393" s="91"/>
      <c r="M393" s="109"/>
    </row>
    <row r="394" spans="1:13">
      <c r="A394" s="84"/>
      <c r="B394" s="85"/>
      <c r="C394" s="85"/>
      <c r="D394" s="86"/>
      <c r="E394" s="87"/>
      <c r="F394" s="87"/>
      <c r="G394" s="88"/>
      <c r="H394" s="88"/>
      <c r="I394" s="89"/>
      <c r="J394" s="90"/>
      <c r="K394" s="90"/>
      <c r="L394" s="91"/>
      <c r="M394" s="109"/>
    </row>
    <row r="395" spans="1:13">
      <c r="A395" s="84"/>
      <c r="B395" s="85"/>
      <c r="C395" s="85"/>
      <c r="D395" s="86"/>
      <c r="E395" s="87"/>
      <c r="F395" s="87"/>
      <c r="G395" s="88"/>
      <c r="H395" s="88"/>
      <c r="I395" s="89"/>
      <c r="J395" s="90"/>
      <c r="K395" s="90"/>
      <c r="L395" s="91"/>
      <c r="M395" s="109"/>
    </row>
    <row r="396" spans="1:13">
      <c r="A396" s="84"/>
      <c r="B396" s="85"/>
      <c r="C396" s="85"/>
      <c r="D396" s="86"/>
      <c r="E396" s="87"/>
      <c r="F396" s="87"/>
      <c r="G396" s="88"/>
      <c r="H396" s="88"/>
      <c r="I396" s="89"/>
      <c r="J396" s="90"/>
      <c r="K396" s="90"/>
      <c r="L396" s="91"/>
      <c r="M396" s="109"/>
    </row>
    <row r="397" spans="1:13">
      <c r="A397" s="84"/>
      <c r="B397" s="85"/>
      <c r="C397" s="85"/>
      <c r="D397" s="86"/>
      <c r="E397" s="87"/>
      <c r="F397" s="87"/>
      <c r="G397" s="88"/>
      <c r="H397" s="88"/>
      <c r="I397" s="89"/>
      <c r="J397" s="90"/>
      <c r="K397" s="90"/>
      <c r="L397" s="91"/>
      <c r="M397" s="109"/>
    </row>
    <row r="398" spans="1:13">
      <c r="A398" s="84"/>
      <c r="B398" s="85"/>
      <c r="C398" s="85"/>
      <c r="D398" s="86"/>
      <c r="E398" s="87"/>
      <c r="F398" s="87"/>
      <c r="G398" s="88"/>
      <c r="H398" s="88"/>
      <c r="I398" s="89"/>
      <c r="J398" s="90"/>
      <c r="K398" s="90"/>
      <c r="L398" s="91"/>
      <c r="M398" s="109"/>
    </row>
    <row r="399" spans="1:13">
      <c r="A399" s="84"/>
      <c r="B399" s="85"/>
      <c r="C399" s="85"/>
      <c r="D399" s="86"/>
      <c r="E399" s="87"/>
      <c r="F399" s="87"/>
      <c r="G399" s="88"/>
      <c r="H399" s="88"/>
      <c r="I399" s="89"/>
      <c r="J399" s="90"/>
      <c r="K399" s="90"/>
      <c r="L399" s="91"/>
      <c r="M399" s="109"/>
    </row>
    <row r="400" spans="1:13">
      <c r="A400" s="84"/>
      <c r="B400" s="85"/>
      <c r="C400" s="85"/>
      <c r="D400" s="86"/>
      <c r="E400" s="87"/>
      <c r="F400" s="87"/>
      <c r="G400" s="88"/>
      <c r="H400" s="88"/>
      <c r="I400" s="89"/>
      <c r="J400" s="90"/>
      <c r="K400" s="90"/>
      <c r="L400" s="91"/>
      <c r="M400" s="109"/>
    </row>
    <row r="401" spans="1:13">
      <c r="A401" s="84"/>
      <c r="B401" s="85"/>
      <c r="C401" s="85"/>
      <c r="D401" s="86"/>
      <c r="E401" s="87"/>
      <c r="F401" s="87"/>
      <c r="G401" s="88"/>
      <c r="H401" s="88"/>
      <c r="I401" s="89"/>
      <c r="J401" s="90"/>
      <c r="K401" s="90"/>
      <c r="L401" s="91"/>
      <c r="M401" s="109"/>
    </row>
    <row r="402" spans="1:13">
      <c r="A402" s="84"/>
      <c r="B402" s="85"/>
      <c r="C402" s="85"/>
      <c r="D402" s="86"/>
      <c r="E402" s="87"/>
      <c r="F402" s="87"/>
      <c r="G402" s="88"/>
      <c r="H402" s="88"/>
      <c r="I402" s="89"/>
      <c r="J402" s="90"/>
      <c r="K402" s="90"/>
      <c r="L402" s="91"/>
      <c r="M402" s="109"/>
    </row>
    <row r="403" spans="1:13">
      <c r="A403" s="84"/>
      <c r="B403" s="85"/>
      <c r="C403" s="85"/>
      <c r="D403" s="86"/>
      <c r="E403" s="87"/>
      <c r="F403" s="87"/>
      <c r="G403" s="88"/>
      <c r="H403" s="88"/>
      <c r="I403" s="89"/>
      <c r="J403" s="90"/>
      <c r="K403" s="90"/>
      <c r="L403" s="91"/>
      <c r="M403" s="109"/>
    </row>
    <row r="404" spans="1:13">
      <c r="A404" s="84"/>
      <c r="B404" s="85"/>
      <c r="C404" s="85"/>
      <c r="D404" s="86"/>
      <c r="E404" s="87"/>
      <c r="F404" s="87"/>
      <c r="G404" s="88"/>
      <c r="H404" s="88"/>
      <c r="I404" s="89"/>
      <c r="J404" s="90"/>
      <c r="K404" s="90"/>
      <c r="L404" s="91"/>
      <c r="M404" s="109"/>
    </row>
    <row r="405" spans="1:13">
      <c r="A405" s="84"/>
      <c r="B405" s="85"/>
      <c r="C405" s="85"/>
      <c r="D405" s="86"/>
      <c r="E405" s="87"/>
      <c r="F405" s="87"/>
      <c r="G405" s="88"/>
      <c r="H405" s="88"/>
      <c r="I405" s="89"/>
      <c r="J405" s="90"/>
      <c r="K405" s="90"/>
      <c r="L405" s="91"/>
      <c r="M405" s="109"/>
    </row>
    <row r="406" spans="1:13">
      <c r="A406" s="84"/>
      <c r="B406" s="85"/>
      <c r="C406" s="85"/>
      <c r="D406" s="86"/>
      <c r="E406" s="87"/>
      <c r="F406" s="87"/>
      <c r="G406" s="88"/>
      <c r="H406" s="88"/>
      <c r="I406" s="89"/>
      <c r="J406" s="90"/>
      <c r="K406" s="90"/>
      <c r="L406" s="91"/>
      <c r="M406" s="109"/>
    </row>
    <row r="407" spans="1:13">
      <c r="A407" s="84"/>
      <c r="B407" s="85"/>
      <c r="C407" s="85"/>
      <c r="D407" s="86"/>
      <c r="E407" s="87"/>
      <c r="F407" s="87"/>
      <c r="G407" s="88"/>
      <c r="H407" s="88"/>
      <c r="I407" s="89"/>
      <c r="J407" s="90"/>
      <c r="K407" s="90"/>
      <c r="L407" s="91"/>
      <c r="M407" s="109"/>
    </row>
    <row r="408" spans="1:13">
      <c r="A408" s="84"/>
      <c r="B408" s="85"/>
      <c r="C408" s="85"/>
      <c r="D408" s="86"/>
      <c r="E408" s="87"/>
      <c r="F408" s="87"/>
      <c r="G408" s="88"/>
      <c r="H408" s="88"/>
      <c r="I408" s="89"/>
      <c r="J408" s="90"/>
      <c r="K408" s="90"/>
      <c r="L408" s="91"/>
      <c r="M408" s="109"/>
    </row>
    <row r="409" spans="1:13">
      <c r="A409" s="84"/>
      <c r="B409" s="85"/>
      <c r="C409" s="85"/>
      <c r="D409" s="86"/>
      <c r="E409" s="87"/>
      <c r="F409" s="87"/>
      <c r="G409" s="88"/>
      <c r="H409" s="88"/>
      <c r="I409" s="89"/>
      <c r="J409" s="90"/>
      <c r="K409" s="90"/>
      <c r="L409" s="91"/>
      <c r="M409" s="109"/>
    </row>
    <row r="410" spans="1:13">
      <c r="A410" s="84"/>
      <c r="B410" s="85"/>
      <c r="C410" s="85"/>
      <c r="D410" s="86"/>
      <c r="E410" s="87"/>
      <c r="F410" s="87"/>
      <c r="G410" s="88"/>
      <c r="H410" s="88"/>
      <c r="I410" s="89"/>
      <c r="J410" s="90"/>
      <c r="K410" s="90"/>
      <c r="L410" s="91"/>
      <c r="M410" s="109"/>
    </row>
    <row r="411" spans="1:13">
      <c r="A411" s="84"/>
      <c r="B411" s="85"/>
      <c r="C411" s="85"/>
      <c r="D411" s="86"/>
      <c r="E411" s="87"/>
      <c r="F411" s="87"/>
      <c r="G411" s="88"/>
      <c r="H411" s="88"/>
      <c r="I411" s="89"/>
      <c r="J411" s="90"/>
      <c r="K411" s="90"/>
      <c r="L411" s="91"/>
      <c r="M411" s="109"/>
    </row>
    <row r="412" spans="1:13">
      <c r="A412" s="84"/>
      <c r="B412" s="85"/>
      <c r="C412" s="85"/>
      <c r="D412" s="86"/>
      <c r="E412" s="87"/>
      <c r="F412" s="87"/>
      <c r="G412" s="88"/>
      <c r="H412" s="88"/>
      <c r="I412" s="89"/>
      <c r="J412" s="90"/>
      <c r="K412" s="90"/>
      <c r="L412" s="91"/>
      <c r="M412" s="109"/>
    </row>
    <row r="413" spans="1:13">
      <c r="A413" s="84"/>
      <c r="B413" s="85"/>
      <c r="C413" s="85"/>
      <c r="D413" s="86"/>
      <c r="E413" s="87"/>
      <c r="F413" s="87"/>
      <c r="G413" s="88"/>
      <c r="H413" s="88"/>
      <c r="I413" s="89"/>
      <c r="J413" s="90"/>
      <c r="K413" s="90"/>
      <c r="L413" s="91"/>
      <c r="M413" s="109"/>
    </row>
    <row r="414" spans="1:13">
      <c r="A414" s="84"/>
      <c r="B414" s="85"/>
      <c r="C414" s="85"/>
      <c r="D414" s="86"/>
      <c r="E414" s="87"/>
      <c r="F414" s="87"/>
      <c r="G414" s="88"/>
      <c r="H414" s="88"/>
      <c r="I414" s="89"/>
      <c r="J414" s="90"/>
      <c r="K414" s="90"/>
      <c r="L414" s="91"/>
      <c r="M414" s="109"/>
    </row>
    <row r="415" spans="1:13">
      <c r="A415" s="84"/>
      <c r="B415" s="85"/>
      <c r="C415" s="85"/>
      <c r="D415" s="86"/>
      <c r="E415" s="87"/>
      <c r="F415" s="87"/>
      <c r="G415" s="88"/>
      <c r="H415" s="88"/>
      <c r="I415" s="89"/>
      <c r="J415" s="90"/>
      <c r="K415" s="90"/>
      <c r="L415" s="91"/>
      <c r="M415" s="109"/>
    </row>
    <row r="416" spans="1:13">
      <c r="A416" s="84"/>
      <c r="B416" s="85"/>
      <c r="C416" s="85"/>
      <c r="D416" s="86"/>
      <c r="E416" s="87"/>
      <c r="F416" s="87"/>
      <c r="G416" s="88"/>
      <c r="H416" s="88"/>
      <c r="I416" s="89"/>
      <c r="J416" s="90"/>
      <c r="K416" s="90"/>
      <c r="L416" s="91"/>
      <c r="M416" s="109"/>
    </row>
    <row r="417" spans="1:13">
      <c r="A417" s="84"/>
      <c r="B417" s="85"/>
      <c r="C417" s="85"/>
      <c r="D417" s="86"/>
      <c r="E417" s="87"/>
      <c r="F417" s="87"/>
      <c r="G417" s="88"/>
      <c r="H417" s="88"/>
      <c r="I417" s="89"/>
      <c r="J417" s="90"/>
      <c r="K417" s="90"/>
      <c r="L417" s="91"/>
      <c r="M417" s="109"/>
    </row>
    <row r="418" spans="1:13">
      <c r="A418" s="84"/>
      <c r="B418" s="85"/>
      <c r="C418" s="85"/>
      <c r="D418" s="86"/>
      <c r="E418" s="87"/>
      <c r="F418" s="87"/>
      <c r="G418" s="88"/>
      <c r="H418" s="88"/>
      <c r="I418" s="89"/>
      <c r="J418" s="90"/>
      <c r="K418" s="90"/>
      <c r="L418" s="91"/>
      <c r="M418" s="109"/>
    </row>
    <row r="419" spans="1:13">
      <c r="A419" s="84"/>
      <c r="B419" s="85"/>
      <c r="C419" s="85"/>
      <c r="D419" s="86"/>
      <c r="E419" s="87"/>
      <c r="F419" s="87"/>
      <c r="G419" s="88"/>
      <c r="H419" s="88"/>
      <c r="I419" s="89"/>
      <c r="J419" s="90"/>
      <c r="K419" s="90"/>
      <c r="L419" s="91"/>
      <c r="M419" s="109"/>
    </row>
    <row r="420" spans="1:13">
      <c r="A420" s="84"/>
      <c r="B420" s="85"/>
      <c r="C420" s="85"/>
      <c r="D420" s="86"/>
      <c r="E420" s="87"/>
      <c r="F420" s="87"/>
      <c r="G420" s="88"/>
      <c r="H420" s="88"/>
      <c r="I420" s="89"/>
      <c r="J420" s="90"/>
      <c r="K420" s="90"/>
      <c r="L420" s="91"/>
      <c r="M420" s="109"/>
    </row>
    <row r="421" spans="1:13">
      <c r="A421" s="84"/>
      <c r="B421" s="85"/>
      <c r="C421" s="85"/>
      <c r="D421" s="86"/>
      <c r="E421" s="87"/>
      <c r="F421" s="87"/>
      <c r="G421" s="88"/>
      <c r="H421" s="88"/>
      <c r="I421" s="89"/>
      <c r="J421" s="90"/>
      <c r="K421" s="90"/>
      <c r="L421" s="91"/>
      <c r="M421" s="109"/>
    </row>
    <row r="422" spans="1:13">
      <c r="A422" s="84"/>
      <c r="B422" s="85"/>
      <c r="C422" s="85"/>
      <c r="D422" s="86"/>
      <c r="E422" s="87"/>
      <c r="F422" s="87"/>
      <c r="G422" s="88"/>
      <c r="H422" s="88"/>
      <c r="I422" s="89"/>
      <c r="J422" s="90"/>
      <c r="K422" s="90"/>
      <c r="L422" s="91"/>
      <c r="M422" s="109"/>
    </row>
    <row r="423" spans="1:13">
      <c r="A423" s="84"/>
      <c r="B423" s="85"/>
      <c r="C423" s="85"/>
      <c r="D423" s="86"/>
      <c r="E423" s="87"/>
      <c r="F423" s="87"/>
      <c r="G423" s="88"/>
      <c r="H423" s="88"/>
      <c r="I423" s="89"/>
      <c r="J423" s="90"/>
      <c r="K423" s="90"/>
      <c r="L423" s="91"/>
      <c r="M423" s="109"/>
    </row>
    <row r="424" spans="1:13">
      <c r="A424" s="84"/>
      <c r="B424" s="85"/>
      <c r="C424" s="85"/>
      <c r="D424" s="86"/>
      <c r="E424" s="87"/>
      <c r="F424" s="87"/>
      <c r="G424" s="88"/>
      <c r="H424" s="88"/>
      <c r="I424" s="89"/>
      <c r="J424" s="90"/>
      <c r="K424" s="90"/>
      <c r="L424" s="91"/>
      <c r="M424" s="109"/>
    </row>
    <row r="425" spans="1:13">
      <c r="A425" s="84"/>
      <c r="B425" s="85"/>
      <c r="C425" s="85"/>
      <c r="D425" s="86"/>
      <c r="E425" s="87"/>
      <c r="F425" s="87"/>
      <c r="G425" s="88"/>
      <c r="H425" s="88"/>
      <c r="I425" s="89"/>
      <c r="J425" s="90"/>
      <c r="K425" s="90"/>
      <c r="L425" s="91"/>
      <c r="M425" s="109"/>
    </row>
    <row r="426" spans="1:13">
      <c r="A426" s="84"/>
      <c r="B426" s="85"/>
      <c r="C426" s="85"/>
      <c r="D426" s="86"/>
      <c r="E426" s="87"/>
      <c r="F426" s="87"/>
      <c r="G426" s="88"/>
      <c r="H426" s="88"/>
      <c r="I426" s="89"/>
      <c r="J426" s="90"/>
      <c r="K426" s="90"/>
      <c r="L426" s="91"/>
      <c r="M426" s="109"/>
    </row>
    <row r="427" spans="1:13">
      <c r="A427" s="84"/>
      <c r="B427" s="85"/>
      <c r="C427" s="85"/>
      <c r="D427" s="86"/>
      <c r="E427" s="87"/>
      <c r="F427" s="87"/>
      <c r="G427" s="88"/>
      <c r="H427" s="88"/>
      <c r="I427" s="89"/>
      <c r="J427" s="90"/>
      <c r="K427" s="90"/>
      <c r="L427" s="91"/>
      <c r="M427" s="109"/>
    </row>
    <row r="428" spans="1:13">
      <c r="A428" s="84"/>
      <c r="B428" s="85"/>
      <c r="C428" s="85"/>
      <c r="D428" s="86"/>
      <c r="E428" s="87"/>
      <c r="F428" s="87"/>
      <c r="G428" s="88"/>
      <c r="H428" s="88"/>
      <c r="I428" s="89"/>
      <c r="J428" s="90"/>
      <c r="K428" s="90"/>
      <c r="L428" s="91"/>
      <c r="M428" s="109"/>
    </row>
    <row r="429" spans="1:13">
      <c r="A429" s="84"/>
      <c r="B429" s="85"/>
      <c r="C429" s="85"/>
      <c r="D429" s="86"/>
      <c r="E429" s="87"/>
      <c r="F429" s="87"/>
      <c r="G429" s="88"/>
      <c r="H429" s="88"/>
      <c r="I429" s="89"/>
      <c r="J429" s="90"/>
      <c r="K429" s="90"/>
      <c r="L429" s="91"/>
      <c r="M429" s="109"/>
    </row>
    <row r="430" spans="1:13">
      <c r="A430" s="84"/>
      <c r="B430" s="85"/>
      <c r="C430" s="85"/>
      <c r="D430" s="86"/>
      <c r="E430" s="87"/>
      <c r="F430" s="87"/>
      <c r="G430" s="88"/>
      <c r="H430" s="88"/>
      <c r="I430" s="89"/>
      <c r="J430" s="90"/>
      <c r="K430" s="90"/>
      <c r="L430" s="91"/>
      <c r="M430" s="109"/>
    </row>
    <row r="431" spans="1:13">
      <c r="A431" s="84"/>
      <c r="B431" s="85"/>
      <c r="C431" s="85"/>
      <c r="D431" s="86"/>
      <c r="E431" s="87"/>
      <c r="F431" s="87"/>
      <c r="G431" s="88"/>
      <c r="H431" s="88"/>
      <c r="I431" s="89"/>
      <c r="J431" s="90"/>
      <c r="K431" s="90"/>
      <c r="L431" s="91"/>
      <c r="M431" s="109"/>
    </row>
    <row r="432" spans="1:13">
      <c r="A432" s="84"/>
      <c r="B432" s="85"/>
      <c r="C432" s="85"/>
      <c r="D432" s="86"/>
      <c r="E432" s="87"/>
      <c r="F432" s="87"/>
      <c r="G432" s="88"/>
      <c r="H432" s="88"/>
      <c r="I432" s="89"/>
      <c r="J432" s="90"/>
      <c r="K432" s="90"/>
      <c r="L432" s="91"/>
      <c r="M432" s="109"/>
    </row>
    <row r="433" spans="1:13">
      <c r="A433" s="84"/>
      <c r="B433" s="85"/>
      <c r="C433" s="85"/>
      <c r="D433" s="86"/>
      <c r="E433" s="87"/>
      <c r="F433" s="87"/>
      <c r="G433" s="88"/>
      <c r="H433" s="88"/>
      <c r="I433" s="89"/>
      <c r="J433" s="90"/>
      <c r="K433" s="90"/>
      <c r="L433" s="91"/>
      <c r="M433" s="109"/>
    </row>
    <row r="434" spans="1:13">
      <c r="A434" s="84"/>
      <c r="B434" s="85"/>
      <c r="C434" s="85"/>
      <c r="D434" s="86"/>
      <c r="E434" s="87"/>
      <c r="F434" s="87"/>
      <c r="G434" s="88"/>
      <c r="H434" s="88"/>
      <c r="I434" s="89"/>
      <c r="J434" s="90"/>
      <c r="K434" s="90"/>
      <c r="L434" s="91"/>
      <c r="M434" s="109"/>
    </row>
    <row r="435" spans="1:13">
      <c r="A435" s="84"/>
      <c r="B435" s="85"/>
      <c r="C435" s="85"/>
      <c r="D435" s="86"/>
      <c r="E435" s="87"/>
      <c r="F435" s="87"/>
      <c r="G435" s="88"/>
      <c r="H435" s="88"/>
      <c r="I435" s="89"/>
      <c r="J435" s="90"/>
      <c r="K435" s="90"/>
      <c r="L435" s="91"/>
      <c r="M435" s="109"/>
    </row>
    <row r="436" spans="1:13">
      <c r="A436" s="84"/>
      <c r="B436" s="85"/>
      <c r="C436" s="85"/>
      <c r="D436" s="86"/>
      <c r="E436" s="87"/>
      <c r="F436" s="87"/>
      <c r="G436" s="88"/>
      <c r="H436" s="88"/>
      <c r="I436" s="89"/>
      <c r="J436" s="90"/>
      <c r="K436" s="90"/>
      <c r="L436" s="91"/>
      <c r="M436" s="109"/>
    </row>
    <row r="437" spans="1:13">
      <c r="A437" s="84"/>
      <c r="B437" s="85"/>
      <c r="C437" s="85"/>
      <c r="D437" s="86"/>
      <c r="E437" s="87"/>
      <c r="F437" s="87"/>
      <c r="G437" s="88"/>
      <c r="H437" s="88"/>
      <c r="I437" s="89"/>
      <c r="J437" s="90"/>
      <c r="K437" s="90"/>
      <c r="L437" s="91"/>
      <c r="M437" s="109"/>
    </row>
    <row r="438" spans="1:13">
      <c r="A438" s="84"/>
      <c r="B438" s="85"/>
      <c r="C438" s="85"/>
      <c r="D438" s="86"/>
      <c r="E438" s="87"/>
      <c r="F438" s="87"/>
      <c r="G438" s="88"/>
      <c r="H438" s="88"/>
      <c r="I438" s="89"/>
      <c r="J438" s="90"/>
      <c r="K438" s="90"/>
      <c r="L438" s="91"/>
      <c r="M438" s="109"/>
    </row>
    <row r="439" spans="1:13">
      <c r="A439" s="84"/>
      <c r="B439" s="85"/>
      <c r="C439" s="85"/>
      <c r="D439" s="86"/>
      <c r="E439" s="87"/>
      <c r="F439" s="87"/>
      <c r="G439" s="88"/>
      <c r="H439" s="88"/>
      <c r="I439" s="89"/>
      <c r="J439" s="90"/>
      <c r="K439" s="90"/>
      <c r="L439" s="91"/>
      <c r="M439" s="109"/>
    </row>
    <row r="440" spans="1:13">
      <c r="A440" s="84"/>
      <c r="B440" s="85"/>
      <c r="C440" s="85"/>
      <c r="D440" s="86"/>
      <c r="E440" s="87"/>
      <c r="F440" s="87"/>
      <c r="G440" s="88"/>
      <c r="H440" s="88"/>
      <c r="I440" s="89"/>
      <c r="J440" s="90"/>
      <c r="K440" s="90"/>
      <c r="L440" s="91"/>
      <c r="M440" s="109"/>
    </row>
    <row r="441" spans="1:13">
      <c r="A441" s="84"/>
      <c r="B441" s="85"/>
      <c r="C441" s="85"/>
      <c r="D441" s="86"/>
      <c r="E441" s="87"/>
      <c r="F441" s="87"/>
      <c r="G441" s="88"/>
      <c r="H441" s="88"/>
      <c r="I441" s="89"/>
      <c r="J441" s="90"/>
      <c r="K441" s="90"/>
      <c r="L441" s="91"/>
      <c r="M441" s="109"/>
    </row>
    <row r="442" spans="1:13">
      <c r="A442" s="84"/>
      <c r="B442" s="85"/>
      <c r="C442" s="85"/>
      <c r="D442" s="86"/>
      <c r="E442" s="87"/>
      <c r="F442" s="87"/>
      <c r="G442" s="88"/>
      <c r="H442" s="88"/>
      <c r="I442" s="89"/>
      <c r="J442" s="90"/>
      <c r="K442" s="90"/>
      <c r="L442" s="91"/>
      <c r="M442" s="109"/>
    </row>
    <row r="443" spans="1:13">
      <c r="A443" s="84"/>
      <c r="B443" s="85"/>
      <c r="C443" s="85"/>
      <c r="D443" s="86"/>
      <c r="E443" s="87"/>
      <c r="F443" s="87"/>
      <c r="G443" s="88"/>
      <c r="H443" s="88"/>
      <c r="I443" s="89"/>
      <c r="J443" s="90"/>
      <c r="K443" s="90"/>
      <c r="L443" s="91"/>
      <c r="M443" s="109"/>
    </row>
    <row r="444" spans="1:13">
      <c r="A444" s="84"/>
      <c r="B444" s="85"/>
      <c r="C444" s="85"/>
      <c r="D444" s="86"/>
      <c r="E444" s="87"/>
      <c r="F444" s="87"/>
      <c r="G444" s="88"/>
      <c r="H444" s="88"/>
      <c r="I444" s="89"/>
      <c r="J444" s="90"/>
      <c r="K444" s="90"/>
      <c r="L444" s="91"/>
      <c r="M444" s="109"/>
    </row>
    <row r="445" spans="1:13">
      <c r="A445" s="84"/>
      <c r="B445" s="85"/>
      <c r="C445" s="85"/>
      <c r="D445" s="86"/>
      <c r="E445" s="87"/>
      <c r="F445" s="87"/>
      <c r="G445" s="88"/>
      <c r="H445" s="88"/>
      <c r="I445" s="89"/>
      <c r="J445" s="90"/>
      <c r="K445" s="90"/>
      <c r="L445" s="91"/>
      <c r="M445" s="109"/>
    </row>
    <row r="446" spans="1:13">
      <c r="A446" s="84"/>
      <c r="B446" s="85"/>
      <c r="C446" s="85"/>
      <c r="D446" s="86"/>
      <c r="E446" s="87"/>
      <c r="F446" s="87"/>
      <c r="G446" s="88"/>
      <c r="H446" s="88"/>
      <c r="I446" s="89"/>
      <c r="J446" s="90"/>
      <c r="K446" s="90"/>
      <c r="L446" s="91"/>
      <c r="M446" s="109"/>
    </row>
    <row r="447" spans="1:13">
      <c r="A447" s="84"/>
      <c r="B447" s="85"/>
      <c r="C447" s="85"/>
      <c r="D447" s="86"/>
      <c r="E447" s="87"/>
      <c r="F447" s="87"/>
      <c r="G447" s="88"/>
      <c r="H447" s="88"/>
      <c r="I447" s="89"/>
      <c r="J447" s="90"/>
      <c r="K447" s="90"/>
      <c r="L447" s="91"/>
      <c r="M447" s="109"/>
    </row>
    <row r="448" spans="1:13">
      <c r="A448" s="84"/>
      <c r="B448" s="85"/>
      <c r="C448" s="85"/>
      <c r="D448" s="86"/>
      <c r="E448" s="87"/>
      <c r="F448" s="87"/>
      <c r="G448" s="88"/>
      <c r="H448" s="88"/>
      <c r="I448" s="89"/>
      <c r="J448" s="90"/>
      <c r="K448" s="90"/>
      <c r="L448" s="91"/>
      <c r="M448" s="109"/>
    </row>
    <row r="449" spans="1:13">
      <c r="A449" s="84"/>
      <c r="B449" s="85"/>
      <c r="C449" s="85"/>
      <c r="D449" s="86"/>
      <c r="E449" s="87"/>
      <c r="F449" s="87"/>
      <c r="G449" s="88"/>
      <c r="H449" s="88"/>
      <c r="I449" s="89"/>
      <c r="J449" s="90"/>
      <c r="K449" s="90"/>
      <c r="L449" s="91"/>
      <c r="M449" s="109"/>
    </row>
    <row r="450" spans="1:13">
      <c r="A450" s="84"/>
      <c r="B450" s="85"/>
      <c r="C450" s="85"/>
      <c r="D450" s="86"/>
      <c r="E450" s="87"/>
      <c r="F450" s="87"/>
      <c r="G450" s="88"/>
      <c r="H450" s="88"/>
      <c r="I450" s="89"/>
      <c r="J450" s="90"/>
      <c r="K450" s="90"/>
      <c r="L450" s="91"/>
      <c r="M450" s="109"/>
    </row>
    <row r="451" spans="1:13">
      <c r="A451" s="16"/>
    </row>
    <row r="452" spans="1:13">
      <c r="A452" s="16"/>
    </row>
    <row r="453" spans="1:13">
      <c r="A453" s="16"/>
    </row>
    <row r="454" spans="1:13">
      <c r="A454" s="16"/>
    </row>
    <row r="455" spans="1:13">
      <c r="A455" s="16"/>
    </row>
    <row r="456" spans="1:13">
      <c r="A456" s="16"/>
    </row>
    <row r="457" spans="1:13">
      <c r="A457" s="16"/>
    </row>
    <row r="458" spans="1:13">
      <c r="A458" s="16"/>
    </row>
    <row r="459" spans="1:13">
      <c r="A459" s="16"/>
    </row>
    <row r="460" spans="1:13">
      <c r="A460" s="16"/>
    </row>
    <row r="461" spans="1:13">
      <c r="A461" s="16"/>
    </row>
    <row r="462" spans="1:13">
      <c r="A462" s="16"/>
    </row>
    <row r="463" spans="1:13">
      <c r="A463" s="16"/>
    </row>
    <row r="464" spans="1:13">
      <c r="A464" s="16"/>
    </row>
    <row r="465" spans="1:1">
      <c r="A465" s="16"/>
    </row>
    <row r="466" spans="1:1">
      <c r="A466" s="16"/>
    </row>
    <row r="467" spans="1:1">
      <c r="A467" s="16"/>
    </row>
    <row r="468" spans="1:1">
      <c r="A468" s="16"/>
    </row>
    <row r="469" spans="1:1">
      <c r="A469" s="16"/>
    </row>
    <row r="470" spans="1:1">
      <c r="A470" s="16"/>
    </row>
    <row r="471" spans="1:1">
      <c r="A471" s="16"/>
    </row>
    <row r="472" spans="1:1">
      <c r="A472" s="16"/>
    </row>
    <row r="473" spans="1:1">
      <c r="A473" s="16"/>
    </row>
    <row r="474" spans="1:1">
      <c r="A474" s="16"/>
    </row>
    <row r="475" spans="1:1">
      <c r="A475" s="16"/>
    </row>
    <row r="476" spans="1:1">
      <c r="A476" s="16"/>
    </row>
    <row r="477" spans="1:1">
      <c r="A477" s="16"/>
    </row>
    <row r="478" spans="1:1">
      <c r="A478" s="16"/>
    </row>
    <row r="479" spans="1:1">
      <c r="A479" s="16"/>
    </row>
    <row r="480" spans="1:1">
      <c r="A480" s="16"/>
    </row>
    <row r="481" spans="1:1">
      <c r="A481" s="16"/>
    </row>
    <row r="482" spans="1:1">
      <c r="A482" s="16"/>
    </row>
    <row r="483" spans="1:1">
      <c r="A483" s="16"/>
    </row>
    <row r="484" spans="1:1">
      <c r="A484" s="16"/>
    </row>
    <row r="485" spans="1:1">
      <c r="A485" s="16"/>
    </row>
    <row r="486" spans="1:1">
      <c r="A486" s="16"/>
    </row>
    <row r="487" spans="1:1">
      <c r="A487" s="16"/>
    </row>
    <row r="488" spans="1:1">
      <c r="A488" s="16"/>
    </row>
    <row r="489" spans="1:1">
      <c r="A489" s="16"/>
    </row>
    <row r="490" spans="1:1">
      <c r="A490" s="16"/>
    </row>
    <row r="491" spans="1:1">
      <c r="A491" s="16"/>
    </row>
    <row r="492" spans="1:1">
      <c r="A492" s="16"/>
    </row>
    <row r="493" spans="1:1">
      <c r="A493" s="16"/>
    </row>
    <row r="494" spans="1:1">
      <c r="A494" s="16"/>
    </row>
    <row r="495" spans="1:1">
      <c r="A495" s="16"/>
    </row>
    <row r="496" spans="1:1">
      <c r="A496" s="16"/>
    </row>
    <row r="497" spans="1:1">
      <c r="A497" s="16"/>
    </row>
    <row r="498" spans="1:1">
      <c r="A498" s="16"/>
    </row>
    <row r="499" spans="1:1">
      <c r="A499" s="16"/>
    </row>
    <row r="500" spans="1:1">
      <c r="A500" s="16"/>
    </row>
    <row r="501" spans="1:1">
      <c r="A501" s="16"/>
    </row>
    <row r="502" spans="1:1">
      <c r="A502" s="16"/>
    </row>
    <row r="503" spans="1:1">
      <c r="A503" s="16"/>
    </row>
    <row r="504" spans="1:1">
      <c r="A504" s="16"/>
    </row>
    <row r="505" spans="1:1">
      <c r="A505" s="16"/>
    </row>
    <row r="506" spans="1:1">
      <c r="A506" s="16"/>
    </row>
    <row r="507" spans="1:1">
      <c r="A507" s="16"/>
    </row>
    <row r="508" spans="1:1">
      <c r="A508" s="16"/>
    </row>
    <row r="509" spans="1:1">
      <c r="A509" s="16"/>
    </row>
    <row r="510" spans="1:1">
      <c r="A510" s="16"/>
    </row>
    <row r="511" spans="1:1">
      <c r="A511" s="16"/>
    </row>
    <row r="512" spans="1:1">
      <c r="A512" s="16"/>
    </row>
    <row r="513" spans="1:1">
      <c r="A513" s="16"/>
    </row>
    <row r="514" spans="1:1">
      <c r="A514" s="16"/>
    </row>
    <row r="515" spans="1:1">
      <c r="A515" s="16"/>
    </row>
    <row r="516" spans="1:1">
      <c r="A516" s="16"/>
    </row>
    <row r="517" spans="1:1">
      <c r="A517" s="16"/>
    </row>
    <row r="518" spans="1:1">
      <c r="A518" s="16"/>
    </row>
    <row r="519" spans="1:1">
      <c r="A519" s="16"/>
    </row>
    <row r="520" spans="1:1">
      <c r="A520" s="16"/>
    </row>
    <row r="521" spans="1:1">
      <c r="A521" s="16"/>
    </row>
    <row r="522" spans="1:1">
      <c r="A522" s="16"/>
    </row>
    <row r="523" spans="1:1">
      <c r="A523" s="16"/>
    </row>
    <row r="524" spans="1:1">
      <c r="A524" s="16"/>
    </row>
    <row r="525" spans="1:1">
      <c r="A525" s="16"/>
    </row>
    <row r="526" spans="1:1">
      <c r="A526" s="16"/>
    </row>
    <row r="527" spans="1:1">
      <c r="A527" s="16"/>
    </row>
    <row r="528" spans="1:1">
      <c r="A528" s="16"/>
    </row>
    <row r="529" spans="1:1">
      <c r="A529" s="16"/>
    </row>
    <row r="530" spans="1:1">
      <c r="A530" s="16"/>
    </row>
    <row r="531" spans="1:1">
      <c r="A531" s="16"/>
    </row>
    <row r="532" spans="1:1">
      <c r="A532" s="16"/>
    </row>
    <row r="533" spans="1:1">
      <c r="A533" s="16"/>
    </row>
    <row r="534" spans="1:1">
      <c r="A534" s="16"/>
    </row>
    <row r="535" spans="1:1">
      <c r="A535" s="16"/>
    </row>
    <row r="536" spans="1:1">
      <c r="A536" s="16"/>
    </row>
    <row r="537" spans="1:1">
      <c r="A537" s="16"/>
    </row>
    <row r="538" spans="1:1">
      <c r="A538" s="16"/>
    </row>
    <row r="539" spans="1:1">
      <c r="A539" s="16"/>
    </row>
    <row r="540" spans="1:1">
      <c r="A540" s="16"/>
    </row>
    <row r="541" spans="1:1">
      <c r="A541" s="16"/>
    </row>
    <row r="542" spans="1:1">
      <c r="A542" s="16"/>
    </row>
    <row r="543" spans="1:1">
      <c r="A543" s="16"/>
    </row>
    <row r="544" spans="1:1">
      <c r="A544" s="16"/>
    </row>
    <row r="545" spans="1:1">
      <c r="A545" s="16"/>
    </row>
    <row r="546" spans="1:1">
      <c r="A546" s="16"/>
    </row>
    <row r="547" spans="1:1">
      <c r="A547" s="16"/>
    </row>
    <row r="548" spans="1:1">
      <c r="A548" s="16"/>
    </row>
    <row r="549" spans="1:1">
      <c r="A549" s="16"/>
    </row>
    <row r="550" spans="1:1">
      <c r="A550" s="16"/>
    </row>
    <row r="551" spans="1:1">
      <c r="A551" s="16"/>
    </row>
    <row r="552" spans="1:1">
      <c r="A552" s="16"/>
    </row>
    <row r="553" spans="1:1">
      <c r="A553" s="16"/>
    </row>
    <row r="554" spans="1:1">
      <c r="A554" s="16"/>
    </row>
    <row r="555" spans="1:1">
      <c r="A555" s="16"/>
    </row>
    <row r="556" spans="1:1">
      <c r="A556" s="16"/>
    </row>
    <row r="557" spans="1:1">
      <c r="A557" s="16"/>
    </row>
    <row r="558" spans="1:1">
      <c r="A558" s="16"/>
    </row>
    <row r="559" spans="1:1">
      <c r="A559" s="16"/>
    </row>
    <row r="560" spans="1:1">
      <c r="A560" s="16"/>
    </row>
    <row r="561" spans="1:1">
      <c r="A561" s="16"/>
    </row>
    <row r="562" spans="1:1">
      <c r="A562" s="16"/>
    </row>
    <row r="563" spans="1:1">
      <c r="A563" s="16"/>
    </row>
    <row r="564" spans="1:1">
      <c r="A564" s="16"/>
    </row>
    <row r="565" spans="1:1">
      <c r="A565" s="16"/>
    </row>
    <row r="566" spans="1:1">
      <c r="A566" s="16"/>
    </row>
    <row r="567" spans="1:1">
      <c r="A567" s="16"/>
    </row>
    <row r="568" spans="1:1">
      <c r="A568" s="16"/>
    </row>
    <row r="569" spans="1:1">
      <c r="A569" s="16"/>
    </row>
    <row r="570" spans="1:1">
      <c r="A570" s="16"/>
    </row>
    <row r="571" spans="1:1">
      <c r="A571" s="16"/>
    </row>
    <row r="572" spans="1:1">
      <c r="A572" s="16"/>
    </row>
    <row r="573" spans="1:1">
      <c r="A573" s="16"/>
    </row>
    <row r="574" spans="1:1">
      <c r="A574" s="16"/>
    </row>
    <row r="575" spans="1:1">
      <c r="A575" s="16"/>
    </row>
    <row r="576" spans="1:1">
      <c r="A576" s="16"/>
    </row>
    <row r="577" spans="1:1">
      <c r="A577" s="16"/>
    </row>
    <row r="578" spans="1:1">
      <c r="A578" s="16"/>
    </row>
    <row r="579" spans="1:1">
      <c r="A579" s="16"/>
    </row>
    <row r="580" spans="1:1">
      <c r="A580" s="16"/>
    </row>
    <row r="581" spans="1:1">
      <c r="A581" s="16"/>
    </row>
    <row r="582" spans="1:1">
      <c r="A582" s="16"/>
    </row>
    <row r="583" spans="1:1">
      <c r="A583" s="16"/>
    </row>
    <row r="584" spans="1:1">
      <c r="A584" s="16"/>
    </row>
    <row r="585" spans="1:1">
      <c r="A585" s="16"/>
    </row>
    <row r="586" spans="1:1">
      <c r="A586" s="16"/>
    </row>
    <row r="587" spans="1:1">
      <c r="A587" s="16"/>
    </row>
    <row r="588" spans="1:1">
      <c r="A588" s="16"/>
    </row>
    <row r="589" spans="1:1">
      <c r="A589" s="16"/>
    </row>
    <row r="590" spans="1:1">
      <c r="A590" s="16"/>
    </row>
    <row r="591" spans="1:1">
      <c r="A591" s="16"/>
    </row>
    <row r="592" spans="1:1">
      <c r="A592" s="16"/>
    </row>
    <row r="593" spans="1:1">
      <c r="A593" s="16"/>
    </row>
    <row r="594" spans="1:1">
      <c r="A594" s="16"/>
    </row>
    <row r="595" spans="1:1">
      <c r="A595" s="16"/>
    </row>
    <row r="596" spans="1:1">
      <c r="A596" s="16"/>
    </row>
    <row r="597" spans="1:1">
      <c r="A597" s="16"/>
    </row>
    <row r="598" spans="1:1">
      <c r="A598" s="16"/>
    </row>
    <row r="599" spans="1:1">
      <c r="A599" s="16"/>
    </row>
    <row r="600" spans="1:1">
      <c r="A600" s="16"/>
    </row>
    <row r="601" spans="1:1">
      <c r="A601" s="16"/>
    </row>
    <row r="602" spans="1:1">
      <c r="A602" s="16"/>
    </row>
    <row r="603" spans="1:1">
      <c r="A603" s="16"/>
    </row>
    <row r="604" spans="1:1">
      <c r="A604" s="16"/>
    </row>
    <row r="605" spans="1:1">
      <c r="A605" s="16"/>
    </row>
    <row r="606" spans="1:1">
      <c r="A606" s="16"/>
    </row>
    <row r="607" spans="1:1">
      <c r="A607" s="16"/>
    </row>
    <row r="608" spans="1:1">
      <c r="A608" s="16"/>
    </row>
    <row r="609" spans="1:1">
      <c r="A609" s="16"/>
    </row>
    <row r="610" spans="1:1">
      <c r="A610" s="16"/>
    </row>
    <row r="611" spans="1:1">
      <c r="A611" s="16"/>
    </row>
    <row r="612" spans="1:1">
      <c r="A612" s="16"/>
    </row>
    <row r="613" spans="1:1">
      <c r="A613" s="16"/>
    </row>
    <row r="614" spans="1:1">
      <c r="A614" s="16"/>
    </row>
    <row r="615" spans="1:1">
      <c r="A615" s="16"/>
    </row>
    <row r="616" spans="1:1">
      <c r="A616" s="16"/>
    </row>
    <row r="617" spans="1:1">
      <c r="A617" s="16"/>
    </row>
    <row r="618" spans="1:1">
      <c r="A618" s="16"/>
    </row>
    <row r="619" spans="1:1">
      <c r="A619" s="16"/>
    </row>
    <row r="620" spans="1:1">
      <c r="A620" s="16"/>
    </row>
    <row r="621" spans="1:1">
      <c r="A621" s="16"/>
    </row>
    <row r="622" spans="1:1">
      <c r="A622" s="16"/>
    </row>
    <row r="623" spans="1:1">
      <c r="A623" s="16"/>
    </row>
    <row r="624" spans="1:1">
      <c r="A624" s="16"/>
    </row>
    <row r="625" spans="1:1">
      <c r="A625" s="16"/>
    </row>
    <row r="626" spans="1:1">
      <c r="A626" s="16"/>
    </row>
    <row r="627" spans="1:1">
      <c r="A627" s="16"/>
    </row>
    <row r="628" spans="1:1">
      <c r="A628" s="16"/>
    </row>
    <row r="629" spans="1:1">
      <c r="A629" s="16"/>
    </row>
    <row r="630" spans="1:1">
      <c r="A630" s="16"/>
    </row>
    <row r="631" spans="1:1">
      <c r="A631" s="16"/>
    </row>
    <row r="632" spans="1:1">
      <c r="A632" s="16"/>
    </row>
    <row r="633" spans="1:1">
      <c r="A633" s="16"/>
    </row>
    <row r="634" spans="1:1">
      <c r="A634" s="16"/>
    </row>
    <row r="635" spans="1:1">
      <c r="A635" s="16"/>
    </row>
    <row r="636" spans="1:1">
      <c r="A636" s="16"/>
    </row>
    <row r="637" spans="1:1">
      <c r="A637" s="16"/>
    </row>
    <row r="638" spans="1:1">
      <c r="A638" s="16"/>
    </row>
    <row r="639" spans="1:1">
      <c r="A639" s="16"/>
    </row>
    <row r="640" spans="1:1">
      <c r="A640" s="16"/>
    </row>
    <row r="641" spans="1:1">
      <c r="A641" s="16"/>
    </row>
    <row r="642" spans="1:1">
      <c r="A642" s="16"/>
    </row>
    <row r="643" spans="1:1">
      <c r="A643" s="16"/>
    </row>
    <row r="644" spans="1:1">
      <c r="A644" s="16"/>
    </row>
    <row r="645" spans="1:1">
      <c r="A645" s="16"/>
    </row>
    <row r="646" spans="1:1">
      <c r="A646" s="16"/>
    </row>
    <row r="647" spans="1:1">
      <c r="A647" s="16"/>
    </row>
    <row r="648" spans="1:1">
      <c r="A648" s="16"/>
    </row>
    <row r="649" spans="1:1">
      <c r="A649" s="16"/>
    </row>
    <row r="650" spans="1:1">
      <c r="A650" s="16"/>
    </row>
    <row r="651" spans="1:1">
      <c r="A651" s="16"/>
    </row>
    <row r="652" spans="1:1">
      <c r="A652" s="16"/>
    </row>
    <row r="653" spans="1:1">
      <c r="A653" s="16"/>
    </row>
    <row r="654" spans="1:1">
      <c r="A654" s="16"/>
    </row>
    <row r="655" spans="1:1">
      <c r="A655" s="16"/>
    </row>
    <row r="656" spans="1:1">
      <c r="A656" s="16"/>
    </row>
    <row r="657" spans="1:1">
      <c r="A657" s="16"/>
    </row>
    <row r="658" spans="1:1">
      <c r="A658" s="16"/>
    </row>
    <row r="659" spans="1:1">
      <c r="A659" s="16"/>
    </row>
    <row r="660" spans="1:1">
      <c r="A660" s="16"/>
    </row>
    <row r="661" spans="1:1">
      <c r="A661" s="16"/>
    </row>
    <row r="662" spans="1:1">
      <c r="A662" s="16"/>
    </row>
    <row r="663" spans="1:1">
      <c r="A663" s="16"/>
    </row>
    <row r="664" spans="1:1">
      <c r="A664" s="16"/>
    </row>
    <row r="665" spans="1:1">
      <c r="A665" s="16"/>
    </row>
    <row r="666" spans="1:1">
      <c r="A666" s="16"/>
    </row>
    <row r="667" spans="1:1">
      <c r="A667" s="16"/>
    </row>
    <row r="668" spans="1:1">
      <c r="A668" s="16"/>
    </row>
    <row r="669" spans="1:1">
      <c r="A669" s="16"/>
    </row>
    <row r="670" spans="1:1">
      <c r="A670" s="16"/>
    </row>
    <row r="671" spans="1:1">
      <c r="A671" s="16"/>
    </row>
    <row r="672" spans="1:1">
      <c r="A672" s="16"/>
    </row>
    <row r="673" spans="1:1">
      <c r="A673" s="16"/>
    </row>
    <row r="674" spans="1:1">
      <c r="A674" s="16"/>
    </row>
    <row r="675" spans="1:1">
      <c r="A675" s="16"/>
    </row>
    <row r="676" spans="1:1">
      <c r="A676" s="16"/>
    </row>
    <row r="677" spans="1:1">
      <c r="A677" s="16"/>
    </row>
    <row r="678" spans="1:1">
      <c r="A678" s="16"/>
    </row>
    <row r="679" spans="1:1">
      <c r="A679" s="16"/>
    </row>
    <row r="680" spans="1:1">
      <c r="A680" s="16"/>
    </row>
    <row r="681" spans="1:1">
      <c r="A681" s="16"/>
    </row>
    <row r="682" spans="1:1">
      <c r="A682" s="16"/>
    </row>
    <row r="683" spans="1:1">
      <c r="A683" s="16"/>
    </row>
    <row r="684" spans="1:1">
      <c r="A684" s="16"/>
    </row>
    <row r="685" spans="1:1">
      <c r="A685" s="16"/>
    </row>
    <row r="686" spans="1:1">
      <c r="A686" s="16"/>
    </row>
    <row r="687" spans="1:1">
      <c r="A687" s="16"/>
    </row>
    <row r="688" spans="1:1">
      <c r="A688" s="16"/>
    </row>
    <row r="689" spans="1:1">
      <c r="A689" s="16"/>
    </row>
    <row r="690" spans="1:1">
      <c r="A690" s="16"/>
    </row>
    <row r="691" spans="1:1">
      <c r="A691" s="16"/>
    </row>
    <row r="692" spans="1:1">
      <c r="A692" s="16"/>
    </row>
    <row r="693" spans="1:1">
      <c r="A693" s="16"/>
    </row>
    <row r="694" spans="1:1">
      <c r="A694" s="16"/>
    </row>
    <row r="695" spans="1:1">
      <c r="A695" s="16"/>
    </row>
    <row r="696" spans="1:1">
      <c r="A696" s="16"/>
    </row>
    <row r="697" spans="1:1">
      <c r="A697" s="16"/>
    </row>
    <row r="698" spans="1:1">
      <c r="A698" s="16"/>
    </row>
    <row r="699" spans="1:1">
      <c r="A699" s="16"/>
    </row>
    <row r="700" spans="1:1">
      <c r="A700" s="16"/>
    </row>
    <row r="701" spans="1:1">
      <c r="A701" s="16"/>
    </row>
    <row r="702" spans="1:1">
      <c r="A702" s="16"/>
    </row>
    <row r="703" spans="1:1">
      <c r="A703" s="16"/>
    </row>
    <row r="704" spans="1:1">
      <c r="A704" s="16"/>
    </row>
    <row r="705" spans="1:1">
      <c r="A705" s="16"/>
    </row>
    <row r="706" spans="1:1">
      <c r="A706" s="16"/>
    </row>
    <row r="707" spans="1:1">
      <c r="A707" s="16"/>
    </row>
    <row r="708" spans="1:1">
      <c r="A708" s="16"/>
    </row>
    <row r="709" spans="1:1">
      <c r="A709" s="16"/>
    </row>
    <row r="710" spans="1:1">
      <c r="A710" s="16"/>
    </row>
    <row r="711" spans="1:1">
      <c r="A711" s="16"/>
    </row>
    <row r="712" spans="1:1">
      <c r="A712" s="16"/>
    </row>
    <row r="713" spans="1:1">
      <c r="A713" s="16"/>
    </row>
    <row r="714" spans="1:1">
      <c r="A714" s="16"/>
    </row>
    <row r="715" spans="1:1">
      <c r="A715" s="16"/>
    </row>
    <row r="716" spans="1:1">
      <c r="A716" s="16"/>
    </row>
    <row r="717" spans="1:1">
      <c r="A717" s="16"/>
    </row>
    <row r="718" spans="1:1">
      <c r="A718" s="16"/>
    </row>
    <row r="719" spans="1:1">
      <c r="A719" s="16"/>
    </row>
    <row r="720" spans="1:1">
      <c r="A720" s="16"/>
    </row>
    <row r="721" spans="1:1">
      <c r="A721" s="16"/>
    </row>
    <row r="722" spans="1:1">
      <c r="A722" s="16"/>
    </row>
    <row r="723" spans="1:1">
      <c r="A723" s="16"/>
    </row>
    <row r="724" spans="1:1">
      <c r="A724" s="16"/>
    </row>
    <row r="725" spans="1:1">
      <c r="A725" s="16"/>
    </row>
    <row r="726" spans="1:1">
      <c r="A726" s="16"/>
    </row>
    <row r="727" spans="1:1">
      <c r="A727" s="16"/>
    </row>
    <row r="728" spans="1:1">
      <c r="A728" s="16"/>
    </row>
    <row r="729" spans="1:1">
      <c r="A729" s="16"/>
    </row>
    <row r="730" spans="1:1">
      <c r="A730" s="16"/>
    </row>
    <row r="731" spans="1:1">
      <c r="A731" s="16"/>
    </row>
    <row r="732" spans="1:1">
      <c r="A732" s="16"/>
    </row>
    <row r="733" spans="1:1">
      <c r="A733" s="16"/>
    </row>
    <row r="734" spans="1:1">
      <c r="A734" s="16"/>
    </row>
    <row r="735" spans="1:1">
      <c r="A735" s="16"/>
    </row>
    <row r="736" spans="1:1">
      <c r="A736" s="16"/>
    </row>
    <row r="737" spans="1:1">
      <c r="A737" s="16"/>
    </row>
    <row r="738" spans="1:1">
      <c r="A738" s="16"/>
    </row>
    <row r="739" spans="1:1">
      <c r="A739" s="16"/>
    </row>
    <row r="740" spans="1:1">
      <c r="A740" s="16"/>
    </row>
    <row r="741" spans="1:1">
      <c r="A741" s="16"/>
    </row>
    <row r="742" spans="1:1">
      <c r="A742" s="16"/>
    </row>
    <row r="743" spans="1:1">
      <c r="A743" s="16"/>
    </row>
    <row r="744" spans="1:1">
      <c r="A744" s="16"/>
    </row>
    <row r="745" spans="1:1">
      <c r="A745" s="16"/>
    </row>
    <row r="746" spans="1:1">
      <c r="A746" s="16"/>
    </row>
    <row r="747" spans="1:1">
      <c r="A747" s="16"/>
    </row>
    <row r="748" spans="1:1">
      <c r="A748" s="16"/>
    </row>
    <row r="749" spans="1:1">
      <c r="A749" s="16"/>
    </row>
    <row r="750" spans="1:1">
      <c r="A750" s="16"/>
    </row>
    <row r="751" spans="1:1">
      <c r="A751" s="16"/>
    </row>
    <row r="752" spans="1:1">
      <c r="A752" s="16"/>
    </row>
    <row r="753" spans="1:1">
      <c r="A753" s="16"/>
    </row>
    <row r="754" spans="1:1">
      <c r="A754" s="16"/>
    </row>
    <row r="755" spans="1:1">
      <c r="A755" s="16"/>
    </row>
    <row r="756" spans="1:1">
      <c r="A756" s="16"/>
    </row>
    <row r="757" spans="1:1">
      <c r="A757" s="16"/>
    </row>
    <row r="758" spans="1:1">
      <c r="A758" s="16"/>
    </row>
    <row r="759" spans="1:1">
      <c r="A759" s="16"/>
    </row>
    <row r="760" spans="1:1">
      <c r="A760" s="16"/>
    </row>
    <row r="761" spans="1:1">
      <c r="A761" s="16"/>
    </row>
    <row r="762" spans="1:1">
      <c r="A762" s="16"/>
    </row>
    <row r="763" spans="1:1">
      <c r="A763" s="16"/>
    </row>
    <row r="764" spans="1:1">
      <c r="A764" s="16"/>
    </row>
    <row r="765" spans="1:1">
      <c r="A765" s="16"/>
    </row>
    <row r="766" spans="1:1">
      <c r="A766" s="16"/>
    </row>
    <row r="767" spans="1:1">
      <c r="A767" s="16"/>
    </row>
    <row r="768" spans="1:1">
      <c r="A768" s="16"/>
    </row>
    <row r="769" spans="1:1">
      <c r="A769" s="16"/>
    </row>
    <row r="770" spans="1:1">
      <c r="A770" s="16"/>
    </row>
    <row r="771" spans="1:1">
      <c r="A771" s="16"/>
    </row>
    <row r="772" spans="1:1">
      <c r="A772" s="16"/>
    </row>
    <row r="773" spans="1:1">
      <c r="A773" s="16"/>
    </row>
    <row r="774" spans="1:1">
      <c r="A774" s="16"/>
    </row>
    <row r="775" spans="1:1">
      <c r="A775" s="16"/>
    </row>
    <row r="776" spans="1:1">
      <c r="A776" s="16"/>
    </row>
    <row r="777" spans="1:1">
      <c r="A777" s="16"/>
    </row>
    <row r="778" spans="1:1">
      <c r="A778" s="16"/>
    </row>
    <row r="779" spans="1:1">
      <c r="A779" s="16"/>
    </row>
    <row r="780" spans="1:1">
      <c r="A780" s="16"/>
    </row>
    <row r="781" spans="1:1">
      <c r="A781" s="16"/>
    </row>
    <row r="782" spans="1:1">
      <c r="A782" s="16"/>
    </row>
    <row r="783" spans="1:1">
      <c r="A783" s="16"/>
    </row>
    <row r="784" spans="1:1">
      <c r="A784" s="16"/>
    </row>
    <row r="785" spans="1:1">
      <c r="A785" s="16"/>
    </row>
    <row r="786" spans="1:1">
      <c r="A786" s="16"/>
    </row>
    <row r="787" spans="1:1">
      <c r="A787" s="16"/>
    </row>
    <row r="788" spans="1:1">
      <c r="A788" s="16"/>
    </row>
    <row r="789" spans="1:1">
      <c r="A789" s="16"/>
    </row>
    <row r="790" spans="1:1">
      <c r="A790" s="16"/>
    </row>
    <row r="791" spans="1:1">
      <c r="A791" s="16"/>
    </row>
    <row r="792" spans="1:1">
      <c r="A792" s="16"/>
    </row>
    <row r="793" spans="1:1">
      <c r="A793" s="16"/>
    </row>
    <row r="794" spans="1:1">
      <c r="A794" s="16"/>
    </row>
    <row r="795" spans="1:1">
      <c r="A795" s="16"/>
    </row>
    <row r="796" spans="1:1">
      <c r="A796" s="16"/>
    </row>
    <row r="797" spans="1:1">
      <c r="A797" s="16"/>
    </row>
    <row r="798" spans="1:1">
      <c r="A798" s="16"/>
    </row>
    <row r="799" spans="1:1">
      <c r="A799" s="16"/>
    </row>
    <row r="800" spans="1:1">
      <c r="A800" s="16"/>
    </row>
    <row r="801" spans="1:1">
      <c r="A801" s="16"/>
    </row>
  </sheetData>
  <mergeCells count="29">
    <mergeCell ref="C44:K44"/>
    <mergeCell ref="D8:D10"/>
    <mergeCell ref="D34:D36"/>
    <mergeCell ref="G36:I36"/>
    <mergeCell ref="G10:I10"/>
    <mergeCell ref="A11:M11"/>
    <mergeCell ref="A22:M22"/>
    <mergeCell ref="G26:I26"/>
    <mergeCell ref="G27:I27"/>
    <mergeCell ref="G32:I32"/>
    <mergeCell ref="A16:I16"/>
    <mergeCell ref="A17:I17"/>
    <mergeCell ref="C18:K18"/>
    <mergeCell ref="D64:F64"/>
    <mergeCell ref="D65:F65"/>
    <mergeCell ref="D66:F66"/>
    <mergeCell ref="G5:L6"/>
    <mergeCell ref="G2:L4"/>
    <mergeCell ref="A52:M52"/>
    <mergeCell ref="G55:I55"/>
    <mergeCell ref="G56:I56"/>
    <mergeCell ref="A42:I42"/>
    <mergeCell ref="A43:I43"/>
    <mergeCell ref="A45:M45"/>
    <mergeCell ref="G49:I49"/>
    <mergeCell ref="G50:I50"/>
    <mergeCell ref="G33:I33"/>
    <mergeCell ref="A29:M29"/>
    <mergeCell ref="A37:M37"/>
  </mergeCells>
  <conditionalFormatting sqref="D13">
    <cfRule type="cellIs" dxfId="19" priority="18" operator="equal">
      <formula>"INSERIR CÓDIGO!"</formula>
    </cfRule>
  </conditionalFormatting>
  <conditionalFormatting sqref="D39">
    <cfRule type="cellIs" dxfId="18" priority="1" operator="equal">
      <formula>"INSERIR CÓDIGO!"</formula>
    </cfRule>
  </conditionalFormatting>
  <printOptions horizontalCentered="1" verticalCentered="1"/>
  <pageMargins left="0.39370078740157483" right="0.39370078740157483" top="0" bottom="0.39370078740157483" header="0" footer="0"/>
  <pageSetup paperSize="9" scale="92" orientation="portrait" r:id="rId1"/>
  <headerFooter scaleWithDoc="0"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45B943-342B-4ABF-B295-E4EE07E3E5F1}">
  <sheetPr>
    <tabColor theme="0"/>
    <pageSetUpPr fitToPage="1"/>
  </sheetPr>
  <dimension ref="A1:P811"/>
  <sheetViews>
    <sheetView view="pageBreakPreview" topLeftCell="C80" zoomScale="85" zoomScaleNormal="90" zoomScaleSheetLayoutView="85" workbookViewId="0">
      <selection activeCell="Q93" sqref="Q93"/>
    </sheetView>
  </sheetViews>
  <sheetFormatPr defaultRowHeight="15"/>
  <cols>
    <col min="1" max="1" width="12.7109375" style="10" hidden="1" customWidth="1"/>
    <col min="2" max="2" width="12.7109375" style="1" hidden="1" customWidth="1"/>
    <col min="3" max="3" width="17.140625" style="1" customWidth="1"/>
    <col min="4" max="4" width="61.140625" style="8" customWidth="1"/>
    <col min="5" max="5" width="10.7109375" style="3" hidden="1" customWidth="1"/>
    <col min="6" max="6" width="3.85546875" style="3" hidden="1" customWidth="1"/>
    <col min="7" max="7" width="10.140625" style="4" bestFit="1" customWidth="1"/>
    <col min="8" max="8" width="11.7109375" style="4" bestFit="1" customWidth="1"/>
    <col min="9" max="9" width="10.85546875" style="6" customWidth="1"/>
    <col min="10" max="11" width="14.7109375" style="9" hidden="1" customWidth="1"/>
    <col min="12" max="12" width="15.7109375" style="7" bestFit="1" customWidth="1"/>
    <col min="13" max="13" width="18.42578125" style="17" hidden="1" customWidth="1"/>
  </cols>
  <sheetData>
    <row r="1" spans="1:16">
      <c r="G1" s="245" t="s">
        <v>159</v>
      </c>
      <c r="H1" s="245"/>
      <c r="I1" s="245"/>
      <c r="J1" s="245"/>
      <c r="K1" s="245"/>
      <c r="L1" s="245"/>
    </row>
    <row r="2" spans="1:16">
      <c r="G2" s="245"/>
      <c r="H2" s="245"/>
      <c r="I2" s="245"/>
      <c r="J2" s="245"/>
      <c r="K2" s="245"/>
      <c r="L2" s="245"/>
    </row>
    <row r="3" spans="1:16">
      <c r="G3" s="245"/>
      <c r="H3" s="245"/>
      <c r="I3" s="245"/>
      <c r="J3" s="245"/>
      <c r="K3" s="245"/>
      <c r="L3" s="245"/>
    </row>
    <row r="4" spans="1:16">
      <c r="G4" s="245" t="s">
        <v>138</v>
      </c>
      <c r="H4" s="245"/>
      <c r="I4" s="245"/>
      <c r="J4" s="245"/>
      <c r="K4" s="245"/>
      <c r="L4" s="245"/>
    </row>
    <row r="5" spans="1:16">
      <c r="G5" s="245"/>
      <c r="H5" s="245"/>
      <c r="I5" s="245"/>
      <c r="J5" s="245"/>
      <c r="K5" s="245"/>
      <c r="L5" s="245"/>
    </row>
    <row r="7" spans="1:16">
      <c r="D7" s="261" t="s">
        <v>165</v>
      </c>
      <c r="G7" s="188"/>
      <c r="H7" s="188"/>
      <c r="I7" s="188"/>
      <c r="J7" s="188"/>
      <c r="K7" s="188"/>
      <c r="L7" s="188"/>
    </row>
    <row r="8" spans="1:16">
      <c r="D8" s="261"/>
      <c r="G8" s="188"/>
      <c r="H8" s="188"/>
      <c r="I8" s="188"/>
      <c r="J8" s="188"/>
      <c r="K8" s="188"/>
      <c r="L8" s="188"/>
    </row>
    <row r="9" spans="1:16" ht="15.75" thickBot="1">
      <c r="D9" s="261"/>
      <c r="G9" s="262" t="s">
        <v>166</v>
      </c>
      <c r="H9" s="262"/>
      <c r="I9" s="262"/>
      <c r="J9" s="186"/>
      <c r="K9" s="186"/>
      <c r="L9" s="187">
        <v>0</v>
      </c>
    </row>
    <row r="10" spans="1:16">
      <c r="A10" s="258" t="s">
        <v>78</v>
      </c>
      <c r="B10" s="259"/>
      <c r="C10" s="259"/>
      <c r="D10" s="259"/>
      <c r="E10" s="259"/>
      <c r="F10" s="259"/>
      <c r="G10" s="259"/>
      <c r="H10" s="259"/>
      <c r="I10" s="259"/>
      <c r="J10" s="259"/>
      <c r="K10" s="259"/>
      <c r="L10" s="259"/>
      <c r="M10" s="260"/>
    </row>
    <row r="11" spans="1:16" ht="30" customHeight="1">
      <c r="A11" s="266" t="s">
        <v>1</v>
      </c>
      <c r="B11" s="267"/>
      <c r="C11" s="150"/>
      <c r="D11" s="151" t="s">
        <v>2</v>
      </c>
      <c r="E11" s="151" t="s">
        <v>3</v>
      </c>
      <c r="F11" s="151"/>
      <c r="G11" s="152" t="s">
        <v>71</v>
      </c>
      <c r="H11" s="152" t="s">
        <v>75</v>
      </c>
      <c r="I11" s="153" t="s">
        <v>4</v>
      </c>
      <c r="J11" s="154" t="s">
        <v>7</v>
      </c>
      <c r="K11" s="154"/>
      <c r="L11" s="154" t="s">
        <v>121</v>
      </c>
      <c r="M11" s="176" t="s">
        <v>5</v>
      </c>
    </row>
    <row r="12" spans="1:16" s="5" customFormat="1" ht="25.5">
      <c r="A12" s="156"/>
      <c r="B12" s="157"/>
      <c r="C12" s="158" t="s">
        <v>96</v>
      </c>
      <c r="D12" s="159" t="s">
        <v>141</v>
      </c>
      <c r="E12" s="160" t="s">
        <v>0</v>
      </c>
      <c r="F12" s="160"/>
      <c r="G12" s="177"/>
      <c r="H12" s="162" t="s">
        <v>74</v>
      </c>
      <c r="I12" s="163"/>
      <c r="J12" s="164">
        <f>TRUNC(SUM(J13:J14),2)</f>
        <v>0</v>
      </c>
      <c r="K12" s="164">
        <f>TRUNC(SUM(K13:K14),2)</f>
        <v>0</v>
      </c>
      <c r="L12" s="164"/>
      <c r="M12" s="165"/>
    </row>
    <row r="13" spans="1:16" s="2" customFormat="1">
      <c r="A13" s="134"/>
      <c r="B13" s="135"/>
      <c r="C13" s="136"/>
      <c r="D13" s="137" t="s">
        <v>97</v>
      </c>
      <c r="E13" s="138" t="str">
        <f>IF($B13="",IFERROR(VLOOKUP($A13,#REF!,3,0),IFERROR(VLOOKUP($A13,$C:$L,3,0),"")),IFERROR(VLOOKUP($B13,#REF!,3,0),IFERROR(VLOOKUP($B13,#REF!,5,0),"")))</f>
        <v/>
      </c>
      <c r="F13" s="138"/>
      <c r="G13" s="139">
        <f>1/1.6</f>
        <v>0.625</v>
      </c>
      <c r="H13" s="139"/>
      <c r="I13" s="115">
        <f>'Plan. REFERENCIAIS'!I27</f>
        <v>68.817499999999995</v>
      </c>
      <c r="J13" s="116">
        <f>TRUNC(IF($B13="",IFERROR(VLOOKUP($A13,#REF!,4,0),IFERROR(VLOOKUP($A13,$C:$L,6,0),)),IFERROR(VLOOKUP($B13,#REF!,4,0),IFERROR(VLOOKUP($B13,#REF!,9,0),)))*$G13,2)</f>
        <v>0</v>
      </c>
      <c r="K13" s="116">
        <f>TRUNC(IF($B13="",IFERROR(VLOOKUP($A13,#REF!,5,0),IFERROR(VLOOKUP($A13,$C:$L,7,0),)),0)*$G13,2)</f>
        <v>0</v>
      </c>
      <c r="L13" s="117">
        <f>G13*I13</f>
        <v>43.010937499999997</v>
      </c>
      <c r="M13" s="166"/>
    </row>
    <row r="14" spans="1:16" s="2" customFormat="1">
      <c r="A14" s="134"/>
      <c r="B14" s="135"/>
      <c r="C14" s="136"/>
      <c r="D14" s="137" t="s">
        <v>91</v>
      </c>
      <c r="E14" s="138" t="str">
        <f>IF($B14="",IFERROR(VLOOKUP($A14,#REF!,3,0),IFERROR(VLOOKUP($A14,$C:$L,3,0),"")),IFERROR(VLOOKUP($B14,#REF!,3,0),IFERROR(VLOOKUP($B14,#REF!,5,0),"")))</f>
        <v/>
      </c>
      <c r="F14" s="138"/>
      <c r="G14" s="139">
        <f>106.75*0.8</f>
        <v>85.4</v>
      </c>
      <c r="H14" s="139"/>
      <c r="I14" s="115">
        <f>'Plan. REFERENCIAIS'!I34</f>
        <v>0.79</v>
      </c>
      <c r="J14" s="116">
        <f>TRUNC(IF($B14="",IFERROR(VLOOKUP($A14,#REF!,4,0),IFERROR(VLOOKUP($A14,$C:$L,6,0),)),IFERROR(VLOOKUP($B14,#REF!,4,0),IFERROR(VLOOKUP($B14,#REF!,9,0),)))*$G14,2)</f>
        <v>0</v>
      </c>
      <c r="K14" s="116">
        <f>TRUNC(IF($B14="",IFERROR(VLOOKUP($A14,#REF!,5,0),IFERROR(VLOOKUP($A14,$C:$L,7,0),)),0)*$G14,2)</f>
        <v>0</v>
      </c>
      <c r="L14" s="117">
        <f>G14*I14</f>
        <v>67.466000000000008</v>
      </c>
      <c r="M14" s="166"/>
      <c r="N14"/>
      <c r="O14"/>
      <c r="P14"/>
    </row>
    <row r="15" spans="1:16" s="2" customFormat="1">
      <c r="A15" s="251" t="s">
        <v>79</v>
      </c>
      <c r="B15" s="252"/>
      <c r="C15" s="252"/>
      <c r="D15" s="252"/>
      <c r="E15" s="252"/>
      <c r="F15" s="252"/>
      <c r="G15" s="252"/>
      <c r="H15" s="252"/>
      <c r="I15" s="252"/>
      <c r="J15" s="142"/>
      <c r="K15" s="143"/>
      <c r="L15" s="144">
        <f>SUM(L13:L14)</f>
        <v>110.47693750000001</v>
      </c>
      <c r="M15" s="167"/>
    </row>
    <row r="16" spans="1:16" s="2" customFormat="1">
      <c r="A16" s="251" t="s">
        <v>80</v>
      </c>
      <c r="B16" s="252"/>
      <c r="C16" s="252"/>
      <c r="D16" s="252"/>
      <c r="E16" s="252"/>
      <c r="F16" s="252"/>
      <c r="G16" s="252"/>
      <c r="H16" s="252"/>
      <c r="I16" s="252"/>
      <c r="J16" s="145"/>
      <c r="K16" s="146"/>
      <c r="L16" s="147">
        <f>ROUND((L15*(1+BDI!$D$45)),2)</f>
        <v>127.36</v>
      </c>
      <c r="M16" s="167"/>
    </row>
    <row r="17" spans="1:13" s="2" customFormat="1">
      <c r="A17" s="140"/>
      <c r="B17" s="141"/>
      <c r="C17" s="251" t="s">
        <v>164</v>
      </c>
      <c r="D17" s="252"/>
      <c r="E17" s="252"/>
      <c r="F17" s="252"/>
      <c r="G17" s="252"/>
      <c r="H17" s="252"/>
      <c r="I17" s="252"/>
      <c r="J17" s="252"/>
      <c r="K17" s="252"/>
      <c r="L17" s="147">
        <f>ROUND((L16*(1-L9)),2)</f>
        <v>127.36</v>
      </c>
      <c r="M17" s="167"/>
    </row>
    <row r="18" spans="1:13" s="2" customFormat="1">
      <c r="A18" s="140"/>
      <c r="B18" s="141"/>
      <c r="C18" s="141"/>
      <c r="D18" s="141"/>
      <c r="E18" s="141"/>
      <c r="F18" s="141"/>
      <c r="G18" s="141"/>
      <c r="H18" s="141"/>
      <c r="I18" s="141"/>
      <c r="J18" s="184"/>
      <c r="K18" s="184"/>
      <c r="L18" s="147"/>
      <c r="M18" s="167"/>
    </row>
    <row r="19" spans="1:13" s="2" customFormat="1">
      <c r="A19" s="140"/>
      <c r="B19" s="141"/>
      <c r="C19" s="1"/>
      <c r="D19" s="261" t="s">
        <v>165</v>
      </c>
      <c r="E19" s="3"/>
      <c r="F19" s="3"/>
      <c r="G19" s="188"/>
      <c r="H19" s="188"/>
      <c r="I19" s="188"/>
      <c r="J19" s="188"/>
      <c r="K19" s="188"/>
      <c r="L19" s="188"/>
      <c r="M19" s="167"/>
    </row>
    <row r="20" spans="1:13" s="2" customFormat="1">
      <c r="A20" s="140"/>
      <c r="B20" s="141"/>
      <c r="C20" s="1"/>
      <c r="D20" s="261"/>
      <c r="E20" s="3"/>
      <c r="F20" s="3"/>
      <c r="G20" s="188"/>
      <c r="H20" s="188"/>
      <c r="I20" s="188"/>
      <c r="J20" s="188"/>
      <c r="K20" s="188"/>
      <c r="L20" s="188"/>
      <c r="M20" s="167"/>
    </row>
    <row r="21" spans="1:13" s="2" customFormat="1" ht="15.75" thickBot="1">
      <c r="A21" s="140"/>
      <c r="B21" s="141"/>
      <c r="C21" s="1"/>
      <c r="D21" s="261"/>
      <c r="E21" s="3"/>
      <c r="F21" s="3"/>
      <c r="G21" s="262" t="s">
        <v>166</v>
      </c>
      <c r="H21" s="262"/>
      <c r="I21" s="262"/>
      <c r="J21" s="186"/>
      <c r="K21" s="186"/>
      <c r="L21" s="187">
        <v>0</v>
      </c>
      <c r="M21" s="167"/>
    </row>
    <row r="22" spans="1:13" s="2" customFormat="1" hidden="1">
      <c r="A22" s="255" t="s">
        <v>87</v>
      </c>
      <c r="B22" s="256"/>
      <c r="C22" s="256"/>
      <c r="D22" s="256"/>
      <c r="E22" s="256"/>
      <c r="F22" s="256"/>
      <c r="G22" s="256"/>
      <c r="H22" s="256"/>
      <c r="I22" s="256"/>
      <c r="J22" s="256"/>
      <c r="K22" s="256"/>
      <c r="L22" s="256"/>
      <c r="M22" s="257"/>
    </row>
    <row r="23" spans="1:13" s="2" customFormat="1" hidden="1">
      <c r="A23" s="134"/>
      <c r="B23" s="135" t="s">
        <v>70</v>
      </c>
      <c r="C23" s="136"/>
      <c r="D23" s="137" t="s">
        <v>73</v>
      </c>
      <c r="E23" s="138" t="str">
        <f>IF($B23="",IFERROR(VLOOKUP($A23,#REF!,3,0),IFERROR(VLOOKUP($A23,$C:$L,3,0),"")),IFERROR(VLOOKUP($B23,#REF!,3,0),IFERROR(VLOOKUP($B23,#REF!,5,0),"")))</f>
        <v/>
      </c>
      <c r="F23" s="138"/>
      <c r="G23" s="139">
        <f>1/1.6</f>
        <v>0.625</v>
      </c>
      <c r="H23" s="139" t="s">
        <v>76</v>
      </c>
      <c r="I23" s="115">
        <v>91.872399999999999</v>
      </c>
      <c r="J23" s="116">
        <f>TRUNC(IF($B23="",IFERROR(VLOOKUP($A23,#REF!,4,0),IFERROR(VLOOKUP($A23,$C:$L,6,0),)),IFERROR(VLOOKUP($B23,#REF!,4,0),IFERROR(VLOOKUP($B23,#REF!,9,0),)))*$G23,2)</f>
        <v>0</v>
      </c>
      <c r="K23" s="116">
        <f>TRUNC(IF($B23="",IFERROR(VLOOKUP($A23,#REF!,5,0),IFERROR(VLOOKUP($A23,$C:$L,7,0),)),0)*$G23,2)</f>
        <v>0</v>
      </c>
      <c r="L23" s="117">
        <f>G23*I23</f>
        <v>57.420249999999996</v>
      </c>
      <c r="M23" s="166" t="s">
        <v>83</v>
      </c>
    </row>
    <row r="24" spans="1:13" s="2" customFormat="1" hidden="1">
      <c r="A24" s="134"/>
      <c r="B24" s="135">
        <v>130080</v>
      </c>
      <c r="C24" s="136"/>
      <c r="D24" s="137" t="s">
        <v>84</v>
      </c>
      <c r="E24" s="138" t="str">
        <f>IF($B24="",IFERROR(VLOOKUP($A24,#REF!,3,0),IFERROR(VLOOKUP($A24,$C:$L,3,0),"")),IFERROR(VLOOKUP($B24,#REF!,3,0),IFERROR(VLOOKUP($B24,#REF!,5,0),"")))</f>
        <v/>
      </c>
      <c r="F24" s="138"/>
      <c r="G24" s="139">
        <f>1/1.6</f>
        <v>0.625</v>
      </c>
      <c r="H24" s="139" t="s">
        <v>76</v>
      </c>
      <c r="I24" s="115">
        <v>66.489999999999995</v>
      </c>
      <c r="J24" s="116">
        <f>TRUNC(IF($B24="",IFERROR(VLOOKUP($A24,#REF!,4,0),IFERROR(VLOOKUP($A24,$C:$L,6,0),)),IFERROR(VLOOKUP($B24,#REF!,4,0),IFERROR(VLOOKUP($B24,#REF!,9,0),)))*$G24,2)</f>
        <v>0</v>
      </c>
      <c r="K24" s="116">
        <f>TRUNC(IF($B24="",IFERROR(VLOOKUP($A24,#REF!,5,0),IFERROR(VLOOKUP($A24,$C:$L,7,0),)),0)*$G24,2)</f>
        <v>0</v>
      </c>
      <c r="L24" s="117">
        <f>G24*I24</f>
        <v>41.556249999999999</v>
      </c>
      <c r="M24" s="166" t="s">
        <v>82</v>
      </c>
    </row>
    <row r="25" spans="1:13" s="2" customFormat="1" hidden="1">
      <c r="A25" s="134"/>
      <c r="B25" s="135">
        <v>4741</v>
      </c>
      <c r="C25" s="136"/>
      <c r="D25" s="137" t="s">
        <v>86</v>
      </c>
      <c r="E25" s="138" t="str">
        <f>IF($B25="",IFERROR(VLOOKUP($A25,#REF!,3,0),IFERROR(VLOOKUP($A25,$C:$L,3,0),"")),IFERROR(VLOOKUP($B25,#REF!,3,0),IFERROR(VLOOKUP($B25,#REF!,5,0),"")))</f>
        <v/>
      </c>
      <c r="F25" s="138"/>
      <c r="G25" s="139">
        <f>1/1.6</f>
        <v>0.625</v>
      </c>
      <c r="H25" s="139" t="s">
        <v>76</v>
      </c>
      <c r="I25" s="115">
        <v>62.01</v>
      </c>
      <c r="J25" s="116">
        <f>TRUNC(IF($B25="",IFERROR(VLOOKUP($A25,#REF!,4,0),IFERROR(VLOOKUP($A25,$C:$L,6,0),)),IFERROR(VLOOKUP($B25,#REF!,4,0),IFERROR(VLOOKUP($B25,#REF!,9,0),)))*$G25,2)</f>
        <v>0</v>
      </c>
      <c r="K25" s="116">
        <f>TRUNC(IF($B25="",IFERROR(VLOOKUP($A25,#REF!,5,0),IFERROR(VLOOKUP($A25,$C:$L,7,0),)),0)*$G25,2)</f>
        <v>0</v>
      </c>
      <c r="L25" s="117">
        <f>G25*I25</f>
        <v>38.756250000000001</v>
      </c>
      <c r="M25" s="166" t="s">
        <v>85</v>
      </c>
    </row>
    <row r="26" spans="1:13" s="2" customFormat="1" hidden="1">
      <c r="A26" s="140"/>
      <c r="B26" s="141"/>
      <c r="C26" s="141"/>
      <c r="D26" s="141"/>
      <c r="E26" s="141"/>
      <c r="F26" s="141"/>
      <c r="G26" s="264" t="s">
        <v>88</v>
      </c>
      <c r="H26" s="264"/>
      <c r="I26" s="264"/>
      <c r="J26" s="168"/>
      <c r="K26" s="168"/>
      <c r="L26" s="147">
        <f>MEDIAN(L23:L25)</f>
        <v>41.556249999999999</v>
      </c>
      <c r="M26" s="167"/>
    </row>
    <row r="27" spans="1:13" s="2" customFormat="1" hidden="1">
      <c r="A27" s="140"/>
      <c r="B27" s="141"/>
      <c r="C27" s="141"/>
      <c r="D27" s="141"/>
      <c r="E27" s="141"/>
      <c r="F27" s="141"/>
      <c r="G27" s="265" t="s">
        <v>89</v>
      </c>
      <c r="H27" s="265"/>
      <c r="I27" s="265"/>
      <c r="J27" s="168"/>
      <c r="K27" s="168"/>
      <c r="L27" s="147">
        <f>(L23+L24+L25)/3</f>
        <v>45.910916666666658</v>
      </c>
      <c r="M27" s="167"/>
    </row>
    <row r="28" spans="1:13" s="2" customFormat="1" hidden="1">
      <c r="A28" s="140"/>
      <c r="B28" s="141"/>
      <c r="C28" s="141"/>
      <c r="D28" s="141"/>
      <c r="E28" s="141"/>
      <c r="F28" s="141"/>
      <c r="G28" s="169"/>
      <c r="H28" s="169"/>
      <c r="I28" s="169"/>
      <c r="J28" s="168"/>
      <c r="K28" s="168"/>
      <c r="L28" s="147"/>
      <c r="M28" s="167"/>
    </row>
    <row r="29" spans="1:13" s="2" customFormat="1" hidden="1">
      <c r="A29" s="255" t="s">
        <v>92</v>
      </c>
      <c r="B29" s="256"/>
      <c r="C29" s="256"/>
      <c r="D29" s="256"/>
      <c r="E29" s="256"/>
      <c r="F29" s="256"/>
      <c r="G29" s="256"/>
      <c r="H29" s="256"/>
      <c r="I29" s="256"/>
      <c r="J29" s="256"/>
      <c r="K29" s="256"/>
      <c r="L29" s="256"/>
      <c r="M29" s="257"/>
    </row>
    <row r="30" spans="1:13" s="2" customFormat="1" hidden="1">
      <c r="A30" s="134"/>
      <c r="B30" s="135">
        <v>4720</v>
      </c>
      <c r="C30" s="136"/>
      <c r="D30" s="137" t="s">
        <v>93</v>
      </c>
      <c r="E30" s="138" t="str">
        <f>IF($B30="",IFERROR(VLOOKUP($A30,#REF!,3,0),IFERROR(VLOOKUP($A30,$C:$L,3,0),"")),IFERROR(VLOOKUP($B30,#REF!,3,0),IFERROR(VLOOKUP($B30,#REF!,5,0),"")))</f>
        <v/>
      </c>
      <c r="F30" s="138"/>
      <c r="G30" s="139">
        <f>1/1.5</f>
        <v>0.66666666666666663</v>
      </c>
      <c r="H30" s="139" t="s">
        <v>76</v>
      </c>
      <c r="I30" s="115">
        <v>75.8</v>
      </c>
      <c r="J30" s="116">
        <f>TRUNC(IF($B30="",IFERROR(VLOOKUP($A30,#REF!,4,0),IFERROR(VLOOKUP($A30,$C:$L,6,0),)),IFERROR(VLOOKUP($B30,#REF!,4,0),IFERROR(VLOOKUP($B30,#REF!,9,0),)))*$G30,2)</f>
        <v>0</v>
      </c>
      <c r="K30" s="116">
        <f>TRUNC(IF($B30="",IFERROR(VLOOKUP($A30,#REF!,5,0),IFERROR(VLOOKUP($A30,$C:$L,7,0),)),0)*$G30,2)</f>
        <v>0</v>
      </c>
      <c r="L30" s="117">
        <f>G30*I30</f>
        <v>50.533333333333331</v>
      </c>
      <c r="M30" s="166" t="s">
        <v>85</v>
      </c>
    </row>
    <row r="31" spans="1:13" s="2" customFormat="1" hidden="1">
      <c r="A31" s="134"/>
      <c r="B31" s="135" t="s">
        <v>95</v>
      </c>
      <c r="C31" s="136"/>
      <c r="D31" s="137" t="s">
        <v>94</v>
      </c>
      <c r="E31" s="138" t="str">
        <f>IF($B31="",IFERROR(VLOOKUP($A31,#REF!,3,0),IFERROR(VLOOKUP($A31,$C:$L,3,0),"")),IFERROR(VLOOKUP($B31,#REF!,3,0),IFERROR(VLOOKUP($B31,#REF!,5,0),"")))</f>
        <v/>
      </c>
      <c r="F31" s="138"/>
      <c r="G31" s="139">
        <f t="shared" ref="G31" si="0">1/1.5</f>
        <v>0.66666666666666663</v>
      </c>
      <c r="H31" s="139" t="s">
        <v>76</v>
      </c>
      <c r="I31" s="115">
        <v>110.1259</v>
      </c>
      <c r="J31" s="116">
        <f>TRUNC(IF($B31="",IFERROR(VLOOKUP($A31,#REF!,4,0),IFERROR(VLOOKUP($A31,$C:$L,6,0),)),IFERROR(VLOOKUP($B31,#REF!,4,0),IFERROR(VLOOKUP($B31,#REF!,9,0),)))*$G31,2)</f>
        <v>0</v>
      </c>
      <c r="K31" s="116">
        <f>TRUNC(IF($B31="",IFERROR(VLOOKUP($A31,#REF!,5,0),IFERROR(VLOOKUP($A31,$C:$L,7,0),)),0)*$G31,2)</f>
        <v>0</v>
      </c>
      <c r="L31" s="117">
        <f>G31*I31</f>
        <v>73.417266666666663</v>
      </c>
      <c r="M31" s="166" t="s">
        <v>83</v>
      </c>
    </row>
    <row r="32" spans="1:13" s="2" customFormat="1" hidden="1">
      <c r="A32" s="134"/>
      <c r="B32" s="135"/>
      <c r="C32" s="136"/>
      <c r="D32" s="137"/>
      <c r="E32" s="138" t="str">
        <f>IF($B32="",IFERROR(VLOOKUP($A32,#REF!,3,0),IFERROR(VLOOKUP($A32,$C:$L,3,0),"")),IFERROR(VLOOKUP($B32,#REF!,3,0),IFERROR(VLOOKUP($B32,#REF!,5,0),"")))</f>
        <v/>
      </c>
      <c r="F32" s="138"/>
      <c r="G32" s="139"/>
      <c r="H32" s="139"/>
      <c r="I32" s="115"/>
      <c r="J32" s="116">
        <f>TRUNC(IF($B32="",IFERROR(VLOOKUP($A32,#REF!,4,0),IFERROR(VLOOKUP($A32,$C:$L,6,0),)),IFERROR(VLOOKUP($B32,#REF!,4,0),IFERROR(VLOOKUP($B32,#REF!,9,0),)))*$G32,2)</f>
        <v>0</v>
      </c>
      <c r="K32" s="116">
        <f>TRUNC(IF($B32="",IFERROR(VLOOKUP($A32,#REF!,5,0),IFERROR(VLOOKUP($A32,$C:$L,7,0),)),0)*$G32,2)</f>
        <v>0</v>
      </c>
      <c r="L32" s="117"/>
      <c r="M32" s="166"/>
    </row>
    <row r="33" spans="1:13" s="2" customFormat="1" hidden="1">
      <c r="A33" s="140"/>
      <c r="B33" s="141"/>
      <c r="C33" s="141"/>
      <c r="D33" s="141"/>
      <c r="E33" s="141"/>
      <c r="F33" s="141"/>
      <c r="G33" s="264" t="s">
        <v>88</v>
      </c>
      <c r="H33" s="264"/>
      <c r="I33" s="264"/>
      <c r="J33" s="168"/>
      <c r="K33" s="168"/>
      <c r="L33" s="147">
        <f>MEDIAN(L30:L32)</f>
        <v>61.975299999999997</v>
      </c>
      <c r="M33" s="167"/>
    </row>
    <row r="34" spans="1:13" s="2" customFormat="1" hidden="1">
      <c r="A34" s="140"/>
      <c r="B34" s="141"/>
      <c r="C34" s="141"/>
      <c r="D34" s="141"/>
      <c r="E34" s="141"/>
      <c r="F34" s="141"/>
      <c r="G34" s="265" t="s">
        <v>89</v>
      </c>
      <c r="H34" s="265"/>
      <c r="I34" s="265"/>
      <c r="J34" s="168"/>
      <c r="K34" s="168"/>
      <c r="L34" s="147">
        <f>(L30+L31+L32)/2</f>
        <v>61.975299999999997</v>
      </c>
      <c r="M34" s="167"/>
    </row>
    <row r="35" spans="1:13" s="2" customFormat="1" hidden="1">
      <c r="A35" s="140"/>
      <c r="B35" s="141"/>
      <c r="C35" s="141"/>
      <c r="D35" s="141"/>
      <c r="E35" s="141"/>
      <c r="F35" s="141"/>
      <c r="G35" s="169"/>
      <c r="H35" s="169"/>
      <c r="I35" s="169"/>
      <c r="J35" s="168"/>
      <c r="K35" s="168"/>
      <c r="L35" s="147"/>
      <c r="M35" s="167"/>
    </row>
    <row r="36" spans="1:13" s="2" customFormat="1" hidden="1">
      <c r="A36" s="140"/>
      <c r="B36" s="141"/>
      <c r="C36" s="141"/>
      <c r="D36" s="141"/>
      <c r="E36" s="141"/>
      <c r="F36" s="141"/>
      <c r="G36" s="141"/>
      <c r="H36" s="141"/>
      <c r="I36" s="141"/>
      <c r="J36" s="168"/>
      <c r="K36" s="168"/>
      <c r="L36" s="147"/>
      <c r="M36" s="167"/>
    </row>
    <row r="37" spans="1:13" s="2" customFormat="1" ht="15.75" hidden="1" customHeight="1">
      <c r="A37" s="255" t="s">
        <v>90</v>
      </c>
      <c r="B37" s="256"/>
      <c r="C37" s="256"/>
      <c r="D37" s="256"/>
      <c r="E37" s="256"/>
      <c r="F37" s="256"/>
      <c r="G37" s="256"/>
      <c r="H37" s="256"/>
      <c r="I37" s="256"/>
      <c r="J37" s="256"/>
      <c r="K37" s="256"/>
      <c r="L37" s="256"/>
      <c r="M37" s="257"/>
    </row>
    <row r="38" spans="1:13" s="2" customFormat="1" hidden="1">
      <c r="A38" s="134"/>
      <c r="B38" s="135"/>
      <c r="C38" s="136">
        <v>5915321</v>
      </c>
      <c r="D38" s="137" t="s">
        <v>72</v>
      </c>
      <c r="E38" s="138" t="str">
        <f>IF($B38="",IFERROR(VLOOKUP($A38,#REF!,3,0),IFERROR(VLOOKUP($A38,$C:$L,3,0),"")),IFERROR(VLOOKUP($B38,#REF!,3,0),IFERROR(VLOOKUP($B38,#REF!,5,0),"")))</f>
        <v/>
      </c>
      <c r="F38" s="138"/>
      <c r="G38" s="139">
        <v>106.75</v>
      </c>
      <c r="H38" s="139" t="s">
        <v>77</v>
      </c>
      <c r="I38" s="115">
        <v>0.56000000000000005</v>
      </c>
      <c r="J38" s="116">
        <f>TRUNC(IF($B38="",IFERROR(VLOOKUP($A38,#REF!,4,0),IFERROR(VLOOKUP($A38,$C:$L,6,0),)),IFERROR(VLOOKUP($B38,#REF!,4,0),IFERROR(VLOOKUP($B38,#REF!,9,0),)))*$G38,2)</f>
        <v>0</v>
      </c>
      <c r="K38" s="116">
        <f>TRUNC(IF($B38="",IFERROR(VLOOKUP($A38,#REF!,5,0),IFERROR(VLOOKUP($A38,$C:$L,7,0),)),0)*$G38,2)</f>
        <v>0</v>
      </c>
      <c r="L38" s="117">
        <f>G38*I38</f>
        <v>59.780000000000008</v>
      </c>
      <c r="M38" s="166" t="s">
        <v>83</v>
      </c>
    </row>
    <row r="39" spans="1:13" s="2" customFormat="1" hidden="1">
      <c r="A39" s="134"/>
      <c r="B39" s="135"/>
      <c r="C39" s="136">
        <v>972000</v>
      </c>
      <c r="D39" s="137" t="s">
        <v>81</v>
      </c>
      <c r="E39" s="138" t="str">
        <f>IF($B39="",IFERROR(VLOOKUP($A39,#REF!,3,0),IFERROR(VLOOKUP($A39,$C:$L,3,0),"")),IFERROR(VLOOKUP($B39,#REF!,3,0),IFERROR(VLOOKUP($B39,#REF!,5,0),"")))</f>
        <v/>
      </c>
      <c r="F39" s="138"/>
      <c r="G39" s="139">
        <v>106.75</v>
      </c>
      <c r="H39" s="139" t="s">
        <v>77</v>
      </c>
      <c r="I39" s="115">
        <v>1.02</v>
      </c>
      <c r="J39" s="116">
        <f>TRUNC(IF($B39="",IFERROR(VLOOKUP($A39,#REF!,4,0),IFERROR(VLOOKUP($A39,$C:$L,6,0),)),IFERROR(VLOOKUP($B39,#REF!,4,0),IFERROR(VLOOKUP($B39,#REF!,9,0),)))*$G39,2)</f>
        <v>0</v>
      </c>
      <c r="K39" s="116">
        <f>TRUNC(IF($B39="",IFERROR(VLOOKUP($A39,#REF!,5,0),IFERROR(VLOOKUP($A39,$C:$L,7,0),)),0)*$G39,2)</f>
        <v>0</v>
      </c>
      <c r="L39" s="117">
        <f>G39*I39</f>
        <v>108.88500000000001</v>
      </c>
      <c r="M39" s="166" t="s">
        <v>82</v>
      </c>
    </row>
    <row r="40" spans="1:13" s="2" customFormat="1" hidden="1">
      <c r="A40" s="140"/>
      <c r="B40" s="141"/>
      <c r="C40" s="141"/>
      <c r="D40" s="141"/>
      <c r="E40" s="141"/>
      <c r="F40" s="141"/>
      <c r="G40" s="264" t="s">
        <v>88</v>
      </c>
      <c r="H40" s="264"/>
      <c r="I40" s="264"/>
      <c r="J40" s="168"/>
      <c r="K40" s="168"/>
      <c r="L40" s="147">
        <f>MEDIAN(L38:L39)</f>
        <v>84.33250000000001</v>
      </c>
      <c r="M40" s="167"/>
    </row>
    <row r="41" spans="1:13" s="2" customFormat="1" ht="15.75" hidden="1" thickBot="1">
      <c r="A41" s="170"/>
      <c r="B41" s="171"/>
      <c r="C41" s="171"/>
      <c r="D41" s="171"/>
      <c r="E41" s="171"/>
      <c r="F41" s="171"/>
      <c r="G41" s="254" t="s">
        <v>89</v>
      </c>
      <c r="H41" s="254"/>
      <c r="I41" s="254"/>
      <c r="J41" s="172"/>
      <c r="K41" s="172"/>
      <c r="L41" s="173">
        <f>(L38+L39)/2</f>
        <v>84.33250000000001</v>
      </c>
      <c r="M41" s="174"/>
    </row>
    <row r="42" spans="1:13" s="2" customFormat="1">
      <c r="A42" s="258" t="s">
        <v>78</v>
      </c>
      <c r="B42" s="259"/>
      <c r="C42" s="259"/>
      <c r="D42" s="259"/>
      <c r="E42" s="259"/>
      <c r="F42" s="259"/>
      <c r="G42" s="259"/>
      <c r="H42" s="259"/>
      <c r="I42" s="259"/>
      <c r="J42" s="259"/>
      <c r="K42" s="259"/>
      <c r="L42" s="259"/>
      <c r="M42" s="260"/>
    </row>
    <row r="43" spans="1:13" s="2" customFormat="1" ht="31.5" customHeight="1">
      <c r="A43" s="266" t="s">
        <v>1</v>
      </c>
      <c r="B43" s="267"/>
      <c r="C43" s="150"/>
      <c r="D43" s="151" t="s">
        <v>2</v>
      </c>
      <c r="E43" s="151" t="s">
        <v>3</v>
      </c>
      <c r="F43" s="151"/>
      <c r="G43" s="152" t="s">
        <v>71</v>
      </c>
      <c r="H43" s="152" t="s">
        <v>75</v>
      </c>
      <c r="I43" s="153" t="s">
        <v>4</v>
      </c>
      <c r="J43" s="154" t="s">
        <v>7</v>
      </c>
      <c r="K43" s="154"/>
      <c r="L43" s="154" t="s">
        <v>121</v>
      </c>
      <c r="M43" s="176" t="s">
        <v>5</v>
      </c>
    </row>
    <row r="44" spans="1:13" s="2" customFormat="1" ht="33.75" customHeight="1">
      <c r="A44" s="156"/>
      <c r="B44" s="157"/>
      <c r="C44" s="158" t="s">
        <v>98</v>
      </c>
      <c r="D44" s="159" t="s">
        <v>142</v>
      </c>
      <c r="E44" s="160" t="s">
        <v>0</v>
      </c>
      <c r="F44" s="160"/>
      <c r="G44" s="177"/>
      <c r="H44" s="162" t="s">
        <v>102</v>
      </c>
      <c r="I44" s="163"/>
      <c r="J44" s="164">
        <f>TRUNC(SUM(J45:J46),2)</f>
        <v>0</v>
      </c>
      <c r="K44" s="164">
        <f>TRUNC(SUM(K45:K46),2)</f>
        <v>0</v>
      </c>
      <c r="L44" s="164"/>
      <c r="M44" s="165"/>
    </row>
    <row r="45" spans="1:13" s="2" customFormat="1">
      <c r="A45" s="134"/>
      <c r="B45" s="135"/>
      <c r="C45" s="136"/>
      <c r="D45" s="137" t="s">
        <v>105</v>
      </c>
      <c r="E45" s="138" t="str">
        <f>IF($B45="",IFERROR(VLOOKUP($A45,#REF!,3,0),IFERROR(VLOOKUP($A45,$C:$L,3,0),"")),IFERROR(VLOOKUP($B45,#REF!,3,0),IFERROR(VLOOKUP($B45,#REF!,5,0),"")))</f>
        <v/>
      </c>
      <c r="F45" s="138"/>
      <c r="G45" s="139">
        <v>1</v>
      </c>
      <c r="H45" s="139"/>
      <c r="I45" s="115">
        <f>'Plan. REFERENCIAIS'!I44</f>
        <v>0.82</v>
      </c>
      <c r="J45" s="116">
        <f>TRUNC(IF($B45="",IFERROR(VLOOKUP($A45,#REF!,4,0),IFERROR(VLOOKUP($A45,$C:$L,6,0),)),IFERROR(VLOOKUP($B45,#REF!,4,0),IFERROR(VLOOKUP($B45,#REF!,9,0),)))*$G45,2)</f>
        <v>0</v>
      </c>
      <c r="K45" s="116">
        <f>TRUNC(IF($B45="",IFERROR(VLOOKUP($A45,#REF!,5,0),IFERROR(VLOOKUP($A45,$C:$L,7,0),)),0)*$G45,2)</f>
        <v>0</v>
      </c>
      <c r="L45" s="117">
        <f>G45*I45</f>
        <v>0.82</v>
      </c>
      <c r="M45" s="166"/>
    </row>
    <row r="46" spans="1:13" s="2" customFormat="1">
      <c r="A46" s="134"/>
      <c r="B46" s="135"/>
      <c r="C46" s="136"/>
      <c r="D46" s="137" t="s">
        <v>91</v>
      </c>
      <c r="E46" s="138" t="str">
        <f>IF($B46="",IFERROR(VLOOKUP($A46,#REF!,3,0),IFERROR(VLOOKUP($A46,$C:$L,3,0),"")),IFERROR(VLOOKUP($B46,#REF!,3,0),IFERROR(VLOOKUP($B46,#REF!,5,0),"")))</f>
        <v/>
      </c>
      <c r="F46" s="138"/>
      <c r="G46" s="139">
        <f>106.75/1000</f>
        <v>0.10675</v>
      </c>
      <c r="H46" s="139"/>
      <c r="I46" s="115">
        <f>'Plan. REFERENCIAIS'!I49</f>
        <v>1.78</v>
      </c>
      <c r="J46" s="116">
        <f>TRUNC(IF($B46="",IFERROR(VLOOKUP($A46,#REF!,4,0),IFERROR(VLOOKUP($A46,$C:$L,6,0),)),IFERROR(VLOOKUP($B46,#REF!,4,0),IFERROR(VLOOKUP($B46,#REF!,9,0),)))*$G46,2)</f>
        <v>0</v>
      </c>
      <c r="K46" s="116">
        <f>TRUNC(IF($B46="",IFERROR(VLOOKUP($A46,#REF!,5,0),IFERROR(VLOOKUP($A46,$C:$L,7,0),)),0)*$G46,2)</f>
        <v>0</v>
      </c>
      <c r="L46" s="117">
        <f>G46*I46</f>
        <v>0.19001499999999999</v>
      </c>
      <c r="M46" s="166"/>
    </row>
    <row r="47" spans="1:13" s="2" customFormat="1">
      <c r="A47" s="251" t="s">
        <v>79</v>
      </c>
      <c r="B47" s="252"/>
      <c r="C47" s="252"/>
      <c r="D47" s="252"/>
      <c r="E47" s="252"/>
      <c r="F47" s="252"/>
      <c r="G47" s="252"/>
      <c r="H47" s="252"/>
      <c r="I47" s="252"/>
      <c r="J47" s="142"/>
      <c r="K47" s="143"/>
      <c r="L47" s="144">
        <f>SUM(L45:L46)</f>
        <v>1.0100149999999999</v>
      </c>
      <c r="M47" s="167"/>
    </row>
    <row r="48" spans="1:13" s="2" customFormat="1">
      <c r="A48" s="251" t="s">
        <v>80</v>
      </c>
      <c r="B48" s="252"/>
      <c r="C48" s="252"/>
      <c r="D48" s="252"/>
      <c r="E48" s="252"/>
      <c r="F48" s="252"/>
      <c r="G48" s="252"/>
      <c r="H48" s="252"/>
      <c r="I48" s="252"/>
      <c r="J48" s="145"/>
      <c r="K48" s="146"/>
      <c r="L48" s="147">
        <f>ROUND((L47*(1+BDI!$D$45)),2)</f>
        <v>1.1599999999999999</v>
      </c>
      <c r="M48" s="167"/>
    </row>
    <row r="49" spans="1:13" s="2" customFormat="1">
      <c r="A49" s="140"/>
      <c r="B49" s="141"/>
      <c r="C49" s="251" t="s">
        <v>164</v>
      </c>
      <c r="D49" s="252"/>
      <c r="E49" s="252"/>
      <c r="F49" s="252"/>
      <c r="G49" s="252"/>
      <c r="H49" s="252"/>
      <c r="I49" s="252"/>
      <c r="J49" s="252"/>
      <c r="K49" s="252"/>
      <c r="L49" s="147">
        <f>ROUND((L48*(1-L21)),2)</f>
        <v>1.1599999999999999</v>
      </c>
      <c r="M49" s="167"/>
    </row>
    <row r="50" spans="1:13" s="2" customFormat="1">
      <c r="A50" s="140"/>
      <c r="B50" s="141"/>
      <c r="C50" s="141"/>
      <c r="D50" s="141"/>
      <c r="E50" s="141"/>
      <c r="F50" s="141"/>
      <c r="G50" s="141"/>
      <c r="H50" s="141"/>
      <c r="I50" s="141"/>
      <c r="J50" s="184"/>
      <c r="K50" s="184"/>
      <c r="L50" s="147"/>
      <c r="M50" s="167"/>
    </row>
    <row r="51" spans="1:13" s="2" customFormat="1">
      <c r="A51" s="140"/>
      <c r="B51" s="141"/>
      <c r="C51" s="1"/>
      <c r="D51" s="261" t="s">
        <v>165</v>
      </c>
      <c r="E51" s="3"/>
      <c r="F51" s="3"/>
      <c r="G51" s="188"/>
      <c r="H51" s="188"/>
      <c r="I51" s="188"/>
      <c r="J51" s="188"/>
      <c r="K51" s="188"/>
      <c r="L51" s="188"/>
      <c r="M51" s="167"/>
    </row>
    <row r="52" spans="1:13" s="2" customFormat="1">
      <c r="A52" s="140"/>
      <c r="B52" s="141"/>
      <c r="C52" s="1"/>
      <c r="D52" s="261"/>
      <c r="E52" s="3"/>
      <c r="F52" s="3"/>
      <c r="G52" s="188"/>
      <c r="H52" s="188"/>
      <c r="I52" s="188"/>
      <c r="J52" s="188"/>
      <c r="K52" s="188"/>
      <c r="L52" s="188"/>
      <c r="M52" s="167"/>
    </row>
    <row r="53" spans="1:13" s="2" customFormat="1" ht="15.75" thickBot="1">
      <c r="A53" s="140"/>
      <c r="B53" s="141"/>
      <c r="C53" s="1"/>
      <c r="D53" s="261"/>
      <c r="E53" s="3"/>
      <c r="F53" s="3"/>
      <c r="G53" s="262" t="s">
        <v>166</v>
      </c>
      <c r="H53" s="262"/>
      <c r="I53" s="262"/>
      <c r="J53" s="186"/>
      <c r="K53" s="186"/>
      <c r="L53" s="187">
        <v>0</v>
      </c>
      <c r="M53" s="167"/>
    </row>
    <row r="54" spans="1:13" s="2" customFormat="1" hidden="1">
      <c r="A54" s="255" t="s">
        <v>99</v>
      </c>
      <c r="B54" s="256"/>
      <c r="C54" s="256"/>
      <c r="D54" s="256"/>
      <c r="E54" s="256"/>
      <c r="F54" s="256"/>
      <c r="G54" s="256"/>
      <c r="H54" s="256"/>
      <c r="I54" s="256"/>
      <c r="J54" s="256"/>
      <c r="K54" s="256"/>
      <c r="L54" s="256"/>
      <c r="M54" s="257"/>
    </row>
    <row r="55" spans="1:13" s="2" customFormat="1" hidden="1">
      <c r="A55" s="134"/>
      <c r="B55" s="135" t="s">
        <v>100</v>
      </c>
      <c r="C55" s="136"/>
      <c r="D55" s="137" t="s">
        <v>101</v>
      </c>
      <c r="E55" s="138" t="str">
        <f>IF($B55="",IFERROR(VLOOKUP($A55,#REF!,3,0),IFERROR(VLOOKUP($A55,$C:$L,3,0),"")),IFERROR(VLOOKUP($B55,#REF!,3,0),IFERROR(VLOOKUP($B55,#REF!,5,0),"")))</f>
        <v/>
      </c>
      <c r="F55" s="138"/>
      <c r="G55" s="139">
        <v>1</v>
      </c>
      <c r="H55" s="139" t="s">
        <v>102</v>
      </c>
      <c r="I55" s="115">
        <v>0.60329999999999995</v>
      </c>
      <c r="J55" s="116">
        <f>TRUNC(IF($B55="",IFERROR(VLOOKUP($A55,#REF!,4,0),IFERROR(VLOOKUP($A55,$C:$L,6,0),)),IFERROR(VLOOKUP($B55,#REF!,4,0),IFERROR(VLOOKUP($B55,#REF!,9,0),)))*$G55,2)</f>
        <v>0</v>
      </c>
      <c r="K55" s="116">
        <f>TRUNC(IF($B55="",IFERROR(VLOOKUP($A55,#REF!,5,0),IFERROR(VLOOKUP($A55,$C:$L,7,0),)),0)*$G55,2)</f>
        <v>0</v>
      </c>
      <c r="L55" s="117">
        <f>G55*I55</f>
        <v>0.60329999999999995</v>
      </c>
      <c r="M55" s="166" t="s">
        <v>83</v>
      </c>
    </row>
    <row r="56" spans="1:13" s="2" customFormat="1" hidden="1">
      <c r="A56" s="134"/>
      <c r="B56" s="135">
        <v>170010</v>
      </c>
      <c r="C56" s="136"/>
      <c r="D56" s="137" t="s">
        <v>103</v>
      </c>
      <c r="E56" s="138"/>
      <c r="F56" s="138"/>
      <c r="G56" s="139">
        <v>1E-3</v>
      </c>
      <c r="H56" s="139" t="s">
        <v>74</v>
      </c>
      <c r="I56" s="115">
        <v>590</v>
      </c>
      <c r="J56" s="116"/>
      <c r="K56" s="116"/>
      <c r="L56" s="117">
        <f>G56*I56</f>
        <v>0.59</v>
      </c>
      <c r="M56" s="166" t="s">
        <v>82</v>
      </c>
    </row>
    <row r="57" spans="1:13" s="2" customFormat="1" hidden="1">
      <c r="A57" s="134"/>
      <c r="B57" s="135">
        <v>1106</v>
      </c>
      <c r="C57" s="136"/>
      <c r="D57" s="137" t="s">
        <v>104</v>
      </c>
      <c r="E57" s="138"/>
      <c r="F57" s="138"/>
      <c r="G57" s="139">
        <v>1</v>
      </c>
      <c r="H57" s="139" t="s">
        <v>102</v>
      </c>
      <c r="I57" s="115">
        <v>0.82</v>
      </c>
      <c r="J57" s="116"/>
      <c r="K57" s="116"/>
      <c r="L57" s="117">
        <f>G57*I57</f>
        <v>0.82</v>
      </c>
      <c r="M57" s="166" t="s">
        <v>85</v>
      </c>
    </row>
    <row r="58" spans="1:13" s="2" customFormat="1" hidden="1">
      <c r="A58" s="140"/>
      <c r="B58" s="141"/>
      <c r="C58" s="141"/>
      <c r="D58" s="141"/>
      <c r="E58" s="141"/>
      <c r="F58" s="141"/>
      <c r="G58" s="264" t="s">
        <v>88</v>
      </c>
      <c r="H58" s="264"/>
      <c r="I58" s="264"/>
      <c r="J58" s="168"/>
      <c r="K58" s="168"/>
      <c r="L58" s="147">
        <f>MEDIAN(L55:L57)</f>
        <v>0.60329999999999995</v>
      </c>
      <c r="M58" s="167"/>
    </row>
    <row r="59" spans="1:13" s="2" customFormat="1" hidden="1">
      <c r="A59" s="140"/>
      <c r="B59" s="141"/>
      <c r="C59" s="141"/>
      <c r="D59" s="141"/>
      <c r="E59" s="141"/>
      <c r="F59" s="141"/>
      <c r="G59" s="265" t="s">
        <v>89</v>
      </c>
      <c r="H59" s="265"/>
      <c r="I59" s="265"/>
      <c r="J59" s="168"/>
      <c r="K59" s="168"/>
      <c r="L59" s="147">
        <f>(L55+L56+L57)/3</f>
        <v>0.67109999999999992</v>
      </c>
      <c r="M59" s="167"/>
    </row>
    <row r="60" spans="1:13" s="2" customFormat="1" hidden="1">
      <c r="A60" s="140"/>
      <c r="B60" s="141"/>
      <c r="C60" s="141"/>
      <c r="D60" s="141"/>
      <c r="E60" s="141"/>
      <c r="F60" s="141"/>
      <c r="G60" s="169"/>
      <c r="H60" s="169"/>
      <c r="I60" s="169" t="s">
        <v>107</v>
      </c>
      <c r="J60" s="168"/>
      <c r="K60" s="168"/>
      <c r="L60" s="147">
        <f>L57</f>
        <v>0.82</v>
      </c>
      <c r="M60" s="167"/>
    </row>
    <row r="61" spans="1:13" s="2" customFormat="1" hidden="1">
      <c r="A61" s="140"/>
      <c r="B61" s="141"/>
      <c r="C61" s="141"/>
      <c r="D61" s="141"/>
      <c r="E61" s="141"/>
      <c r="F61" s="141"/>
      <c r="G61" s="169"/>
      <c r="H61" s="169"/>
      <c r="I61" s="169"/>
      <c r="J61" s="168"/>
      <c r="K61" s="168"/>
      <c r="L61" s="147"/>
      <c r="M61" s="167"/>
    </row>
    <row r="62" spans="1:13" s="2" customFormat="1" hidden="1">
      <c r="A62" s="140"/>
      <c r="B62" s="141"/>
      <c r="C62" s="141"/>
      <c r="D62" s="141"/>
      <c r="E62" s="141"/>
      <c r="F62" s="141"/>
      <c r="G62" s="141"/>
      <c r="H62" s="141"/>
      <c r="I62" s="141"/>
      <c r="J62" s="168"/>
      <c r="K62" s="168"/>
      <c r="L62" s="147"/>
      <c r="M62" s="167"/>
    </row>
    <row r="63" spans="1:13" s="2" customFormat="1" hidden="1">
      <c r="A63" s="255" t="s">
        <v>108</v>
      </c>
      <c r="B63" s="256"/>
      <c r="C63" s="256"/>
      <c r="D63" s="256"/>
      <c r="E63" s="256"/>
      <c r="F63" s="256"/>
      <c r="G63" s="256"/>
      <c r="H63" s="256"/>
      <c r="I63" s="256"/>
      <c r="J63" s="256"/>
      <c r="K63" s="256"/>
      <c r="L63" s="256"/>
      <c r="M63" s="257"/>
    </row>
    <row r="64" spans="1:13" s="2" customFormat="1" ht="25.5" hidden="1">
      <c r="A64" s="134"/>
      <c r="B64" s="135"/>
      <c r="C64" s="136">
        <v>5914614</v>
      </c>
      <c r="D64" s="137" t="s">
        <v>106</v>
      </c>
      <c r="E64" s="138" t="str">
        <f>IF($B64="",IFERROR(VLOOKUP($A64,#REF!,3,0),IFERROR(VLOOKUP($A64,$C:$L,3,0),"")),IFERROR(VLOOKUP($B64,#REF!,3,0),IFERROR(VLOOKUP($B64,#REF!,5,0),"")))</f>
        <v/>
      </c>
      <c r="F64" s="138"/>
      <c r="G64" s="139">
        <f>(106.75)/1000</f>
        <v>0.10675</v>
      </c>
      <c r="H64" s="139" t="s">
        <v>77</v>
      </c>
      <c r="I64" s="115">
        <v>1.78</v>
      </c>
      <c r="J64" s="116">
        <f>TRUNC(IF($B64="",IFERROR(VLOOKUP($A64,#REF!,4,0),IFERROR(VLOOKUP($A64,$C:$L,6,0),)),IFERROR(VLOOKUP($B64,#REF!,4,0),IFERROR(VLOOKUP($B64,#REF!,9,0),)))*$G64,2)</f>
        <v>0</v>
      </c>
      <c r="K64" s="116">
        <f>TRUNC(IF($B64="",IFERROR(VLOOKUP($A64,#REF!,5,0),IFERROR(VLOOKUP($A64,$C:$L,7,0),)),0)*$G64,2)</f>
        <v>0</v>
      </c>
      <c r="L64" s="117">
        <f>G64*I64</f>
        <v>0.19001499999999999</v>
      </c>
      <c r="M64" s="166" t="s">
        <v>83</v>
      </c>
    </row>
    <row r="65" spans="1:13" s="2" customFormat="1" hidden="1">
      <c r="A65" s="140"/>
      <c r="B65" s="141"/>
      <c r="C65" s="141"/>
      <c r="D65" s="141"/>
      <c r="E65" s="141"/>
      <c r="F65" s="141"/>
      <c r="G65" s="264" t="s">
        <v>88</v>
      </c>
      <c r="H65" s="264"/>
      <c r="I65" s="264"/>
      <c r="J65" s="168"/>
      <c r="K65" s="168"/>
      <c r="L65" s="147">
        <f>MEDIAN(L64:L64)</f>
        <v>0.19001499999999999</v>
      </c>
      <c r="M65" s="167"/>
    </row>
    <row r="66" spans="1:13" s="2" customFormat="1" ht="15.75" hidden="1" thickBot="1">
      <c r="A66" s="170"/>
      <c r="B66" s="171"/>
      <c r="C66" s="171"/>
      <c r="D66" s="171"/>
      <c r="E66" s="171"/>
      <c r="F66" s="171"/>
      <c r="G66" s="254" t="s">
        <v>89</v>
      </c>
      <c r="H66" s="254"/>
      <c r="I66" s="254"/>
      <c r="J66" s="172"/>
      <c r="K66" s="172"/>
      <c r="L66" s="173">
        <f>L64</f>
        <v>0.19001499999999999</v>
      </c>
      <c r="M66" s="174"/>
    </row>
    <row r="67" spans="1:13" s="2" customFormat="1" hidden="1">
      <c r="A67" s="141"/>
      <c r="B67" s="141"/>
      <c r="C67" s="141"/>
      <c r="D67" s="141"/>
      <c r="E67" s="141"/>
      <c r="F67" s="141"/>
      <c r="G67" s="141"/>
      <c r="H67" s="141"/>
      <c r="I67" s="141"/>
      <c r="J67" s="168"/>
      <c r="K67" s="168"/>
      <c r="L67" s="147"/>
      <c r="M67" s="175"/>
    </row>
    <row r="68" spans="1:13" s="2" customFormat="1" hidden="1">
      <c r="A68" s="141"/>
      <c r="B68" s="141"/>
      <c r="C68" s="141"/>
      <c r="D68" s="141"/>
      <c r="E68" s="141"/>
      <c r="F68" s="141"/>
      <c r="G68" s="141"/>
      <c r="H68" s="141"/>
      <c r="I68" s="141"/>
      <c r="J68" s="168"/>
      <c r="K68" s="168"/>
      <c r="L68" s="147"/>
      <c r="M68" s="175"/>
    </row>
    <row r="69" spans="1:13" s="2" customFormat="1" hidden="1">
      <c r="A69" s="178"/>
      <c r="B69" s="179"/>
      <c r="C69" s="180"/>
      <c r="D69" s="181"/>
      <c r="E69" s="182"/>
      <c r="F69" s="182"/>
      <c r="G69" s="183"/>
      <c r="H69" s="183"/>
      <c r="I69" s="98"/>
      <c r="J69" s="99"/>
      <c r="K69" s="99"/>
      <c r="L69" s="100"/>
      <c r="M69" s="175"/>
    </row>
    <row r="70" spans="1:13" s="2" customFormat="1" hidden="1">
      <c r="A70" s="178"/>
      <c r="B70" s="179"/>
      <c r="C70" s="180"/>
      <c r="D70" s="181"/>
      <c r="E70" s="182"/>
      <c r="F70" s="182"/>
      <c r="G70" s="183"/>
      <c r="H70" s="183"/>
      <c r="I70" s="98"/>
      <c r="J70" s="99"/>
      <c r="K70" s="99"/>
      <c r="L70" s="100"/>
      <c r="M70" s="175"/>
    </row>
    <row r="71" spans="1:13" s="2" customFormat="1" hidden="1">
      <c r="A71" s="178"/>
      <c r="B71" s="179"/>
      <c r="C71" s="180"/>
      <c r="D71" s="181"/>
      <c r="E71" s="182"/>
      <c r="F71" s="182"/>
      <c r="G71" s="183"/>
      <c r="H71" s="183"/>
      <c r="I71" s="98"/>
      <c r="J71" s="99"/>
      <c r="K71" s="99"/>
      <c r="L71" s="100"/>
      <c r="M71" s="175"/>
    </row>
    <row r="72" spans="1:13" s="2" customFormat="1" hidden="1">
      <c r="A72" s="178"/>
      <c r="B72" s="179"/>
      <c r="C72" s="180"/>
      <c r="D72" s="181"/>
      <c r="E72" s="182"/>
      <c r="F72" s="182"/>
      <c r="G72" s="183"/>
      <c r="H72" s="183"/>
      <c r="I72" s="98"/>
      <c r="J72" s="99"/>
      <c r="K72" s="99"/>
      <c r="L72" s="100"/>
      <c r="M72" s="175"/>
    </row>
    <row r="73" spans="1:13" s="2" customFormat="1" hidden="1">
      <c r="A73" s="178"/>
      <c r="B73" s="179"/>
      <c r="C73" s="180"/>
      <c r="D73" s="181"/>
      <c r="E73" s="182"/>
      <c r="F73" s="182"/>
      <c r="G73" s="183"/>
      <c r="H73" s="183"/>
      <c r="I73" s="98"/>
      <c r="J73" s="99"/>
      <c r="K73" s="99"/>
      <c r="L73" s="100"/>
      <c r="M73" s="175"/>
    </row>
    <row r="74" spans="1:13" s="2" customFormat="1" hidden="1">
      <c r="A74" s="178"/>
      <c r="B74" s="179"/>
      <c r="C74" s="180"/>
      <c r="D74" s="181"/>
      <c r="E74" s="182"/>
      <c r="F74" s="182"/>
      <c r="G74" s="183"/>
      <c r="H74" s="183"/>
      <c r="I74" s="98"/>
      <c r="J74" s="99"/>
      <c r="K74" s="99"/>
      <c r="L74" s="100"/>
      <c r="M74" s="175"/>
    </row>
    <row r="75" spans="1:13" s="2" customFormat="1" hidden="1">
      <c r="A75" s="178"/>
      <c r="B75" s="179"/>
      <c r="C75" s="180"/>
      <c r="D75" s="181"/>
      <c r="E75" s="182"/>
      <c r="F75" s="182"/>
      <c r="G75" s="183"/>
      <c r="H75" s="183"/>
      <c r="I75" s="98"/>
      <c r="J75" s="99"/>
      <c r="K75" s="99"/>
      <c r="L75" s="100"/>
      <c r="M75" s="175"/>
    </row>
    <row r="76" spans="1:13" s="2" customFormat="1" hidden="1">
      <c r="A76" s="178"/>
      <c r="B76" s="179"/>
      <c r="C76" s="180"/>
      <c r="D76" s="181"/>
      <c r="E76" s="182"/>
      <c r="F76" s="182"/>
      <c r="G76" s="183"/>
      <c r="H76" s="183"/>
      <c r="I76" s="98"/>
      <c r="J76" s="99"/>
      <c r="K76" s="99"/>
      <c r="L76" s="100"/>
      <c r="M76" s="175"/>
    </row>
    <row r="77" spans="1:13" s="2" customFormat="1">
      <c r="A77" s="258" t="s">
        <v>78</v>
      </c>
      <c r="B77" s="259"/>
      <c r="C77" s="259"/>
      <c r="D77" s="259"/>
      <c r="E77" s="259"/>
      <c r="F77" s="259"/>
      <c r="G77" s="259"/>
      <c r="H77" s="259"/>
      <c r="I77" s="259"/>
      <c r="J77" s="259"/>
      <c r="K77" s="259"/>
      <c r="L77" s="259"/>
      <c r="M77" s="260"/>
    </row>
    <row r="78" spans="1:13" s="2" customFormat="1" ht="30.75" customHeight="1">
      <c r="A78" s="266" t="s">
        <v>1</v>
      </c>
      <c r="B78" s="267"/>
      <c r="C78" s="150"/>
      <c r="D78" s="151" t="s">
        <v>2</v>
      </c>
      <c r="E78" s="151" t="s">
        <v>3</v>
      </c>
      <c r="F78" s="151"/>
      <c r="G78" s="152" t="s">
        <v>71</v>
      </c>
      <c r="H78" s="152" t="s">
        <v>75</v>
      </c>
      <c r="I78" s="153" t="s">
        <v>4</v>
      </c>
      <c r="J78" s="154" t="s">
        <v>7</v>
      </c>
      <c r="K78" s="154"/>
      <c r="L78" s="154" t="s">
        <v>122</v>
      </c>
      <c r="M78" s="176" t="s">
        <v>5</v>
      </c>
    </row>
    <row r="79" spans="1:13" s="2" customFormat="1" ht="25.5">
      <c r="A79" s="156"/>
      <c r="B79" s="157"/>
      <c r="C79" s="158" t="s">
        <v>109</v>
      </c>
      <c r="D79" s="159" t="s">
        <v>143</v>
      </c>
      <c r="E79" s="160" t="s">
        <v>0</v>
      </c>
      <c r="F79" s="160"/>
      <c r="G79" s="177"/>
      <c r="H79" s="162" t="s">
        <v>74</v>
      </c>
      <c r="I79" s="163"/>
      <c r="J79" s="164">
        <f>TRUNC(SUM(J80:J81),2)</f>
        <v>0</v>
      </c>
      <c r="K79" s="164">
        <f>TRUNC(SUM(K80:K81),2)</f>
        <v>0</v>
      </c>
      <c r="L79" s="164"/>
      <c r="M79" s="165"/>
    </row>
    <row r="80" spans="1:13" s="2" customFormat="1">
      <c r="A80" s="134"/>
      <c r="B80" s="135"/>
      <c r="C80" s="136"/>
      <c r="D80" s="137" t="s">
        <v>114</v>
      </c>
      <c r="E80" s="138" t="str">
        <f>IF($B80="",IFERROR(VLOOKUP($A80,#REF!,3,0),IFERROR(VLOOKUP($A80,$C:$L,3,0),"")),IFERROR(VLOOKUP($B80,#REF!,3,0),IFERROR(VLOOKUP($B80,#REF!,5,0),"")))</f>
        <v/>
      </c>
      <c r="F80" s="138"/>
      <c r="G80" s="139">
        <f>1/1.6</f>
        <v>0.625</v>
      </c>
      <c r="H80" s="139"/>
      <c r="I80" s="115">
        <f>'Plan. REFERENCIAIS'!I12</f>
        <v>66.489999999999995</v>
      </c>
      <c r="J80" s="116">
        <f>TRUNC(IF($B80="",IFERROR(VLOOKUP($A80,#REF!,4,0),IFERROR(VLOOKUP($A80,$C:$L,6,0),)),IFERROR(VLOOKUP($B80,#REF!,4,0),IFERROR(VLOOKUP($B80,#REF!,9,0),)))*$G80,2)</f>
        <v>0</v>
      </c>
      <c r="K80" s="116">
        <f>TRUNC(IF($B80="",IFERROR(VLOOKUP($A80,#REF!,5,0),IFERROR(VLOOKUP($A80,$C:$L,7,0),)),0)*$G80,2)</f>
        <v>0</v>
      </c>
      <c r="L80" s="117">
        <f>G80*I80</f>
        <v>41.556249999999999</v>
      </c>
      <c r="M80" s="166"/>
    </row>
    <row r="81" spans="1:13" s="2" customFormat="1">
      <c r="A81" s="134"/>
      <c r="B81" s="135"/>
      <c r="C81" s="136"/>
      <c r="D81" s="137" t="s">
        <v>91</v>
      </c>
      <c r="E81" s="138" t="str">
        <f>IF($B81="",IFERROR(VLOOKUP($A81,#REF!,3,0),IFERROR(VLOOKUP($A81,$C:$L,3,0),"")),IFERROR(VLOOKUP($B81,#REF!,3,0),IFERROR(VLOOKUP($B81,#REF!,5,0),"")))</f>
        <v/>
      </c>
      <c r="F81" s="138"/>
      <c r="G81" s="139">
        <f>106.75*0.8</f>
        <v>85.4</v>
      </c>
      <c r="H81" s="139"/>
      <c r="I81" s="115">
        <f>'Plan. REFERENCIAIS'!I34</f>
        <v>0.79</v>
      </c>
      <c r="J81" s="116">
        <f>TRUNC(IF($B81="",IFERROR(VLOOKUP($A81,#REF!,4,0),IFERROR(VLOOKUP($A81,$C:$L,6,0),)),IFERROR(VLOOKUP($B81,#REF!,4,0),IFERROR(VLOOKUP($B81,#REF!,9,0),)))*$G81,2)</f>
        <v>0</v>
      </c>
      <c r="K81" s="116">
        <f>TRUNC(IF($B81="",IFERROR(VLOOKUP($A81,#REF!,5,0),IFERROR(VLOOKUP($A81,$C:$L,7,0),)),0)*$G81,2)</f>
        <v>0</v>
      </c>
      <c r="L81" s="117">
        <f>G81*I81</f>
        <v>67.466000000000008</v>
      </c>
      <c r="M81" s="166"/>
    </row>
    <row r="82" spans="1:13" s="2" customFormat="1">
      <c r="A82" s="251" t="s">
        <v>79</v>
      </c>
      <c r="B82" s="252"/>
      <c r="C82" s="252"/>
      <c r="D82" s="252"/>
      <c r="E82" s="252"/>
      <c r="F82" s="252"/>
      <c r="G82" s="252"/>
      <c r="H82" s="252"/>
      <c r="I82" s="252"/>
      <c r="J82" s="142"/>
      <c r="K82" s="143"/>
      <c r="L82" s="144">
        <f>SUM(L80:L81)</f>
        <v>109.02225000000001</v>
      </c>
      <c r="M82" s="167"/>
    </row>
    <row r="83" spans="1:13" s="2" customFormat="1">
      <c r="A83" s="251" t="s">
        <v>80</v>
      </c>
      <c r="B83" s="252"/>
      <c r="C83" s="252"/>
      <c r="D83" s="252"/>
      <c r="E83" s="252"/>
      <c r="F83" s="252"/>
      <c r="G83" s="252"/>
      <c r="H83" s="252"/>
      <c r="I83" s="252"/>
      <c r="J83" s="145"/>
      <c r="K83" s="146"/>
      <c r="L83" s="147">
        <f>ROUND((L82*(1+BDI!$D$45)),2)</f>
        <v>125.68</v>
      </c>
      <c r="M83" s="167"/>
    </row>
    <row r="84" spans="1:13" s="2" customFormat="1">
      <c r="A84" s="141"/>
      <c r="B84" s="141"/>
      <c r="C84" s="251" t="s">
        <v>164</v>
      </c>
      <c r="D84" s="252"/>
      <c r="E84" s="252"/>
      <c r="F84" s="252"/>
      <c r="G84" s="252"/>
      <c r="H84" s="252"/>
      <c r="I84" s="252"/>
      <c r="J84" s="252"/>
      <c r="K84" s="252"/>
      <c r="L84" s="147">
        <f>ROUND((L83*(1-L53)),2)</f>
        <v>125.68</v>
      </c>
      <c r="M84" s="175"/>
    </row>
    <row r="85" spans="1:13" s="2" customFormat="1">
      <c r="A85" s="141"/>
      <c r="B85" s="141"/>
      <c r="C85" s="141"/>
      <c r="D85" s="141"/>
      <c r="E85" s="141"/>
      <c r="F85" s="141"/>
      <c r="G85" s="141"/>
      <c r="H85" s="141"/>
      <c r="I85" s="141"/>
      <c r="J85" s="184"/>
      <c r="K85" s="184"/>
      <c r="L85" s="147"/>
      <c r="M85" s="175"/>
    </row>
    <row r="86" spans="1:13" s="2" customFormat="1">
      <c r="A86" s="141"/>
      <c r="B86" s="141"/>
      <c r="C86" s="1"/>
      <c r="D86" s="261" t="s">
        <v>165</v>
      </c>
      <c r="E86" s="3"/>
      <c r="F86" s="3"/>
      <c r="G86" s="188"/>
      <c r="H86" s="188"/>
      <c r="I86" s="188"/>
      <c r="J86" s="188"/>
      <c r="K86" s="188"/>
      <c r="L86" s="188"/>
      <c r="M86" s="175"/>
    </row>
    <row r="87" spans="1:13" s="2" customFormat="1">
      <c r="A87" s="141"/>
      <c r="B87" s="141"/>
      <c r="C87" s="1"/>
      <c r="D87" s="261"/>
      <c r="E87" s="3"/>
      <c r="F87" s="3"/>
      <c r="G87" s="188"/>
      <c r="H87" s="188"/>
      <c r="I87" s="188"/>
      <c r="J87" s="188"/>
      <c r="K87" s="188"/>
      <c r="L87" s="188"/>
      <c r="M87" s="175"/>
    </row>
    <row r="88" spans="1:13" ht="15.75" thickBot="1">
      <c r="A88" s="178"/>
      <c r="B88" s="179"/>
      <c r="D88" s="261"/>
      <c r="G88" s="262" t="s">
        <v>166</v>
      </c>
      <c r="H88" s="262"/>
      <c r="I88" s="262"/>
      <c r="J88" s="186"/>
      <c r="K88" s="186"/>
      <c r="L88" s="187">
        <v>0</v>
      </c>
      <c r="M88" s="175"/>
    </row>
    <row r="89" spans="1:13">
      <c r="A89" s="258" t="s">
        <v>78</v>
      </c>
      <c r="B89" s="259"/>
      <c r="C89" s="259"/>
      <c r="D89" s="259"/>
      <c r="E89" s="259"/>
      <c r="F89" s="259"/>
      <c r="G89" s="259"/>
      <c r="H89" s="259"/>
      <c r="I89" s="259"/>
      <c r="J89" s="259"/>
      <c r="K89" s="259"/>
      <c r="L89" s="259"/>
      <c r="M89" s="260"/>
    </row>
    <row r="90" spans="1:13" ht="34.5" customHeight="1">
      <c r="A90" s="148" t="s">
        <v>1</v>
      </c>
      <c r="B90" s="149"/>
      <c r="C90" s="150"/>
      <c r="D90" s="151" t="s">
        <v>2</v>
      </c>
      <c r="E90" s="151" t="s">
        <v>3</v>
      </c>
      <c r="F90" s="151"/>
      <c r="G90" s="152" t="s">
        <v>71</v>
      </c>
      <c r="H90" s="152" t="s">
        <v>75</v>
      </c>
      <c r="I90" s="153" t="s">
        <v>4</v>
      </c>
      <c r="J90" s="154" t="s">
        <v>7</v>
      </c>
      <c r="K90" s="154"/>
      <c r="L90" s="154" t="s">
        <v>122</v>
      </c>
      <c r="M90" s="155" t="s">
        <v>5</v>
      </c>
    </row>
    <row r="91" spans="1:13" ht="25.5">
      <c r="A91" s="156"/>
      <c r="B91" s="157"/>
      <c r="C91" s="158" t="s">
        <v>120</v>
      </c>
      <c r="D91" s="159" t="s">
        <v>144</v>
      </c>
      <c r="E91" s="160" t="s">
        <v>0</v>
      </c>
      <c r="F91" s="160"/>
      <c r="G91" s="177"/>
      <c r="H91" s="162" t="s">
        <v>74</v>
      </c>
      <c r="I91" s="163"/>
      <c r="J91" s="164">
        <f>TRUNC(SUM(J92:J93),2)</f>
        <v>0</v>
      </c>
      <c r="K91" s="164">
        <f>TRUNC(SUM(K92:K93),2)</f>
        <v>0</v>
      </c>
      <c r="L91" s="164"/>
      <c r="M91" s="165"/>
    </row>
    <row r="92" spans="1:13">
      <c r="A92" s="134"/>
      <c r="B92" s="135"/>
      <c r="C92" s="136"/>
      <c r="D92" s="137" t="s">
        <v>115</v>
      </c>
      <c r="E92" s="138" t="str">
        <f>IF($B92="",IFERROR(VLOOKUP($A92,#REF!,3,0),IFERROR(VLOOKUP($A92,$C:$L,3,0),"")),IFERROR(VLOOKUP($B92,#REF!,3,0),IFERROR(VLOOKUP($B92,#REF!,5,0),"")))</f>
        <v/>
      </c>
      <c r="F92" s="138"/>
      <c r="G92" s="139">
        <f>1/1.5</f>
        <v>0.66666666666666663</v>
      </c>
      <c r="H92" s="139"/>
      <c r="I92" s="115">
        <f>'Plan. REFERENCIAIS'!I20</f>
        <v>75.8</v>
      </c>
      <c r="J92" s="116">
        <f>TRUNC(IF($B92="",IFERROR(VLOOKUP($A92,#REF!,4,0),IFERROR(VLOOKUP($A92,$C:$L,6,0),)),IFERROR(VLOOKUP($B92,#REF!,4,0),IFERROR(VLOOKUP($B92,#REF!,9,0),)))*$G92,2)</f>
        <v>0</v>
      </c>
      <c r="K92" s="116">
        <f>TRUNC(IF($B92="",IFERROR(VLOOKUP($A92,#REF!,5,0),IFERROR(VLOOKUP($A92,$C:$L,7,0),)),0)*$G92,2)</f>
        <v>0</v>
      </c>
      <c r="L92" s="117">
        <f>G92*I92</f>
        <v>50.533333333333331</v>
      </c>
      <c r="M92" s="166"/>
    </row>
    <row r="93" spans="1:13">
      <c r="A93" s="134"/>
      <c r="B93" s="135"/>
      <c r="C93" s="136"/>
      <c r="D93" s="137" t="s">
        <v>91</v>
      </c>
      <c r="E93" s="138" t="str">
        <f>IF($B93="",IFERROR(VLOOKUP($A93,#REF!,3,0),IFERROR(VLOOKUP($A93,$C:$L,3,0),"")),IFERROR(VLOOKUP($B93,#REF!,3,0),IFERROR(VLOOKUP($B93,#REF!,5,0),"")))</f>
        <v/>
      </c>
      <c r="F93" s="138"/>
      <c r="G93" s="139">
        <f>106.75*0.8</f>
        <v>85.4</v>
      </c>
      <c r="H93" s="139"/>
      <c r="I93" s="115">
        <f>'Plan. REFERENCIAIS'!I34</f>
        <v>0.79</v>
      </c>
      <c r="J93" s="116">
        <f>TRUNC(IF($B93="",IFERROR(VLOOKUP($A93,#REF!,4,0),IFERROR(VLOOKUP($A93,$C:$L,6,0),)),IFERROR(VLOOKUP($B93,#REF!,4,0),IFERROR(VLOOKUP($B93,#REF!,9,0),)))*$G93,2)</f>
        <v>0</v>
      </c>
      <c r="K93" s="116">
        <f>TRUNC(IF($B93="",IFERROR(VLOOKUP($A93,#REF!,5,0),IFERROR(VLOOKUP($A93,$C:$L,7,0),)),0)*$G93,2)</f>
        <v>0</v>
      </c>
      <c r="L93" s="117">
        <f>G93*I93</f>
        <v>67.466000000000008</v>
      </c>
      <c r="M93" s="166"/>
    </row>
    <row r="94" spans="1:13">
      <c r="A94" s="251" t="s">
        <v>79</v>
      </c>
      <c r="B94" s="252"/>
      <c r="C94" s="252"/>
      <c r="D94" s="252"/>
      <c r="E94" s="252"/>
      <c r="F94" s="252"/>
      <c r="G94" s="252"/>
      <c r="H94" s="252"/>
      <c r="I94" s="252"/>
      <c r="J94" s="142"/>
      <c r="K94" s="143"/>
      <c r="L94" s="144">
        <f>SUM(L92:L93)</f>
        <v>117.99933333333334</v>
      </c>
      <c r="M94" s="167"/>
    </row>
    <row r="95" spans="1:13">
      <c r="A95" s="251" t="s">
        <v>80</v>
      </c>
      <c r="B95" s="252"/>
      <c r="C95" s="252"/>
      <c r="D95" s="252"/>
      <c r="E95" s="252"/>
      <c r="F95" s="252"/>
      <c r="G95" s="252"/>
      <c r="H95" s="252"/>
      <c r="I95" s="252"/>
      <c r="J95" s="145"/>
      <c r="K95" s="146"/>
      <c r="L95" s="147">
        <f>ROUND((L94*(1+BDI!$D$45)),2)</f>
        <v>136.03</v>
      </c>
      <c r="M95" s="167"/>
    </row>
    <row r="96" spans="1:13">
      <c r="A96" s="178"/>
      <c r="B96" s="179"/>
      <c r="C96" s="251" t="s">
        <v>164</v>
      </c>
      <c r="D96" s="252"/>
      <c r="E96" s="252"/>
      <c r="F96" s="252"/>
      <c r="G96" s="252"/>
      <c r="H96" s="252"/>
      <c r="I96" s="252"/>
      <c r="J96" s="252"/>
      <c r="K96" s="252"/>
      <c r="L96" s="147">
        <f>ROUND((L95*(1-L88)),2)</f>
        <v>136.03</v>
      </c>
      <c r="M96" s="175"/>
    </row>
    <row r="97" spans="1:13">
      <c r="A97" s="178"/>
      <c r="B97" s="179"/>
      <c r="C97" s="180"/>
      <c r="D97" s="181"/>
      <c r="E97" s="182"/>
      <c r="F97" s="182"/>
      <c r="G97" s="183"/>
      <c r="H97" s="183"/>
      <c r="I97" s="98"/>
      <c r="J97" s="99"/>
      <c r="K97" s="99"/>
      <c r="L97" s="100"/>
      <c r="M97" s="175"/>
    </row>
    <row r="98" spans="1:13">
      <c r="A98" s="178"/>
      <c r="B98" s="179"/>
      <c r="C98" s="180"/>
      <c r="D98" s="181"/>
      <c r="E98" s="182"/>
      <c r="F98" s="182"/>
      <c r="G98" s="183"/>
      <c r="H98" s="183"/>
      <c r="I98" s="98"/>
      <c r="J98" s="99"/>
      <c r="K98" s="99"/>
      <c r="L98" s="100"/>
      <c r="M98" s="175"/>
    </row>
    <row r="99" spans="1:13">
      <c r="A99" s="178"/>
      <c r="B99" s="179"/>
      <c r="C99" s="180"/>
      <c r="D99" s="181"/>
      <c r="E99" s="182"/>
      <c r="F99" s="182"/>
      <c r="G99" s="183"/>
      <c r="H99" s="183"/>
      <c r="I99" s="98"/>
      <c r="J99" s="99"/>
      <c r="K99" s="99"/>
      <c r="L99" s="100"/>
      <c r="M99" s="175"/>
    </row>
    <row r="100" spans="1:13" ht="15.75" thickBot="1">
      <c r="A100" s="178"/>
      <c r="B100" s="179"/>
      <c r="C100" s="180"/>
      <c r="D100" s="67"/>
      <c r="E100" s="67"/>
      <c r="F100" s="67"/>
      <c r="G100" s="183"/>
      <c r="H100" s="183"/>
      <c r="I100" s="98"/>
      <c r="J100" s="99"/>
      <c r="K100" s="99"/>
      <c r="L100" s="100"/>
      <c r="M100" s="175"/>
    </row>
    <row r="101" spans="1:13">
      <c r="A101" s="178"/>
      <c r="B101" s="179"/>
      <c r="C101" s="180"/>
      <c r="D101" s="204"/>
      <c r="E101" s="204"/>
      <c r="F101" s="204"/>
      <c r="G101" s="183"/>
      <c r="H101" s="183"/>
      <c r="I101" s="98"/>
      <c r="J101" s="99"/>
      <c r="K101" s="99"/>
      <c r="L101" s="100"/>
      <c r="M101" s="175"/>
    </row>
    <row r="102" spans="1:13">
      <c r="A102" s="178"/>
      <c r="B102" s="179"/>
      <c r="C102" s="180"/>
      <c r="D102" s="205" t="s">
        <v>167</v>
      </c>
      <c r="E102" s="205"/>
      <c r="F102" s="205"/>
      <c r="G102" s="183"/>
      <c r="H102" s="183"/>
      <c r="I102" s="98"/>
      <c r="J102" s="99"/>
      <c r="K102" s="99"/>
      <c r="L102" s="100"/>
      <c r="M102" s="175"/>
    </row>
    <row r="103" spans="1:13">
      <c r="A103" s="178"/>
      <c r="B103" s="179"/>
      <c r="C103" s="180"/>
      <c r="D103" s="205"/>
      <c r="E103" s="205"/>
      <c r="F103" s="205"/>
      <c r="G103" s="183"/>
      <c r="H103" s="183"/>
      <c r="I103" s="98"/>
      <c r="J103" s="99"/>
      <c r="K103" s="99"/>
      <c r="L103" s="100"/>
      <c r="M103" s="175"/>
    </row>
    <row r="104" spans="1:13">
      <c r="A104" s="178"/>
      <c r="B104" s="179"/>
      <c r="C104" s="180"/>
      <c r="D104" s="181"/>
      <c r="E104" s="182"/>
      <c r="F104" s="182"/>
      <c r="G104" s="183"/>
      <c r="H104" s="183"/>
      <c r="I104" s="98"/>
      <c r="J104" s="99"/>
      <c r="K104" s="99"/>
      <c r="L104" s="100"/>
      <c r="M104" s="175"/>
    </row>
    <row r="105" spans="1:13">
      <c r="A105" s="178"/>
      <c r="B105" s="179"/>
      <c r="C105" s="180"/>
      <c r="D105" s="181"/>
      <c r="E105" s="182"/>
      <c r="F105" s="182"/>
      <c r="G105" s="183"/>
      <c r="H105" s="183"/>
      <c r="I105" s="98"/>
      <c r="J105" s="99"/>
      <c r="K105" s="99"/>
      <c r="L105" s="100"/>
      <c r="M105" s="175"/>
    </row>
    <row r="106" spans="1:13">
      <c r="A106" s="92"/>
      <c r="B106" s="93"/>
      <c r="C106" s="94"/>
      <c r="D106" s="95"/>
      <c r="E106" s="96"/>
      <c r="F106" s="96"/>
      <c r="G106" s="97"/>
      <c r="H106" s="97"/>
      <c r="I106" s="121"/>
      <c r="J106" s="122"/>
      <c r="K106" s="122"/>
      <c r="L106" s="123"/>
      <c r="M106" s="74"/>
    </row>
    <row r="107" spans="1:13">
      <c r="A107" s="92"/>
      <c r="B107" s="93"/>
      <c r="C107" s="94"/>
      <c r="D107" s="95"/>
      <c r="E107" s="96"/>
      <c r="F107" s="96"/>
      <c r="G107" s="97"/>
      <c r="H107" s="97"/>
      <c r="I107" s="121"/>
      <c r="J107" s="122"/>
      <c r="K107" s="122"/>
      <c r="L107" s="123"/>
      <c r="M107" s="74"/>
    </row>
    <row r="108" spans="1:13">
      <c r="A108" s="92"/>
      <c r="B108" s="93"/>
      <c r="C108" s="94"/>
      <c r="D108" s="95"/>
      <c r="E108" s="96"/>
      <c r="F108" s="96"/>
      <c r="G108" s="97"/>
      <c r="H108" s="97"/>
      <c r="I108" s="121"/>
      <c r="J108" s="122"/>
      <c r="K108" s="122"/>
      <c r="L108" s="123"/>
      <c r="M108" s="74"/>
    </row>
    <row r="109" spans="1:13">
      <c r="A109" s="92"/>
      <c r="B109" s="93"/>
      <c r="C109" s="94"/>
      <c r="D109" s="95"/>
      <c r="E109" s="96"/>
      <c r="F109" s="96"/>
      <c r="G109" s="97"/>
      <c r="H109" s="97"/>
      <c r="I109" s="121"/>
      <c r="J109" s="122"/>
      <c r="K109" s="122"/>
      <c r="L109" s="123"/>
      <c r="M109" s="74"/>
    </row>
    <row r="110" spans="1:13">
      <c r="A110" s="92"/>
      <c r="B110" s="93"/>
      <c r="C110" s="94"/>
      <c r="D110" s="95"/>
      <c r="E110" s="96"/>
      <c r="F110" s="96"/>
      <c r="G110" s="97"/>
      <c r="H110" s="97"/>
      <c r="I110" s="121"/>
      <c r="J110" s="122"/>
      <c r="K110" s="122"/>
      <c r="L110" s="123"/>
      <c r="M110" s="74"/>
    </row>
    <row r="111" spans="1:13">
      <c r="A111" s="92"/>
      <c r="B111" s="93"/>
      <c r="C111" s="94"/>
      <c r="D111" s="95"/>
      <c r="E111" s="96"/>
      <c r="F111" s="96"/>
      <c r="G111" s="97"/>
      <c r="H111" s="97"/>
      <c r="I111" s="121"/>
      <c r="J111" s="122"/>
      <c r="K111" s="122"/>
      <c r="L111" s="123"/>
      <c r="M111" s="74"/>
    </row>
    <row r="112" spans="1:13">
      <c r="A112" s="92"/>
      <c r="B112" s="93"/>
      <c r="C112" s="94"/>
      <c r="D112" s="95"/>
      <c r="E112" s="96"/>
      <c r="F112" s="96"/>
      <c r="G112" s="97"/>
      <c r="H112" s="97"/>
      <c r="I112" s="121"/>
      <c r="J112" s="122"/>
      <c r="K112" s="122"/>
      <c r="L112" s="123"/>
      <c r="M112" s="74"/>
    </row>
    <row r="113" spans="1:13">
      <c r="A113" s="92"/>
      <c r="B113" s="93"/>
      <c r="C113" s="94"/>
      <c r="D113" s="95"/>
      <c r="E113" s="96"/>
      <c r="F113" s="96"/>
      <c r="G113" s="97"/>
      <c r="H113" s="97"/>
      <c r="I113" s="121"/>
      <c r="J113" s="122"/>
      <c r="K113" s="122"/>
      <c r="L113" s="123"/>
      <c r="M113" s="74"/>
    </row>
    <row r="114" spans="1:13">
      <c r="A114" s="92"/>
      <c r="B114" s="93"/>
      <c r="C114" s="94"/>
      <c r="D114" s="95"/>
      <c r="E114" s="96"/>
      <c r="F114" s="96"/>
      <c r="G114" s="97"/>
      <c r="H114" s="97"/>
      <c r="I114" s="121"/>
      <c r="J114" s="122"/>
      <c r="K114" s="122"/>
      <c r="L114" s="123"/>
      <c r="M114" s="74"/>
    </row>
    <row r="115" spans="1:13">
      <c r="A115" s="92"/>
      <c r="B115" s="93"/>
      <c r="C115" s="94"/>
      <c r="D115" s="95"/>
      <c r="E115" s="96"/>
      <c r="F115" s="96"/>
      <c r="G115" s="97"/>
      <c r="H115" s="97"/>
      <c r="I115" s="121"/>
      <c r="J115" s="122"/>
      <c r="K115" s="122"/>
      <c r="L115" s="123"/>
      <c r="M115" s="74"/>
    </row>
    <row r="116" spans="1:13">
      <c r="A116" s="92"/>
      <c r="B116" s="93"/>
      <c r="C116" s="94"/>
      <c r="D116" s="95"/>
      <c r="E116" s="96"/>
      <c r="F116" s="96"/>
      <c r="G116" s="97"/>
      <c r="H116" s="97"/>
      <c r="I116" s="121"/>
      <c r="J116" s="122"/>
      <c r="K116" s="122"/>
      <c r="L116" s="123"/>
      <c r="M116" s="74"/>
    </row>
    <row r="117" spans="1:13">
      <c r="A117" s="92"/>
      <c r="B117" s="93"/>
      <c r="C117" s="94"/>
      <c r="D117" s="95"/>
      <c r="E117" s="96"/>
      <c r="F117" s="96"/>
      <c r="G117" s="97"/>
      <c r="H117" s="97"/>
      <c r="I117" s="121"/>
      <c r="J117" s="122"/>
      <c r="K117" s="122"/>
      <c r="L117" s="123"/>
      <c r="M117" s="74"/>
    </row>
    <row r="118" spans="1:13">
      <c r="A118" s="92"/>
      <c r="B118" s="93"/>
      <c r="C118" s="94"/>
      <c r="D118" s="95"/>
      <c r="E118" s="96"/>
      <c r="F118" s="96"/>
      <c r="G118" s="97"/>
      <c r="H118" s="97"/>
      <c r="I118" s="121"/>
      <c r="J118" s="122"/>
      <c r="K118" s="122"/>
      <c r="L118" s="123"/>
      <c r="M118" s="74"/>
    </row>
    <row r="119" spans="1:13">
      <c r="A119" s="92"/>
      <c r="B119" s="93"/>
      <c r="C119" s="94"/>
      <c r="D119" s="95"/>
      <c r="E119" s="96"/>
      <c r="F119" s="96"/>
      <c r="G119" s="97"/>
      <c r="H119" s="97"/>
      <c r="I119" s="121"/>
      <c r="J119" s="122"/>
      <c r="K119" s="122"/>
      <c r="L119" s="123"/>
      <c r="M119" s="74"/>
    </row>
    <row r="120" spans="1:13">
      <c r="A120" s="92"/>
      <c r="B120" s="93"/>
      <c r="C120" s="94"/>
      <c r="D120" s="95"/>
      <c r="E120" s="96"/>
      <c r="F120" s="96"/>
      <c r="G120" s="97"/>
      <c r="H120" s="97"/>
      <c r="I120" s="121"/>
      <c r="J120" s="122"/>
      <c r="K120" s="122"/>
      <c r="L120" s="123"/>
      <c r="M120" s="74"/>
    </row>
    <row r="121" spans="1:13">
      <c r="A121" s="92"/>
      <c r="B121" s="93"/>
      <c r="C121" s="94"/>
      <c r="D121" s="95"/>
      <c r="E121" s="96"/>
      <c r="F121" s="96"/>
      <c r="G121" s="97"/>
      <c r="H121" s="97"/>
      <c r="I121" s="121"/>
      <c r="J121" s="122"/>
      <c r="K121" s="122"/>
      <c r="L121" s="123"/>
      <c r="M121" s="74"/>
    </row>
    <row r="122" spans="1:13">
      <c r="A122" s="92"/>
      <c r="B122" s="93"/>
      <c r="C122" s="94"/>
      <c r="D122" s="95"/>
      <c r="E122" s="96"/>
      <c r="F122" s="96"/>
      <c r="G122" s="97"/>
      <c r="H122" s="97"/>
      <c r="I122" s="121"/>
      <c r="J122" s="122"/>
      <c r="K122" s="122"/>
      <c r="L122" s="123"/>
      <c r="M122" s="74"/>
    </row>
    <row r="123" spans="1:13">
      <c r="A123" s="92"/>
      <c r="B123" s="93"/>
      <c r="C123" s="94"/>
      <c r="D123" s="95"/>
      <c r="E123" s="96"/>
      <c r="F123" s="96"/>
      <c r="G123" s="97"/>
      <c r="H123" s="97"/>
      <c r="I123" s="121"/>
      <c r="J123" s="122"/>
      <c r="K123" s="122"/>
      <c r="L123" s="123"/>
      <c r="M123" s="74"/>
    </row>
    <row r="124" spans="1:13">
      <c r="A124" s="92"/>
      <c r="B124" s="93"/>
      <c r="C124" s="94"/>
      <c r="D124" s="95"/>
      <c r="E124" s="96"/>
      <c r="F124" s="96"/>
      <c r="G124" s="97"/>
      <c r="H124" s="97"/>
      <c r="I124" s="121"/>
      <c r="J124" s="122"/>
      <c r="K124" s="122"/>
      <c r="L124" s="123"/>
      <c r="M124" s="74"/>
    </row>
    <row r="125" spans="1:13">
      <c r="A125" s="92"/>
      <c r="B125" s="93"/>
      <c r="C125" s="94"/>
      <c r="D125" s="95"/>
      <c r="E125" s="96"/>
      <c r="F125" s="96"/>
      <c r="G125" s="97"/>
      <c r="H125" s="97"/>
      <c r="I125" s="121"/>
      <c r="J125" s="122"/>
      <c r="K125" s="122"/>
      <c r="L125" s="123"/>
      <c r="M125" s="74"/>
    </row>
    <row r="126" spans="1:13">
      <c r="A126" s="92"/>
      <c r="B126" s="93"/>
      <c r="C126" s="94"/>
      <c r="D126" s="95"/>
      <c r="E126" s="96"/>
      <c r="F126" s="96"/>
      <c r="G126" s="97"/>
      <c r="H126" s="97"/>
      <c r="I126" s="121"/>
      <c r="J126" s="122"/>
      <c r="K126" s="122"/>
      <c r="L126" s="123"/>
      <c r="M126" s="74"/>
    </row>
    <row r="127" spans="1:13">
      <c r="A127" s="92"/>
      <c r="B127" s="93"/>
      <c r="C127" s="94"/>
      <c r="D127" s="95"/>
      <c r="E127" s="96"/>
      <c r="F127" s="96"/>
      <c r="G127" s="97"/>
      <c r="H127" s="97"/>
      <c r="I127" s="121"/>
      <c r="J127" s="122"/>
      <c r="K127" s="122"/>
      <c r="L127" s="123"/>
      <c r="M127" s="74"/>
    </row>
    <row r="128" spans="1:13">
      <c r="A128" s="92"/>
      <c r="B128" s="93"/>
      <c r="C128" s="94"/>
      <c r="D128" s="95"/>
      <c r="E128" s="96"/>
      <c r="F128" s="96"/>
      <c r="G128" s="97"/>
      <c r="H128" s="97"/>
      <c r="I128" s="121"/>
      <c r="J128" s="122"/>
      <c r="K128" s="122"/>
      <c r="L128" s="123"/>
      <c r="M128" s="74"/>
    </row>
    <row r="129" spans="1:13">
      <c r="A129" s="92"/>
      <c r="B129" s="93"/>
      <c r="C129" s="94"/>
      <c r="D129" s="95"/>
      <c r="E129" s="96"/>
      <c r="F129" s="96"/>
      <c r="G129" s="97"/>
      <c r="H129" s="97"/>
      <c r="I129" s="121"/>
      <c r="J129" s="122"/>
      <c r="K129" s="122"/>
      <c r="L129" s="123"/>
      <c r="M129" s="74"/>
    </row>
    <row r="130" spans="1:13">
      <c r="A130" s="92"/>
      <c r="B130" s="93"/>
      <c r="C130" s="94"/>
      <c r="D130" s="95"/>
      <c r="E130" s="96"/>
      <c r="F130" s="96"/>
      <c r="G130" s="97"/>
      <c r="H130" s="97"/>
      <c r="I130" s="121"/>
      <c r="J130" s="122"/>
      <c r="K130" s="122"/>
      <c r="L130" s="123"/>
      <c r="M130" s="74"/>
    </row>
    <row r="131" spans="1:13">
      <c r="A131" s="92"/>
      <c r="B131" s="93"/>
      <c r="C131" s="94"/>
      <c r="D131" s="95"/>
      <c r="E131" s="96"/>
      <c r="F131" s="96"/>
      <c r="G131" s="97"/>
      <c r="H131" s="97"/>
      <c r="I131" s="121"/>
      <c r="J131" s="122"/>
      <c r="K131" s="122"/>
      <c r="L131" s="123"/>
      <c r="M131" s="74"/>
    </row>
    <row r="132" spans="1:13">
      <c r="A132" s="92"/>
      <c r="B132" s="93"/>
      <c r="C132" s="94"/>
      <c r="D132" s="95"/>
      <c r="E132" s="96"/>
      <c r="F132" s="96"/>
      <c r="G132" s="97"/>
      <c r="H132" s="97"/>
      <c r="I132" s="121"/>
      <c r="J132" s="122"/>
      <c r="K132" s="122"/>
      <c r="L132" s="123"/>
      <c r="M132" s="74"/>
    </row>
    <row r="133" spans="1:13">
      <c r="A133" s="92"/>
      <c r="B133" s="93"/>
      <c r="C133" s="94"/>
      <c r="D133" s="95"/>
      <c r="E133" s="96"/>
      <c r="F133" s="96"/>
      <c r="G133" s="97"/>
      <c r="H133" s="97"/>
      <c r="I133" s="121"/>
      <c r="J133" s="122"/>
      <c r="K133" s="122"/>
      <c r="L133" s="123"/>
      <c r="M133" s="74"/>
    </row>
    <row r="134" spans="1:13">
      <c r="A134" s="92"/>
      <c r="B134" s="93"/>
      <c r="C134" s="94"/>
      <c r="D134" s="95"/>
      <c r="E134" s="96"/>
      <c r="F134" s="96"/>
      <c r="G134" s="97"/>
      <c r="H134" s="97"/>
      <c r="I134" s="121"/>
      <c r="J134" s="122"/>
      <c r="K134" s="122"/>
      <c r="L134" s="123"/>
      <c r="M134" s="74"/>
    </row>
    <row r="135" spans="1:13">
      <c r="A135" s="92"/>
      <c r="B135" s="93"/>
      <c r="C135" s="94"/>
      <c r="D135" s="95"/>
      <c r="E135" s="96"/>
      <c r="F135" s="96"/>
      <c r="G135" s="97"/>
      <c r="H135" s="97"/>
      <c r="I135" s="121"/>
      <c r="J135" s="122"/>
      <c r="K135" s="122"/>
      <c r="L135" s="123"/>
      <c r="M135" s="74"/>
    </row>
    <row r="136" spans="1:13">
      <c r="A136" s="92"/>
      <c r="B136" s="93"/>
      <c r="C136" s="94"/>
      <c r="D136" s="95"/>
      <c r="E136" s="96"/>
      <c r="F136" s="96"/>
      <c r="G136" s="97"/>
      <c r="H136" s="97"/>
      <c r="I136" s="121"/>
      <c r="J136" s="122"/>
      <c r="K136" s="122"/>
      <c r="L136" s="123"/>
      <c r="M136" s="74"/>
    </row>
    <row r="137" spans="1:13">
      <c r="A137" s="92"/>
      <c r="B137" s="93"/>
      <c r="C137" s="94"/>
      <c r="D137" s="95"/>
      <c r="E137" s="96"/>
      <c r="F137" s="96"/>
      <c r="G137" s="97"/>
      <c r="H137" s="97"/>
      <c r="I137" s="121"/>
      <c r="J137" s="122"/>
      <c r="K137" s="122"/>
      <c r="L137" s="123"/>
      <c r="M137" s="74"/>
    </row>
    <row r="138" spans="1:13">
      <c r="A138" s="92"/>
      <c r="B138" s="93"/>
      <c r="C138" s="94"/>
      <c r="D138" s="95"/>
      <c r="E138" s="96"/>
      <c r="F138" s="96"/>
      <c r="G138" s="97"/>
      <c r="H138" s="97"/>
      <c r="I138" s="121"/>
      <c r="J138" s="122"/>
      <c r="K138" s="122"/>
      <c r="L138" s="123"/>
      <c r="M138" s="74"/>
    </row>
    <row r="139" spans="1:13">
      <c r="A139" s="92"/>
      <c r="B139" s="93"/>
      <c r="C139" s="94"/>
      <c r="D139" s="95"/>
      <c r="E139" s="96"/>
      <c r="F139" s="96"/>
      <c r="G139" s="97"/>
      <c r="H139" s="97"/>
      <c r="I139" s="121"/>
      <c r="J139" s="122"/>
      <c r="K139" s="122"/>
      <c r="L139" s="123"/>
      <c r="M139" s="74"/>
    </row>
    <row r="140" spans="1:13">
      <c r="A140" s="92"/>
      <c r="B140" s="93"/>
      <c r="C140" s="94"/>
      <c r="D140" s="95"/>
      <c r="E140" s="96"/>
      <c r="F140" s="96"/>
      <c r="G140" s="97"/>
      <c r="H140" s="97"/>
      <c r="I140" s="121"/>
      <c r="J140" s="122"/>
      <c r="K140" s="122"/>
      <c r="L140" s="123"/>
      <c r="M140" s="74"/>
    </row>
    <row r="141" spans="1:13">
      <c r="A141" s="92"/>
      <c r="B141" s="93"/>
      <c r="C141" s="94"/>
      <c r="D141" s="95"/>
      <c r="E141" s="96"/>
      <c r="F141" s="96"/>
      <c r="G141" s="97"/>
      <c r="H141" s="97"/>
      <c r="I141" s="121"/>
      <c r="J141" s="122"/>
      <c r="K141" s="122"/>
      <c r="L141" s="123"/>
      <c r="M141" s="74"/>
    </row>
    <row r="142" spans="1:13">
      <c r="A142" s="92"/>
      <c r="B142" s="93"/>
      <c r="C142" s="94"/>
      <c r="D142" s="95"/>
      <c r="E142" s="96"/>
      <c r="F142" s="96"/>
      <c r="G142" s="97"/>
      <c r="H142" s="97"/>
      <c r="I142" s="121"/>
      <c r="J142" s="122"/>
      <c r="K142" s="122"/>
      <c r="L142" s="123"/>
      <c r="M142" s="74"/>
    </row>
    <row r="143" spans="1:13">
      <c r="A143" s="92"/>
      <c r="B143" s="93"/>
      <c r="C143" s="94"/>
      <c r="D143" s="95"/>
      <c r="E143" s="96"/>
      <c r="F143" s="96"/>
      <c r="G143" s="97"/>
      <c r="H143" s="97"/>
      <c r="I143" s="121"/>
      <c r="J143" s="122"/>
      <c r="K143" s="122"/>
      <c r="L143" s="123"/>
      <c r="M143" s="74"/>
    </row>
    <row r="144" spans="1:13">
      <c r="A144" s="92"/>
      <c r="B144" s="93"/>
      <c r="C144" s="94"/>
      <c r="D144" s="95"/>
      <c r="E144" s="96"/>
      <c r="F144" s="96"/>
      <c r="G144" s="97"/>
      <c r="H144" s="97"/>
      <c r="I144" s="121"/>
      <c r="J144" s="122"/>
      <c r="K144" s="122"/>
      <c r="L144" s="123"/>
      <c r="M144" s="74"/>
    </row>
    <row r="145" spans="1:13">
      <c r="A145" s="92"/>
      <c r="B145" s="93"/>
      <c r="C145" s="94"/>
      <c r="D145" s="95"/>
      <c r="E145" s="96"/>
      <c r="F145" s="96"/>
      <c r="G145" s="97"/>
      <c r="H145" s="97"/>
      <c r="I145" s="121"/>
      <c r="J145" s="122"/>
      <c r="K145" s="122"/>
      <c r="L145" s="123"/>
      <c r="M145" s="74"/>
    </row>
    <row r="146" spans="1:13">
      <c r="A146" s="92"/>
      <c r="B146" s="93"/>
      <c r="C146" s="94"/>
      <c r="D146" s="95"/>
      <c r="E146" s="96"/>
      <c r="F146" s="96"/>
      <c r="G146" s="97"/>
      <c r="H146" s="97"/>
      <c r="I146" s="121"/>
      <c r="J146" s="122"/>
      <c r="K146" s="122"/>
      <c r="L146" s="123"/>
      <c r="M146" s="74"/>
    </row>
    <row r="147" spans="1:13">
      <c r="A147" s="92"/>
      <c r="B147" s="93"/>
      <c r="C147" s="94"/>
      <c r="D147" s="95"/>
      <c r="E147" s="96"/>
      <c r="F147" s="96"/>
      <c r="G147" s="97"/>
      <c r="H147" s="97"/>
      <c r="I147" s="121"/>
      <c r="J147" s="122"/>
      <c r="K147" s="122"/>
      <c r="L147" s="123"/>
      <c r="M147" s="74"/>
    </row>
    <row r="148" spans="1:13">
      <c r="A148" s="92"/>
      <c r="B148" s="93"/>
      <c r="C148" s="94"/>
      <c r="D148" s="95"/>
      <c r="E148" s="96"/>
      <c r="F148" s="96"/>
      <c r="G148" s="97"/>
      <c r="H148" s="97"/>
      <c r="I148" s="121"/>
      <c r="J148" s="122"/>
      <c r="K148" s="122"/>
      <c r="L148" s="123"/>
      <c r="M148" s="74"/>
    </row>
    <row r="149" spans="1:13">
      <c r="A149" s="92"/>
      <c r="B149" s="93"/>
      <c r="C149" s="94"/>
      <c r="D149" s="95"/>
      <c r="E149" s="96"/>
      <c r="F149" s="96"/>
      <c r="G149" s="97"/>
      <c r="H149" s="97"/>
      <c r="I149" s="121"/>
      <c r="J149" s="122"/>
      <c r="K149" s="122"/>
      <c r="L149" s="123"/>
      <c r="M149" s="74"/>
    </row>
    <row r="150" spans="1:13">
      <c r="A150" s="92"/>
      <c r="B150" s="93"/>
      <c r="C150" s="94"/>
      <c r="D150" s="95"/>
      <c r="E150" s="96"/>
      <c r="F150" s="96"/>
      <c r="G150" s="97"/>
      <c r="H150" s="97"/>
      <c r="I150" s="121"/>
      <c r="J150" s="122"/>
      <c r="K150" s="122"/>
      <c r="L150" s="123"/>
      <c r="M150" s="74"/>
    </row>
    <row r="151" spans="1:13">
      <c r="A151" s="92"/>
      <c r="B151" s="93"/>
      <c r="C151" s="94"/>
      <c r="D151" s="95"/>
      <c r="E151" s="96"/>
      <c r="F151" s="96"/>
      <c r="G151" s="97"/>
      <c r="H151" s="97"/>
      <c r="I151" s="121"/>
      <c r="J151" s="122"/>
      <c r="K151" s="122"/>
      <c r="L151" s="123"/>
      <c r="M151" s="74"/>
    </row>
    <row r="152" spans="1:13">
      <c r="A152" s="92"/>
      <c r="B152" s="93"/>
      <c r="C152" s="94"/>
      <c r="D152" s="95"/>
      <c r="E152" s="96"/>
      <c r="F152" s="96"/>
      <c r="G152" s="97"/>
      <c r="H152" s="97"/>
      <c r="I152" s="121"/>
      <c r="J152" s="122"/>
      <c r="K152" s="122"/>
      <c r="L152" s="123"/>
      <c r="M152" s="74"/>
    </row>
    <row r="153" spans="1:13">
      <c r="A153" s="92"/>
      <c r="B153" s="93"/>
      <c r="C153" s="94"/>
      <c r="D153" s="95"/>
      <c r="E153" s="96"/>
      <c r="F153" s="96"/>
      <c r="G153" s="97"/>
      <c r="H153" s="97"/>
      <c r="I153" s="121"/>
      <c r="J153" s="122"/>
      <c r="K153" s="122"/>
      <c r="L153" s="123"/>
      <c r="M153" s="74"/>
    </row>
    <row r="154" spans="1:13">
      <c r="A154" s="92"/>
      <c r="B154" s="93"/>
      <c r="C154" s="94"/>
      <c r="D154" s="95"/>
      <c r="E154" s="96"/>
      <c r="F154" s="96"/>
      <c r="G154" s="97"/>
      <c r="H154" s="97"/>
      <c r="I154" s="121"/>
      <c r="J154" s="122"/>
      <c r="K154" s="122"/>
      <c r="L154" s="123"/>
      <c r="M154" s="74"/>
    </row>
    <row r="155" spans="1:13">
      <c r="A155" s="92"/>
      <c r="B155" s="93"/>
      <c r="C155" s="94"/>
      <c r="D155" s="95"/>
      <c r="E155" s="96"/>
      <c r="F155" s="96"/>
      <c r="G155" s="97"/>
      <c r="H155" s="97"/>
      <c r="I155" s="121"/>
      <c r="J155" s="122"/>
      <c r="K155" s="122"/>
      <c r="L155" s="123"/>
      <c r="M155" s="74"/>
    </row>
    <row r="156" spans="1:13">
      <c r="A156" s="92"/>
      <c r="B156" s="93"/>
      <c r="C156" s="94"/>
      <c r="D156" s="95"/>
      <c r="E156" s="96"/>
      <c r="F156" s="96"/>
      <c r="G156" s="97"/>
      <c r="H156" s="97"/>
      <c r="I156" s="121"/>
      <c r="J156" s="122"/>
      <c r="K156" s="122"/>
      <c r="L156" s="123"/>
      <c r="M156" s="74"/>
    </row>
    <row r="157" spans="1:13">
      <c r="A157" s="92"/>
      <c r="B157" s="93"/>
      <c r="C157" s="94"/>
      <c r="D157" s="95"/>
      <c r="E157" s="96"/>
      <c r="F157" s="96"/>
      <c r="G157" s="97"/>
      <c r="H157" s="97"/>
      <c r="I157" s="121"/>
      <c r="J157" s="122"/>
      <c r="K157" s="122"/>
      <c r="L157" s="123"/>
      <c r="M157" s="74"/>
    </row>
    <row r="158" spans="1:13">
      <c r="A158" s="92"/>
      <c r="B158" s="93"/>
      <c r="C158" s="94"/>
      <c r="D158" s="95"/>
      <c r="E158" s="96"/>
      <c r="F158" s="96"/>
      <c r="G158" s="97"/>
      <c r="H158" s="97"/>
      <c r="I158" s="121"/>
      <c r="J158" s="122"/>
      <c r="K158" s="122"/>
      <c r="L158" s="123"/>
      <c r="M158" s="74"/>
    </row>
    <row r="159" spans="1:13">
      <c r="A159" s="92"/>
      <c r="B159" s="93"/>
      <c r="C159" s="94"/>
      <c r="D159" s="95"/>
      <c r="E159" s="96"/>
      <c r="F159" s="96"/>
      <c r="G159" s="97"/>
      <c r="H159" s="97"/>
      <c r="I159" s="121"/>
      <c r="J159" s="122"/>
      <c r="K159" s="122"/>
      <c r="L159" s="123"/>
      <c r="M159" s="74"/>
    </row>
    <row r="160" spans="1:13">
      <c r="A160" s="92"/>
      <c r="B160" s="93"/>
      <c r="C160" s="94"/>
      <c r="D160" s="95"/>
      <c r="E160" s="96"/>
      <c r="F160" s="96"/>
      <c r="G160" s="97"/>
      <c r="H160" s="97"/>
      <c r="I160" s="121"/>
      <c r="J160" s="122"/>
      <c r="K160" s="122"/>
      <c r="L160" s="123"/>
      <c r="M160" s="74"/>
    </row>
    <row r="161" spans="1:13">
      <c r="A161" s="92"/>
      <c r="B161" s="93"/>
      <c r="C161" s="94"/>
      <c r="D161" s="95"/>
      <c r="E161" s="96"/>
      <c r="F161" s="96"/>
      <c r="G161" s="97"/>
      <c r="H161" s="97"/>
      <c r="I161" s="121"/>
      <c r="J161" s="122"/>
      <c r="K161" s="122"/>
      <c r="L161" s="123"/>
      <c r="M161" s="74"/>
    </row>
    <row r="162" spans="1:13">
      <c r="A162" s="92"/>
      <c r="B162" s="93"/>
      <c r="C162" s="94"/>
      <c r="D162" s="95"/>
      <c r="E162" s="96"/>
      <c r="F162" s="96"/>
      <c r="G162" s="97"/>
      <c r="H162" s="97"/>
      <c r="I162" s="121"/>
      <c r="J162" s="122"/>
      <c r="K162" s="122"/>
      <c r="L162" s="123"/>
      <c r="M162" s="74"/>
    </row>
    <row r="163" spans="1:13">
      <c r="A163" s="92"/>
      <c r="B163" s="93"/>
      <c r="C163" s="94"/>
      <c r="D163" s="95"/>
      <c r="E163" s="96"/>
      <c r="F163" s="96"/>
      <c r="G163" s="97"/>
      <c r="H163" s="97"/>
      <c r="I163" s="121"/>
      <c r="J163" s="122"/>
      <c r="K163" s="122"/>
      <c r="L163" s="123"/>
      <c r="M163" s="74"/>
    </row>
    <row r="164" spans="1:13">
      <c r="A164" s="92"/>
      <c r="B164" s="93"/>
      <c r="C164" s="94"/>
      <c r="D164" s="95"/>
      <c r="E164" s="96"/>
      <c r="F164" s="96"/>
      <c r="G164" s="97"/>
      <c r="H164" s="97"/>
      <c r="I164" s="121"/>
      <c r="J164" s="122"/>
      <c r="K164" s="122"/>
      <c r="L164" s="123"/>
      <c r="M164" s="74"/>
    </row>
    <row r="165" spans="1:13">
      <c r="A165" s="92"/>
      <c r="B165" s="93"/>
      <c r="C165" s="94"/>
      <c r="D165" s="95"/>
      <c r="E165" s="96"/>
      <c r="F165" s="96"/>
      <c r="G165" s="97"/>
      <c r="H165" s="97"/>
      <c r="I165" s="121"/>
      <c r="J165" s="122"/>
      <c r="K165" s="122"/>
      <c r="L165" s="123"/>
      <c r="M165" s="74"/>
    </row>
    <row r="166" spans="1:13">
      <c r="A166" s="92"/>
      <c r="B166" s="93"/>
      <c r="C166" s="94"/>
      <c r="D166" s="95"/>
      <c r="E166" s="96"/>
      <c r="F166" s="96"/>
      <c r="G166" s="97"/>
      <c r="H166" s="97"/>
      <c r="I166" s="121"/>
      <c r="J166" s="122"/>
      <c r="K166" s="122"/>
      <c r="L166" s="123"/>
      <c r="M166" s="74"/>
    </row>
    <row r="167" spans="1:13">
      <c r="A167" s="92"/>
      <c r="B167" s="93"/>
      <c r="C167" s="94"/>
      <c r="D167" s="95"/>
      <c r="E167" s="96"/>
      <c r="F167" s="96"/>
      <c r="G167" s="97"/>
      <c r="H167" s="97"/>
      <c r="I167" s="121"/>
      <c r="J167" s="122"/>
      <c r="K167" s="122"/>
      <c r="L167" s="123"/>
      <c r="M167" s="74"/>
    </row>
    <row r="168" spans="1:13">
      <c r="A168" s="92"/>
      <c r="B168" s="93"/>
      <c r="C168" s="94"/>
      <c r="D168" s="95"/>
      <c r="E168" s="96"/>
      <c r="F168" s="96"/>
      <c r="G168" s="97"/>
      <c r="H168" s="97"/>
      <c r="I168" s="121"/>
      <c r="J168" s="122"/>
      <c r="K168" s="122"/>
      <c r="L168" s="123"/>
      <c r="M168" s="74"/>
    </row>
    <row r="169" spans="1:13">
      <c r="A169" s="92"/>
      <c r="B169" s="93"/>
      <c r="C169" s="94"/>
      <c r="D169" s="95"/>
      <c r="E169" s="96"/>
      <c r="F169" s="96"/>
      <c r="G169" s="97"/>
      <c r="H169" s="97"/>
      <c r="I169" s="121"/>
      <c r="J169" s="122"/>
      <c r="K169" s="122"/>
      <c r="L169" s="123"/>
      <c r="M169" s="74"/>
    </row>
    <row r="170" spans="1:13">
      <c r="A170" s="92"/>
      <c r="B170" s="93"/>
      <c r="C170" s="94"/>
      <c r="D170" s="95"/>
      <c r="E170" s="96"/>
      <c r="F170" s="96"/>
      <c r="G170" s="97"/>
      <c r="H170" s="97"/>
      <c r="I170" s="121"/>
      <c r="J170" s="122"/>
      <c r="K170" s="122"/>
      <c r="L170" s="123"/>
      <c r="M170" s="74"/>
    </row>
    <row r="171" spans="1:13">
      <c r="A171" s="92"/>
      <c r="B171" s="93"/>
      <c r="C171" s="94"/>
      <c r="D171" s="95"/>
      <c r="E171" s="96"/>
      <c r="F171" s="96"/>
      <c r="G171" s="97"/>
      <c r="H171" s="97"/>
      <c r="I171" s="121"/>
      <c r="J171" s="122"/>
      <c r="K171" s="122"/>
      <c r="L171" s="123"/>
      <c r="M171" s="74"/>
    </row>
    <row r="172" spans="1:13">
      <c r="A172" s="92"/>
      <c r="B172" s="93"/>
      <c r="C172" s="94"/>
      <c r="D172" s="95"/>
      <c r="E172" s="96"/>
      <c r="F172" s="96"/>
      <c r="G172" s="97"/>
      <c r="H172" s="97"/>
      <c r="I172" s="121"/>
      <c r="J172" s="122"/>
      <c r="K172" s="122"/>
      <c r="L172" s="123"/>
      <c r="M172" s="74"/>
    </row>
    <row r="173" spans="1:13">
      <c r="A173" s="92"/>
      <c r="B173" s="93"/>
      <c r="C173" s="94"/>
      <c r="D173" s="95"/>
      <c r="E173" s="96"/>
      <c r="F173" s="96"/>
      <c r="G173" s="97"/>
      <c r="H173" s="97"/>
      <c r="I173" s="121"/>
      <c r="J173" s="122"/>
      <c r="K173" s="122"/>
      <c r="L173" s="123"/>
      <c r="M173" s="74"/>
    </row>
    <row r="174" spans="1:13">
      <c r="A174" s="92"/>
      <c r="B174" s="93"/>
      <c r="C174" s="94"/>
      <c r="D174" s="95"/>
      <c r="E174" s="96"/>
      <c r="F174" s="96"/>
      <c r="G174" s="97"/>
      <c r="H174" s="97"/>
      <c r="I174" s="121"/>
      <c r="J174" s="122"/>
      <c r="K174" s="122"/>
      <c r="L174" s="123"/>
      <c r="M174" s="74"/>
    </row>
    <row r="175" spans="1:13">
      <c r="A175" s="92"/>
      <c r="B175" s="93"/>
      <c r="C175" s="94"/>
      <c r="D175" s="95"/>
      <c r="E175" s="96"/>
      <c r="F175" s="96"/>
      <c r="G175" s="97"/>
      <c r="H175" s="97"/>
      <c r="I175" s="121"/>
      <c r="J175" s="122"/>
      <c r="K175" s="122"/>
      <c r="L175" s="123"/>
      <c r="M175" s="74"/>
    </row>
    <row r="176" spans="1:13">
      <c r="A176" s="92"/>
      <c r="B176" s="93"/>
      <c r="C176" s="94"/>
      <c r="D176" s="95"/>
      <c r="E176" s="96"/>
      <c r="F176" s="96"/>
      <c r="G176" s="97"/>
      <c r="H176" s="97"/>
      <c r="I176" s="121"/>
      <c r="J176" s="122"/>
      <c r="K176" s="122"/>
      <c r="L176" s="123"/>
      <c r="M176" s="74"/>
    </row>
    <row r="177" spans="1:13">
      <c r="A177" s="92"/>
      <c r="B177" s="93"/>
      <c r="C177" s="94"/>
      <c r="D177" s="95"/>
      <c r="E177" s="96"/>
      <c r="F177" s="96"/>
      <c r="G177" s="97"/>
      <c r="H177" s="97"/>
      <c r="I177" s="121"/>
      <c r="J177" s="122"/>
      <c r="K177" s="122"/>
      <c r="L177" s="123"/>
      <c r="M177" s="74"/>
    </row>
    <row r="178" spans="1:13">
      <c r="A178" s="92"/>
      <c r="B178" s="93"/>
      <c r="C178" s="94"/>
      <c r="D178" s="95"/>
      <c r="E178" s="96"/>
      <c r="F178" s="96"/>
      <c r="G178" s="97"/>
      <c r="H178" s="97"/>
      <c r="I178" s="121"/>
      <c r="J178" s="122"/>
      <c r="K178" s="122"/>
      <c r="L178" s="123"/>
      <c r="M178" s="74"/>
    </row>
    <row r="179" spans="1:13">
      <c r="A179" s="92"/>
      <c r="B179" s="93"/>
      <c r="C179" s="94"/>
      <c r="D179" s="95"/>
      <c r="E179" s="96"/>
      <c r="F179" s="96"/>
      <c r="G179" s="97"/>
      <c r="H179" s="97"/>
      <c r="I179" s="121"/>
      <c r="J179" s="122"/>
      <c r="K179" s="122"/>
      <c r="L179" s="123"/>
      <c r="M179" s="74"/>
    </row>
    <row r="180" spans="1:13">
      <c r="A180" s="92"/>
      <c r="B180" s="93"/>
      <c r="C180" s="94"/>
      <c r="D180" s="95"/>
      <c r="E180" s="96"/>
      <c r="F180" s="96"/>
      <c r="G180" s="97"/>
      <c r="H180" s="97"/>
      <c r="I180" s="121"/>
      <c r="J180" s="122"/>
      <c r="K180" s="122"/>
      <c r="L180" s="123"/>
      <c r="M180" s="74"/>
    </row>
    <row r="181" spans="1:13">
      <c r="A181" s="92"/>
      <c r="B181" s="93"/>
      <c r="C181" s="94"/>
      <c r="D181" s="95"/>
      <c r="E181" s="96"/>
      <c r="F181" s="96"/>
      <c r="G181" s="97"/>
      <c r="H181" s="97"/>
      <c r="I181" s="121"/>
      <c r="J181" s="122"/>
      <c r="K181" s="122"/>
      <c r="L181" s="123"/>
      <c r="M181" s="74"/>
    </row>
    <row r="182" spans="1:13">
      <c r="A182" s="92"/>
      <c r="B182" s="93"/>
      <c r="C182" s="94"/>
      <c r="D182" s="95"/>
      <c r="E182" s="96"/>
      <c r="F182" s="96"/>
      <c r="G182" s="97"/>
      <c r="H182" s="97"/>
      <c r="I182" s="121"/>
      <c r="J182" s="122"/>
      <c r="K182" s="122"/>
      <c r="L182" s="123"/>
      <c r="M182" s="74"/>
    </row>
    <row r="183" spans="1:13">
      <c r="A183" s="92"/>
      <c r="B183" s="93"/>
      <c r="C183" s="94"/>
      <c r="D183" s="95"/>
      <c r="E183" s="96"/>
      <c r="F183" s="96"/>
      <c r="G183" s="97"/>
      <c r="H183" s="97"/>
      <c r="I183" s="121"/>
      <c r="J183" s="122"/>
      <c r="K183" s="122"/>
      <c r="L183" s="123"/>
      <c r="M183" s="74"/>
    </row>
    <row r="184" spans="1:13">
      <c r="A184" s="92"/>
      <c r="B184" s="93"/>
      <c r="C184" s="94"/>
      <c r="D184" s="95"/>
      <c r="E184" s="96"/>
      <c r="F184" s="96"/>
      <c r="G184" s="97"/>
      <c r="H184" s="97"/>
      <c r="I184" s="121"/>
      <c r="J184" s="122"/>
      <c r="K184" s="122"/>
      <c r="L184" s="123"/>
      <c r="M184" s="74"/>
    </row>
    <row r="185" spans="1:13">
      <c r="A185" s="92"/>
      <c r="B185" s="93"/>
      <c r="C185" s="94"/>
      <c r="D185" s="95"/>
      <c r="E185" s="96"/>
      <c r="F185" s="96"/>
      <c r="G185" s="97"/>
      <c r="H185" s="97"/>
      <c r="I185" s="121"/>
      <c r="J185" s="122"/>
      <c r="K185" s="122"/>
      <c r="L185" s="123"/>
      <c r="M185" s="74"/>
    </row>
    <row r="186" spans="1:13">
      <c r="A186" s="92"/>
      <c r="B186" s="93"/>
      <c r="C186" s="94"/>
      <c r="D186" s="95"/>
      <c r="E186" s="96"/>
      <c r="F186" s="96"/>
      <c r="G186" s="97"/>
      <c r="H186" s="97"/>
      <c r="I186" s="121"/>
      <c r="J186" s="122"/>
      <c r="K186" s="122"/>
      <c r="L186" s="123"/>
      <c r="M186" s="74"/>
    </row>
    <row r="187" spans="1:13">
      <c r="A187" s="92"/>
      <c r="B187" s="93"/>
      <c r="C187" s="94"/>
      <c r="D187" s="95"/>
      <c r="E187" s="96"/>
      <c r="F187" s="96"/>
      <c r="G187" s="97"/>
      <c r="H187" s="97"/>
      <c r="I187" s="121"/>
      <c r="J187" s="122"/>
      <c r="K187" s="122"/>
      <c r="L187" s="123"/>
      <c r="M187" s="74"/>
    </row>
    <row r="188" spans="1:13">
      <c r="A188" s="92"/>
      <c r="B188" s="93"/>
      <c r="C188" s="94"/>
      <c r="D188" s="95"/>
      <c r="E188" s="96"/>
      <c r="F188" s="96"/>
      <c r="G188" s="97"/>
      <c r="H188" s="97"/>
      <c r="I188" s="121"/>
      <c r="J188" s="122"/>
      <c r="K188" s="122"/>
      <c r="L188" s="123"/>
      <c r="M188" s="74"/>
    </row>
    <row r="189" spans="1:13">
      <c r="A189" s="92"/>
      <c r="B189" s="93"/>
      <c r="C189" s="94"/>
      <c r="D189" s="95"/>
      <c r="E189" s="96"/>
      <c r="F189" s="96"/>
      <c r="G189" s="97"/>
      <c r="H189" s="97"/>
      <c r="I189" s="121"/>
      <c r="J189" s="122"/>
      <c r="K189" s="122"/>
      <c r="L189" s="123"/>
      <c r="M189" s="74"/>
    </row>
    <row r="190" spans="1:13">
      <c r="A190" s="92"/>
      <c r="B190" s="93"/>
      <c r="C190" s="94"/>
      <c r="D190" s="95"/>
      <c r="E190" s="96"/>
      <c r="F190" s="96"/>
      <c r="G190" s="97"/>
      <c r="H190" s="97"/>
      <c r="I190" s="121"/>
      <c r="J190" s="122"/>
      <c r="K190" s="122"/>
      <c r="L190" s="123"/>
      <c r="M190" s="74"/>
    </row>
    <row r="191" spans="1:13">
      <c r="A191" s="92"/>
      <c r="B191" s="93"/>
      <c r="C191" s="94"/>
      <c r="D191" s="95"/>
      <c r="E191" s="96"/>
      <c r="F191" s="96"/>
      <c r="G191" s="97"/>
      <c r="H191" s="97"/>
      <c r="I191" s="121"/>
      <c r="J191" s="122"/>
      <c r="K191" s="122"/>
      <c r="L191" s="123"/>
      <c r="M191" s="74"/>
    </row>
    <row r="192" spans="1:13">
      <c r="A192" s="92"/>
      <c r="B192" s="93"/>
      <c r="C192" s="94"/>
      <c r="D192" s="95"/>
      <c r="E192" s="96"/>
      <c r="F192" s="96"/>
      <c r="G192" s="97"/>
      <c r="H192" s="97"/>
      <c r="I192" s="121"/>
      <c r="J192" s="122"/>
      <c r="K192" s="122"/>
      <c r="L192" s="123"/>
      <c r="M192" s="74"/>
    </row>
    <row r="193" spans="1:13">
      <c r="A193" s="92"/>
      <c r="B193" s="93"/>
      <c r="C193" s="94"/>
      <c r="D193" s="95"/>
      <c r="E193" s="96"/>
      <c r="F193" s="96"/>
      <c r="G193" s="97"/>
      <c r="H193" s="97"/>
      <c r="I193" s="121"/>
      <c r="J193" s="122"/>
      <c r="K193" s="122"/>
      <c r="L193" s="123"/>
      <c r="M193" s="74"/>
    </row>
    <row r="194" spans="1:13">
      <c r="A194" s="92"/>
      <c r="B194" s="93"/>
      <c r="C194" s="94"/>
      <c r="D194" s="95"/>
      <c r="E194" s="96"/>
      <c r="F194" s="96"/>
      <c r="G194" s="97"/>
      <c r="H194" s="97"/>
      <c r="I194" s="121"/>
      <c r="J194" s="122"/>
      <c r="K194" s="122"/>
      <c r="L194" s="123"/>
      <c r="M194" s="74"/>
    </row>
    <row r="195" spans="1:13">
      <c r="A195" s="92"/>
      <c r="B195" s="93"/>
      <c r="C195" s="94"/>
      <c r="D195" s="95"/>
      <c r="E195" s="96"/>
      <c r="F195" s="96"/>
      <c r="G195" s="97"/>
      <c r="H195" s="97"/>
      <c r="I195" s="121"/>
      <c r="J195" s="122"/>
      <c r="K195" s="122"/>
      <c r="L195" s="123"/>
      <c r="M195" s="74"/>
    </row>
    <row r="196" spans="1:13">
      <c r="A196" s="92"/>
      <c r="B196" s="93"/>
      <c r="C196" s="94"/>
      <c r="D196" s="95"/>
      <c r="E196" s="96"/>
      <c r="F196" s="96"/>
      <c r="G196" s="97"/>
      <c r="H196" s="97"/>
      <c r="I196" s="121"/>
      <c r="J196" s="122"/>
      <c r="K196" s="122"/>
      <c r="L196" s="123"/>
      <c r="M196" s="74"/>
    </row>
    <row r="197" spans="1:13">
      <c r="A197" s="92"/>
      <c r="B197" s="93"/>
      <c r="C197" s="94"/>
      <c r="D197" s="95"/>
      <c r="E197" s="96"/>
      <c r="F197" s="96"/>
      <c r="G197" s="97"/>
      <c r="H197" s="97"/>
      <c r="I197" s="121"/>
      <c r="J197" s="122"/>
      <c r="K197" s="122"/>
      <c r="L197" s="123"/>
      <c r="M197" s="74"/>
    </row>
    <row r="198" spans="1:13">
      <c r="A198" s="92"/>
      <c r="B198" s="93"/>
      <c r="C198" s="94"/>
      <c r="D198" s="95"/>
      <c r="E198" s="96"/>
      <c r="F198" s="96"/>
      <c r="G198" s="97"/>
      <c r="H198" s="97"/>
      <c r="I198" s="121"/>
      <c r="J198" s="122"/>
      <c r="K198" s="122"/>
      <c r="L198" s="123"/>
      <c r="M198" s="74"/>
    </row>
    <row r="199" spans="1:13">
      <c r="A199" s="92"/>
      <c r="B199" s="93"/>
      <c r="C199" s="94"/>
      <c r="D199" s="95"/>
      <c r="E199" s="96"/>
      <c r="F199" s="96"/>
      <c r="G199" s="97"/>
      <c r="H199" s="97"/>
      <c r="I199" s="121"/>
      <c r="J199" s="122"/>
      <c r="K199" s="122"/>
      <c r="L199" s="123"/>
      <c r="M199" s="74"/>
    </row>
    <row r="200" spans="1:13">
      <c r="A200" s="92"/>
      <c r="B200" s="93"/>
      <c r="C200" s="94"/>
      <c r="D200" s="95"/>
      <c r="E200" s="96"/>
      <c r="F200" s="96"/>
      <c r="G200" s="97"/>
      <c r="H200" s="97"/>
      <c r="I200" s="121"/>
      <c r="J200" s="122"/>
      <c r="K200" s="122"/>
      <c r="L200" s="123"/>
      <c r="M200" s="74"/>
    </row>
    <row r="201" spans="1:13">
      <c r="A201" s="92"/>
      <c r="B201" s="93"/>
      <c r="C201" s="94"/>
      <c r="D201" s="95"/>
      <c r="E201" s="96"/>
      <c r="F201" s="96"/>
      <c r="G201" s="97"/>
      <c r="H201" s="97"/>
      <c r="I201" s="121"/>
      <c r="J201" s="122"/>
      <c r="K201" s="122"/>
      <c r="L201" s="123"/>
      <c r="M201" s="74"/>
    </row>
    <row r="202" spans="1:13">
      <c r="A202" s="92"/>
      <c r="B202" s="93"/>
      <c r="C202" s="94"/>
      <c r="D202" s="95"/>
      <c r="E202" s="96"/>
      <c r="F202" s="96"/>
      <c r="G202" s="97"/>
      <c r="H202" s="97"/>
      <c r="I202" s="121"/>
      <c r="J202" s="122"/>
      <c r="K202" s="122"/>
      <c r="L202" s="123"/>
      <c r="M202" s="74"/>
    </row>
    <row r="203" spans="1:13">
      <c r="A203" s="92"/>
      <c r="B203" s="93"/>
      <c r="C203" s="94"/>
      <c r="D203" s="95"/>
      <c r="E203" s="96"/>
      <c r="F203" s="96"/>
      <c r="G203" s="97"/>
      <c r="H203" s="97"/>
      <c r="I203" s="121"/>
      <c r="J203" s="122"/>
      <c r="K203" s="122"/>
      <c r="L203" s="123"/>
      <c r="M203" s="74"/>
    </row>
    <row r="204" spans="1:13">
      <c r="A204" s="92"/>
      <c r="B204" s="93"/>
      <c r="C204" s="94"/>
      <c r="D204" s="95"/>
      <c r="E204" s="96"/>
      <c r="F204" s="96"/>
      <c r="G204" s="97"/>
      <c r="H204" s="97"/>
      <c r="I204" s="121"/>
      <c r="J204" s="122"/>
      <c r="K204" s="122"/>
      <c r="L204" s="123"/>
      <c r="M204" s="74"/>
    </row>
    <row r="205" spans="1:13">
      <c r="A205" s="92"/>
      <c r="B205" s="93"/>
      <c r="C205" s="94"/>
      <c r="D205" s="95"/>
      <c r="E205" s="96"/>
      <c r="F205" s="96"/>
      <c r="G205" s="97"/>
      <c r="H205" s="97"/>
      <c r="I205" s="121"/>
      <c r="J205" s="122"/>
      <c r="K205" s="122"/>
      <c r="L205" s="123"/>
      <c r="M205" s="74"/>
    </row>
    <row r="206" spans="1:13">
      <c r="A206" s="92"/>
      <c r="B206" s="93"/>
      <c r="C206" s="94"/>
      <c r="D206" s="95"/>
      <c r="E206" s="96"/>
      <c r="F206" s="96"/>
      <c r="G206" s="97"/>
      <c r="H206" s="97"/>
      <c r="I206" s="121"/>
      <c r="J206" s="122"/>
      <c r="K206" s="122"/>
      <c r="L206" s="123"/>
      <c r="M206" s="74"/>
    </row>
    <row r="207" spans="1:13">
      <c r="A207" s="92"/>
      <c r="B207" s="93"/>
      <c r="C207" s="94"/>
      <c r="D207" s="95"/>
      <c r="E207" s="96"/>
      <c r="F207" s="96"/>
      <c r="G207" s="97"/>
      <c r="H207" s="97"/>
      <c r="I207" s="121"/>
      <c r="J207" s="122"/>
      <c r="K207" s="122"/>
      <c r="L207" s="123"/>
      <c r="M207" s="74"/>
    </row>
    <row r="208" spans="1:13">
      <c r="A208" s="92"/>
      <c r="B208" s="93"/>
      <c r="C208" s="94"/>
      <c r="D208" s="95"/>
      <c r="E208" s="96"/>
      <c r="F208" s="96"/>
      <c r="G208" s="97"/>
      <c r="H208" s="97"/>
      <c r="I208" s="121"/>
      <c r="J208" s="122"/>
      <c r="K208" s="122"/>
      <c r="L208" s="123"/>
      <c r="M208" s="74"/>
    </row>
    <row r="209" spans="1:13">
      <c r="A209" s="124"/>
      <c r="B209" s="125"/>
      <c r="C209" s="125"/>
      <c r="D209" s="126"/>
      <c r="E209" s="127"/>
      <c r="F209" s="127"/>
      <c r="G209" s="128"/>
      <c r="H209" s="128"/>
      <c r="I209" s="129"/>
      <c r="J209" s="130"/>
      <c r="K209" s="130"/>
      <c r="L209" s="131"/>
      <c r="M209" s="132"/>
    </row>
    <row r="210" spans="1:13">
      <c r="A210" s="124"/>
      <c r="B210" s="125"/>
      <c r="C210" s="125"/>
      <c r="D210" s="126"/>
      <c r="E210" s="127"/>
      <c r="F210" s="127"/>
      <c r="G210" s="128"/>
      <c r="H210" s="128"/>
      <c r="I210" s="129"/>
      <c r="J210" s="130"/>
      <c r="K210" s="130"/>
      <c r="L210" s="131"/>
      <c r="M210" s="132"/>
    </row>
    <row r="211" spans="1:13">
      <c r="A211" s="124"/>
      <c r="B211" s="125"/>
      <c r="C211" s="125"/>
      <c r="D211" s="126"/>
      <c r="E211" s="127"/>
      <c r="F211" s="127"/>
      <c r="G211" s="128"/>
      <c r="H211" s="128"/>
      <c r="I211" s="129"/>
      <c r="J211" s="130"/>
      <c r="K211" s="130"/>
      <c r="L211" s="131"/>
      <c r="M211" s="132"/>
    </row>
    <row r="212" spans="1:13">
      <c r="A212" s="124"/>
      <c r="B212" s="125"/>
      <c r="C212" s="125"/>
      <c r="D212" s="126"/>
      <c r="E212" s="127"/>
      <c r="F212" s="127"/>
      <c r="G212" s="128"/>
      <c r="H212" s="128"/>
      <c r="I212" s="129"/>
      <c r="J212" s="130"/>
      <c r="K212" s="130"/>
      <c r="L212" s="131"/>
      <c r="M212" s="132"/>
    </row>
    <row r="213" spans="1:13">
      <c r="A213" s="124"/>
      <c r="B213" s="125"/>
      <c r="C213" s="125"/>
      <c r="D213" s="126"/>
      <c r="E213" s="127"/>
      <c r="F213" s="127"/>
      <c r="G213" s="128"/>
      <c r="H213" s="128"/>
      <c r="I213" s="129"/>
      <c r="J213" s="130"/>
      <c r="K213" s="130"/>
      <c r="L213" s="131"/>
      <c r="M213" s="132"/>
    </row>
    <row r="214" spans="1:13">
      <c r="A214" s="124"/>
      <c r="B214" s="125"/>
      <c r="C214" s="125"/>
      <c r="D214" s="126"/>
      <c r="E214" s="127"/>
      <c r="F214" s="127"/>
      <c r="G214" s="128"/>
      <c r="H214" s="128"/>
      <c r="I214" s="129"/>
      <c r="J214" s="130"/>
      <c r="K214" s="130"/>
      <c r="L214" s="131"/>
      <c r="M214" s="132"/>
    </row>
    <row r="215" spans="1:13">
      <c r="A215" s="124"/>
      <c r="B215" s="125"/>
      <c r="C215" s="125"/>
      <c r="D215" s="126"/>
      <c r="E215" s="127"/>
      <c r="F215" s="127"/>
      <c r="G215" s="128"/>
      <c r="H215" s="128"/>
      <c r="I215" s="129"/>
      <c r="J215" s="130"/>
      <c r="K215" s="130"/>
      <c r="L215" s="131"/>
      <c r="M215" s="132"/>
    </row>
    <row r="216" spans="1:13">
      <c r="A216" s="124"/>
      <c r="B216" s="125"/>
      <c r="C216" s="125"/>
      <c r="D216" s="126"/>
      <c r="E216" s="127"/>
      <c r="F216" s="127"/>
      <c r="G216" s="128"/>
      <c r="H216" s="128"/>
      <c r="I216" s="129"/>
      <c r="J216" s="130"/>
      <c r="K216" s="130"/>
      <c r="L216" s="131"/>
      <c r="M216" s="132"/>
    </row>
    <row r="217" spans="1:13">
      <c r="A217" s="124"/>
      <c r="B217" s="125"/>
      <c r="C217" s="125"/>
      <c r="D217" s="126"/>
      <c r="E217" s="127"/>
      <c r="F217" s="127"/>
      <c r="G217" s="128"/>
      <c r="H217" s="128"/>
      <c r="I217" s="129"/>
      <c r="J217" s="130"/>
      <c r="K217" s="130"/>
      <c r="L217" s="131"/>
      <c r="M217" s="132"/>
    </row>
    <row r="218" spans="1:13">
      <c r="A218" s="124"/>
      <c r="B218" s="125"/>
      <c r="C218" s="125"/>
      <c r="D218" s="126"/>
      <c r="E218" s="127"/>
      <c r="F218" s="127"/>
      <c r="G218" s="128"/>
      <c r="H218" s="128"/>
      <c r="I218" s="129"/>
      <c r="J218" s="130"/>
      <c r="K218" s="130"/>
      <c r="L218" s="131"/>
      <c r="M218" s="132"/>
    </row>
    <row r="219" spans="1:13">
      <c r="A219" s="124"/>
      <c r="B219" s="125"/>
      <c r="C219" s="125"/>
      <c r="D219" s="126"/>
      <c r="E219" s="127"/>
      <c r="F219" s="127"/>
      <c r="G219" s="128"/>
      <c r="H219" s="128"/>
      <c r="I219" s="129"/>
      <c r="J219" s="130"/>
      <c r="K219" s="130"/>
      <c r="L219" s="131"/>
      <c r="M219" s="132"/>
    </row>
    <row r="220" spans="1:13">
      <c r="A220" s="124"/>
      <c r="B220" s="125"/>
      <c r="C220" s="125"/>
      <c r="D220" s="126"/>
      <c r="E220" s="127"/>
      <c r="F220" s="127"/>
      <c r="G220" s="128"/>
      <c r="H220" s="128"/>
      <c r="I220" s="129"/>
      <c r="J220" s="130"/>
      <c r="K220" s="130"/>
      <c r="L220" s="131"/>
      <c r="M220" s="132"/>
    </row>
    <row r="221" spans="1:13">
      <c r="A221" s="124"/>
      <c r="B221" s="125"/>
      <c r="C221" s="125"/>
      <c r="D221" s="126"/>
      <c r="E221" s="127"/>
      <c r="F221" s="127"/>
      <c r="G221" s="128"/>
      <c r="H221" s="128"/>
      <c r="I221" s="129"/>
      <c r="J221" s="130"/>
      <c r="K221" s="130"/>
      <c r="L221" s="131"/>
      <c r="M221" s="132"/>
    </row>
    <row r="222" spans="1:13">
      <c r="A222" s="124"/>
      <c r="B222" s="125"/>
      <c r="C222" s="125"/>
      <c r="D222" s="126"/>
      <c r="E222" s="127"/>
      <c r="F222" s="127"/>
      <c r="G222" s="128"/>
      <c r="H222" s="128"/>
      <c r="I222" s="129"/>
      <c r="J222" s="130"/>
      <c r="K222" s="130"/>
      <c r="L222" s="131"/>
      <c r="M222" s="132"/>
    </row>
    <row r="223" spans="1:13">
      <c r="A223" s="124"/>
      <c r="B223" s="125"/>
      <c r="C223" s="125"/>
      <c r="D223" s="126"/>
      <c r="E223" s="127"/>
      <c r="F223" s="127"/>
      <c r="G223" s="128"/>
      <c r="H223" s="128"/>
      <c r="I223" s="129"/>
      <c r="J223" s="130"/>
      <c r="K223" s="130"/>
      <c r="L223" s="131"/>
      <c r="M223" s="132"/>
    </row>
    <row r="224" spans="1:13">
      <c r="A224" s="124"/>
      <c r="B224" s="125"/>
      <c r="C224" s="125"/>
      <c r="D224" s="126"/>
      <c r="E224" s="127"/>
      <c r="F224" s="127"/>
      <c r="G224" s="128"/>
      <c r="H224" s="128"/>
      <c r="I224" s="129"/>
      <c r="J224" s="130"/>
      <c r="K224" s="130"/>
      <c r="L224" s="131"/>
      <c r="M224" s="132"/>
    </row>
    <row r="225" spans="1:13">
      <c r="A225" s="124"/>
      <c r="B225" s="125"/>
      <c r="C225" s="125"/>
      <c r="D225" s="126"/>
      <c r="E225" s="127"/>
      <c r="F225" s="127"/>
      <c r="G225" s="128"/>
      <c r="H225" s="128"/>
      <c r="I225" s="129"/>
      <c r="J225" s="130"/>
      <c r="K225" s="130"/>
      <c r="L225" s="131"/>
      <c r="M225" s="132"/>
    </row>
    <row r="226" spans="1:13">
      <c r="A226" s="124"/>
      <c r="B226" s="125"/>
      <c r="C226" s="125"/>
      <c r="D226" s="126"/>
      <c r="E226" s="127"/>
      <c r="F226" s="127"/>
      <c r="G226" s="128"/>
      <c r="H226" s="128"/>
      <c r="I226" s="129"/>
      <c r="J226" s="130"/>
      <c r="K226" s="130"/>
      <c r="L226" s="131"/>
      <c r="M226" s="132"/>
    </row>
    <row r="227" spans="1:13">
      <c r="A227" s="124"/>
      <c r="B227" s="125"/>
      <c r="C227" s="125"/>
      <c r="D227" s="126"/>
      <c r="E227" s="127"/>
      <c r="F227" s="127"/>
      <c r="G227" s="128"/>
      <c r="H227" s="128"/>
      <c r="I227" s="129"/>
      <c r="J227" s="130"/>
      <c r="K227" s="130"/>
      <c r="L227" s="131"/>
      <c r="M227" s="132"/>
    </row>
    <row r="228" spans="1:13">
      <c r="A228" s="124"/>
      <c r="B228" s="125"/>
      <c r="C228" s="125"/>
      <c r="D228" s="126"/>
      <c r="E228" s="127"/>
      <c r="F228" s="127"/>
      <c r="G228" s="128"/>
      <c r="H228" s="128"/>
      <c r="I228" s="129"/>
      <c r="J228" s="130"/>
      <c r="K228" s="130"/>
      <c r="L228" s="131"/>
      <c r="M228" s="132"/>
    </row>
    <row r="229" spans="1:13">
      <c r="A229" s="124"/>
      <c r="B229" s="125"/>
      <c r="C229" s="125"/>
      <c r="D229" s="126"/>
      <c r="E229" s="127"/>
      <c r="F229" s="127"/>
      <c r="G229" s="128"/>
      <c r="H229" s="128"/>
      <c r="I229" s="129"/>
      <c r="J229" s="130"/>
      <c r="K229" s="130"/>
      <c r="L229" s="131"/>
      <c r="M229" s="132"/>
    </row>
    <row r="230" spans="1:13">
      <c r="A230" s="124"/>
      <c r="B230" s="125"/>
      <c r="C230" s="125"/>
      <c r="D230" s="126"/>
      <c r="E230" s="127"/>
      <c r="F230" s="127"/>
      <c r="G230" s="128"/>
      <c r="H230" s="128"/>
      <c r="I230" s="129"/>
      <c r="J230" s="130"/>
      <c r="K230" s="130"/>
      <c r="L230" s="131"/>
      <c r="M230" s="132"/>
    </row>
    <row r="231" spans="1:13">
      <c r="A231" s="124"/>
      <c r="B231" s="125"/>
      <c r="C231" s="125"/>
      <c r="D231" s="126"/>
      <c r="E231" s="127"/>
      <c r="F231" s="127"/>
      <c r="G231" s="128"/>
      <c r="H231" s="128"/>
      <c r="I231" s="129"/>
      <c r="J231" s="130"/>
      <c r="K231" s="130"/>
      <c r="L231" s="131"/>
      <c r="M231" s="132"/>
    </row>
    <row r="232" spans="1:13">
      <c r="A232" s="124"/>
      <c r="B232" s="125"/>
      <c r="C232" s="125"/>
      <c r="D232" s="126"/>
      <c r="E232" s="127"/>
      <c r="F232" s="127"/>
      <c r="G232" s="128"/>
      <c r="H232" s="128"/>
      <c r="I232" s="129"/>
      <c r="J232" s="130"/>
      <c r="K232" s="130"/>
      <c r="L232" s="131"/>
      <c r="M232" s="132"/>
    </row>
    <row r="233" spans="1:13">
      <c r="A233" s="124"/>
      <c r="B233" s="125"/>
      <c r="C233" s="125"/>
      <c r="D233" s="126"/>
      <c r="E233" s="127"/>
      <c r="F233" s="127"/>
      <c r="G233" s="128"/>
      <c r="H233" s="128"/>
      <c r="I233" s="129"/>
      <c r="J233" s="130"/>
      <c r="K233" s="130"/>
      <c r="L233" s="131"/>
      <c r="M233" s="132"/>
    </row>
    <row r="234" spans="1:13">
      <c r="A234" s="124"/>
      <c r="B234" s="125"/>
      <c r="C234" s="125"/>
      <c r="D234" s="126"/>
      <c r="E234" s="127"/>
      <c r="F234" s="127"/>
      <c r="G234" s="128"/>
      <c r="H234" s="128"/>
      <c r="I234" s="129"/>
      <c r="J234" s="130"/>
      <c r="K234" s="130"/>
      <c r="L234" s="131"/>
      <c r="M234" s="132"/>
    </row>
    <row r="235" spans="1:13">
      <c r="A235" s="124"/>
      <c r="B235" s="125"/>
      <c r="C235" s="125"/>
      <c r="D235" s="126"/>
      <c r="E235" s="127"/>
      <c r="F235" s="127"/>
      <c r="G235" s="128"/>
      <c r="H235" s="128"/>
      <c r="I235" s="129"/>
      <c r="J235" s="130"/>
      <c r="K235" s="130"/>
      <c r="L235" s="131"/>
      <c r="M235" s="132"/>
    </row>
    <row r="236" spans="1:13">
      <c r="A236" s="124"/>
      <c r="B236" s="125"/>
      <c r="C236" s="125"/>
      <c r="D236" s="126"/>
      <c r="E236" s="127"/>
      <c r="F236" s="127"/>
      <c r="G236" s="128"/>
      <c r="H236" s="128"/>
      <c r="I236" s="129"/>
      <c r="J236" s="130"/>
      <c r="K236" s="130"/>
      <c r="L236" s="131"/>
      <c r="M236" s="132"/>
    </row>
    <row r="237" spans="1:13">
      <c r="A237" s="124"/>
      <c r="B237" s="125"/>
      <c r="C237" s="125"/>
      <c r="D237" s="126"/>
      <c r="E237" s="127"/>
      <c r="F237" s="127"/>
      <c r="G237" s="128"/>
      <c r="H237" s="128"/>
      <c r="I237" s="129"/>
      <c r="J237" s="130"/>
      <c r="K237" s="130"/>
      <c r="L237" s="131"/>
      <c r="M237" s="132"/>
    </row>
    <row r="238" spans="1:13">
      <c r="A238" s="124"/>
      <c r="B238" s="125"/>
      <c r="C238" s="125"/>
      <c r="D238" s="126"/>
      <c r="E238" s="127"/>
      <c r="F238" s="127"/>
      <c r="G238" s="128"/>
      <c r="H238" s="128"/>
      <c r="I238" s="129"/>
      <c r="J238" s="130"/>
      <c r="K238" s="130"/>
      <c r="L238" s="131"/>
      <c r="M238" s="132"/>
    </row>
    <row r="239" spans="1:13">
      <c r="A239" s="124"/>
      <c r="B239" s="125"/>
      <c r="C239" s="125"/>
      <c r="D239" s="126"/>
      <c r="E239" s="127"/>
      <c r="F239" s="127"/>
      <c r="G239" s="128"/>
      <c r="H239" s="128"/>
      <c r="I239" s="129"/>
      <c r="J239" s="130"/>
      <c r="K239" s="130"/>
      <c r="L239" s="131"/>
      <c r="M239" s="132"/>
    </row>
    <row r="240" spans="1:13">
      <c r="A240" s="124"/>
      <c r="B240" s="125"/>
      <c r="C240" s="125"/>
      <c r="D240" s="126"/>
      <c r="E240" s="127"/>
      <c r="F240" s="127"/>
      <c r="G240" s="128"/>
      <c r="H240" s="128"/>
      <c r="I240" s="129"/>
      <c r="J240" s="130"/>
      <c r="K240" s="130"/>
      <c r="L240" s="131"/>
      <c r="M240" s="132"/>
    </row>
    <row r="241" spans="1:13">
      <c r="A241" s="124"/>
      <c r="B241" s="125"/>
      <c r="C241" s="125"/>
      <c r="D241" s="126"/>
      <c r="E241" s="127"/>
      <c r="F241" s="127"/>
      <c r="G241" s="128"/>
      <c r="H241" s="128"/>
      <c r="I241" s="129"/>
      <c r="J241" s="130"/>
      <c r="K241" s="130"/>
      <c r="L241" s="131"/>
      <c r="M241" s="132"/>
    </row>
    <row r="242" spans="1:13">
      <c r="A242" s="124"/>
      <c r="B242" s="125"/>
      <c r="C242" s="125"/>
      <c r="D242" s="126"/>
      <c r="E242" s="127"/>
      <c r="F242" s="127"/>
      <c r="G242" s="128"/>
      <c r="H242" s="128"/>
      <c r="I242" s="129"/>
      <c r="J242" s="130"/>
      <c r="K242" s="130"/>
      <c r="L242" s="131"/>
      <c r="M242" s="132"/>
    </row>
    <row r="243" spans="1:13">
      <c r="A243" s="124"/>
      <c r="B243" s="125"/>
      <c r="C243" s="125"/>
      <c r="D243" s="126"/>
      <c r="E243" s="127"/>
      <c r="F243" s="127"/>
      <c r="G243" s="128"/>
      <c r="H243" s="128"/>
      <c r="I243" s="129"/>
      <c r="J243" s="130"/>
      <c r="K243" s="130"/>
      <c r="L243" s="131"/>
      <c r="M243" s="132"/>
    </row>
    <row r="244" spans="1:13">
      <c r="A244" s="124"/>
      <c r="B244" s="125"/>
      <c r="C244" s="125"/>
      <c r="D244" s="126"/>
      <c r="E244" s="127"/>
      <c r="F244" s="127"/>
      <c r="G244" s="128"/>
      <c r="H244" s="128"/>
      <c r="I244" s="129"/>
      <c r="J244" s="130"/>
      <c r="K244" s="130"/>
      <c r="L244" s="131"/>
      <c r="M244" s="132"/>
    </row>
    <row r="245" spans="1:13">
      <c r="A245" s="124"/>
      <c r="B245" s="125"/>
      <c r="C245" s="125"/>
      <c r="D245" s="126"/>
      <c r="E245" s="127"/>
      <c r="F245" s="127"/>
      <c r="G245" s="128"/>
      <c r="H245" s="128"/>
      <c r="I245" s="129"/>
      <c r="J245" s="130"/>
      <c r="K245" s="130"/>
      <c r="L245" s="131"/>
      <c r="M245" s="132"/>
    </row>
    <row r="246" spans="1:13">
      <c r="A246" s="124"/>
      <c r="B246" s="125"/>
      <c r="C246" s="125"/>
      <c r="D246" s="126"/>
      <c r="E246" s="127"/>
      <c r="F246" s="127"/>
      <c r="G246" s="128"/>
      <c r="H246" s="128"/>
      <c r="I246" s="129"/>
      <c r="J246" s="130"/>
      <c r="K246" s="130"/>
      <c r="L246" s="131"/>
      <c r="M246" s="132"/>
    </row>
    <row r="247" spans="1:13">
      <c r="A247" s="124"/>
      <c r="B247" s="125"/>
      <c r="C247" s="125"/>
      <c r="D247" s="126"/>
      <c r="E247" s="127"/>
      <c r="F247" s="127"/>
      <c r="G247" s="128"/>
      <c r="H247" s="128"/>
      <c r="I247" s="129"/>
      <c r="J247" s="130"/>
      <c r="K247" s="130"/>
      <c r="L247" s="131"/>
      <c r="M247" s="132"/>
    </row>
    <row r="248" spans="1:13">
      <c r="A248" s="124"/>
      <c r="B248" s="125"/>
      <c r="C248" s="125"/>
      <c r="D248" s="126"/>
      <c r="E248" s="127"/>
      <c r="F248" s="127"/>
      <c r="G248" s="128"/>
      <c r="H248" s="128"/>
      <c r="I248" s="129"/>
      <c r="J248" s="130"/>
      <c r="K248" s="130"/>
      <c r="L248" s="131"/>
      <c r="M248" s="132"/>
    </row>
    <row r="249" spans="1:13">
      <c r="A249" s="124"/>
      <c r="B249" s="125"/>
      <c r="C249" s="125"/>
      <c r="D249" s="126"/>
      <c r="E249" s="127"/>
      <c r="F249" s="127"/>
      <c r="G249" s="128"/>
      <c r="H249" s="128"/>
      <c r="I249" s="129"/>
      <c r="J249" s="130"/>
      <c r="K249" s="130"/>
      <c r="L249" s="131"/>
      <c r="M249" s="132"/>
    </row>
    <row r="250" spans="1:13">
      <c r="A250" s="124"/>
      <c r="B250" s="125"/>
      <c r="C250" s="125"/>
      <c r="D250" s="126"/>
      <c r="E250" s="127"/>
      <c r="F250" s="127"/>
      <c r="G250" s="128"/>
      <c r="H250" s="128"/>
      <c r="I250" s="129"/>
      <c r="J250" s="130"/>
      <c r="K250" s="130"/>
      <c r="L250" s="131"/>
      <c r="M250" s="132"/>
    </row>
    <row r="251" spans="1:13">
      <c r="A251" s="124"/>
      <c r="B251" s="125"/>
      <c r="C251" s="125"/>
      <c r="D251" s="126"/>
      <c r="E251" s="127"/>
      <c r="F251" s="127"/>
      <c r="G251" s="128"/>
      <c r="H251" s="128"/>
      <c r="I251" s="129"/>
      <c r="J251" s="130"/>
      <c r="K251" s="130"/>
      <c r="L251" s="131"/>
      <c r="M251" s="132"/>
    </row>
    <row r="252" spans="1:13">
      <c r="A252" s="124"/>
      <c r="B252" s="125"/>
      <c r="C252" s="125"/>
      <c r="D252" s="126"/>
      <c r="E252" s="127"/>
      <c r="F252" s="127"/>
      <c r="G252" s="128"/>
      <c r="H252" s="128"/>
      <c r="I252" s="129"/>
      <c r="J252" s="130"/>
      <c r="K252" s="130"/>
      <c r="L252" s="131"/>
      <c r="M252" s="132"/>
    </row>
    <row r="253" spans="1:13">
      <c r="A253" s="124"/>
      <c r="B253" s="125"/>
      <c r="C253" s="125"/>
      <c r="D253" s="126"/>
      <c r="E253" s="127"/>
      <c r="F253" s="127"/>
      <c r="G253" s="128"/>
      <c r="H253" s="128"/>
      <c r="I253" s="129"/>
      <c r="J253" s="130"/>
      <c r="K253" s="130"/>
      <c r="L253" s="131"/>
      <c r="M253" s="132"/>
    </row>
    <row r="254" spans="1:13">
      <c r="A254" s="124"/>
      <c r="B254" s="125"/>
      <c r="C254" s="125"/>
      <c r="D254" s="126"/>
      <c r="E254" s="127"/>
      <c r="F254" s="127"/>
      <c r="G254" s="128"/>
      <c r="H254" s="128"/>
      <c r="I254" s="129"/>
      <c r="J254" s="130"/>
      <c r="K254" s="130"/>
      <c r="L254" s="131"/>
      <c r="M254" s="132"/>
    </row>
    <row r="255" spans="1:13">
      <c r="A255" s="124"/>
      <c r="B255" s="125"/>
      <c r="C255" s="125"/>
      <c r="D255" s="126"/>
      <c r="E255" s="127"/>
      <c r="F255" s="127"/>
      <c r="G255" s="128"/>
      <c r="H255" s="128"/>
      <c r="I255" s="129"/>
      <c r="J255" s="130"/>
      <c r="K255" s="130"/>
      <c r="L255" s="131"/>
      <c r="M255" s="132"/>
    </row>
    <row r="256" spans="1:13">
      <c r="A256" s="124"/>
      <c r="B256" s="125"/>
      <c r="C256" s="125"/>
      <c r="D256" s="126"/>
      <c r="E256" s="127"/>
      <c r="F256" s="127"/>
      <c r="G256" s="128"/>
      <c r="H256" s="128"/>
      <c r="I256" s="129"/>
      <c r="J256" s="130"/>
      <c r="K256" s="130"/>
      <c r="L256" s="131"/>
      <c r="M256" s="132"/>
    </row>
    <row r="257" spans="1:13">
      <c r="A257" s="124"/>
      <c r="B257" s="125"/>
      <c r="C257" s="125"/>
      <c r="D257" s="126"/>
      <c r="E257" s="127"/>
      <c r="F257" s="127"/>
      <c r="G257" s="128"/>
      <c r="H257" s="128"/>
      <c r="I257" s="129"/>
      <c r="J257" s="130"/>
      <c r="K257" s="130"/>
      <c r="L257" s="131"/>
      <c r="M257" s="132"/>
    </row>
    <row r="258" spans="1:13">
      <c r="A258" s="124"/>
      <c r="B258" s="125"/>
      <c r="C258" s="125"/>
      <c r="D258" s="126"/>
      <c r="E258" s="127"/>
      <c r="F258" s="127"/>
      <c r="G258" s="128"/>
      <c r="H258" s="128"/>
      <c r="I258" s="129"/>
      <c r="J258" s="130"/>
      <c r="K258" s="130"/>
      <c r="L258" s="131"/>
      <c r="M258" s="132"/>
    </row>
    <row r="259" spans="1:13">
      <c r="A259" s="124"/>
      <c r="B259" s="125"/>
      <c r="C259" s="125"/>
      <c r="D259" s="126"/>
      <c r="E259" s="127"/>
      <c r="F259" s="127"/>
      <c r="G259" s="128"/>
      <c r="H259" s="128"/>
      <c r="I259" s="129"/>
      <c r="J259" s="130"/>
      <c r="K259" s="130"/>
      <c r="L259" s="131"/>
      <c r="M259" s="132"/>
    </row>
    <row r="260" spans="1:13">
      <c r="A260" s="124"/>
      <c r="B260" s="125"/>
      <c r="C260" s="125"/>
      <c r="D260" s="126"/>
      <c r="E260" s="127"/>
      <c r="F260" s="127"/>
      <c r="G260" s="128"/>
      <c r="H260" s="128"/>
      <c r="I260" s="129"/>
      <c r="J260" s="130"/>
      <c r="K260" s="130"/>
      <c r="L260" s="131"/>
      <c r="M260" s="132"/>
    </row>
    <row r="261" spans="1:13">
      <c r="A261" s="124"/>
      <c r="B261" s="125"/>
      <c r="C261" s="125"/>
      <c r="D261" s="126"/>
      <c r="E261" s="127"/>
      <c r="F261" s="127"/>
      <c r="G261" s="128"/>
      <c r="H261" s="128"/>
      <c r="I261" s="129"/>
      <c r="J261" s="130"/>
      <c r="K261" s="130"/>
      <c r="L261" s="131"/>
      <c r="M261" s="132"/>
    </row>
    <row r="262" spans="1:13">
      <c r="A262" s="124"/>
      <c r="B262" s="125"/>
      <c r="C262" s="125"/>
      <c r="D262" s="126"/>
      <c r="E262" s="127"/>
      <c r="F262" s="127"/>
      <c r="G262" s="128"/>
      <c r="H262" s="128"/>
      <c r="I262" s="129"/>
      <c r="J262" s="130"/>
      <c r="K262" s="130"/>
      <c r="L262" s="131"/>
      <c r="M262" s="132"/>
    </row>
    <row r="263" spans="1:13">
      <c r="A263" s="124"/>
      <c r="B263" s="125"/>
      <c r="C263" s="125"/>
      <c r="D263" s="126"/>
      <c r="E263" s="127"/>
      <c r="F263" s="127"/>
      <c r="G263" s="128"/>
      <c r="H263" s="128"/>
      <c r="I263" s="129"/>
      <c r="J263" s="130"/>
      <c r="K263" s="130"/>
      <c r="L263" s="131"/>
      <c r="M263" s="132"/>
    </row>
    <row r="264" spans="1:13">
      <c r="A264" s="124"/>
      <c r="B264" s="125"/>
      <c r="C264" s="125"/>
      <c r="D264" s="126"/>
      <c r="E264" s="127"/>
      <c r="F264" s="127"/>
      <c r="G264" s="128"/>
      <c r="H264" s="128"/>
      <c r="I264" s="129"/>
      <c r="J264" s="130"/>
      <c r="K264" s="130"/>
      <c r="L264" s="131"/>
      <c r="M264" s="132"/>
    </row>
    <row r="265" spans="1:13">
      <c r="A265" s="124"/>
      <c r="B265" s="125"/>
      <c r="C265" s="125"/>
      <c r="D265" s="126"/>
      <c r="E265" s="127"/>
      <c r="F265" s="127"/>
      <c r="G265" s="128"/>
      <c r="H265" s="128"/>
      <c r="I265" s="129"/>
      <c r="J265" s="130"/>
      <c r="K265" s="130"/>
      <c r="L265" s="131"/>
      <c r="M265" s="132"/>
    </row>
    <row r="266" spans="1:13">
      <c r="A266" s="124"/>
      <c r="B266" s="125"/>
      <c r="C266" s="125"/>
      <c r="D266" s="126"/>
      <c r="E266" s="127"/>
      <c r="F266" s="127"/>
      <c r="G266" s="128"/>
      <c r="H266" s="128"/>
      <c r="I266" s="129"/>
      <c r="J266" s="130"/>
      <c r="K266" s="130"/>
      <c r="L266" s="131"/>
      <c r="M266" s="132"/>
    </row>
    <row r="267" spans="1:13">
      <c r="A267" s="124"/>
      <c r="B267" s="125"/>
      <c r="C267" s="125"/>
      <c r="D267" s="126"/>
      <c r="E267" s="127"/>
      <c r="F267" s="127"/>
      <c r="G267" s="128"/>
      <c r="H267" s="128"/>
      <c r="I267" s="129"/>
      <c r="J267" s="130"/>
      <c r="K267" s="130"/>
      <c r="L267" s="131"/>
      <c r="M267" s="132"/>
    </row>
    <row r="268" spans="1:13">
      <c r="A268" s="124"/>
      <c r="B268" s="125"/>
      <c r="C268" s="125"/>
      <c r="D268" s="126"/>
      <c r="E268" s="127"/>
      <c r="F268" s="127"/>
      <c r="G268" s="128"/>
      <c r="H268" s="128"/>
      <c r="I268" s="129"/>
      <c r="J268" s="130"/>
      <c r="K268" s="130"/>
      <c r="L268" s="131"/>
      <c r="M268" s="132"/>
    </row>
    <row r="269" spans="1:13">
      <c r="A269" s="124"/>
      <c r="B269" s="125"/>
      <c r="C269" s="125"/>
      <c r="D269" s="126"/>
      <c r="E269" s="127"/>
      <c r="F269" s="127"/>
      <c r="G269" s="128"/>
      <c r="H269" s="128"/>
      <c r="I269" s="129"/>
      <c r="J269" s="130"/>
      <c r="K269" s="130"/>
      <c r="L269" s="131"/>
      <c r="M269" s="132"/>
    </row>
    <row r="270" spans="1:13">
      <c r="A270" s="124"/>
      <c r="B270" s="125"/>
      <c r="C270" s="125"/>
      <c r="D270" s="126"/>
      <c r="E270" s="127"/>
      <c r="F270" s="127"/>
      <c r="G270" s="128"/>
      <c r="H270" s="128"/>
      <c r="I270" s="129"/>
      <c r="J270" s="130"/>
      <c r="K270" s="130"/>
      <c r="L270" s="131"/>
      <c r="M270" s="132"/>
    </row>
    <row r="271" spans="1:13">
      <c r="A271" s="124"/>
      <c r="B271" s="125"/>
      <c r="C271" s="125"/>
      <c r="D271" s="126"/>
      <c r="E271" s="127"/>
      <c r="F271" s="127"/>
      <c r="G271" s="128"/>
      <c r="H271" s="128"/>
      <c r="I271" s="129"/>
      <c r="J271" s="130"/>
      <c r="K271" s="130"/>
      <c r="L271" s="131"/>
      <c r="M271" s="132"/>
    </row>
    <row r="272" spans="1:13">
      <c r="A272" s="124"/>
      <c r="B272" s="125"/>
      <c r="C272" s="125"/>
      <c r="D272" s="126"/>
      <c r="E272" s="127"/>
      <c r="F272" s="127"/>
      <c r="G272" s="128"/>
      <c r="H272" s="128"/>
      <c r="I272" s="129"/>
      <c r="J272" s="130"/>
      <c r="K272" s="130"/>
      <c r="L272" s="131"/>
      <c r="M272" s="132"/>
    </row>
    <row r="273" spans="1:13">
      <c r="A273" s="124"/>
      <c r="B273" s="125"/>
      <c r="C273" s="125"/>
      <c r="D273" s="126"/>
      <c r="E273" s="127"/>
      <c r="F273" s="127"/>
      <c r="G273" s="128"/>
      <c r="H273" s="128"/>
      <c r="I273" s="129"/>
      <c r="J273" s="130"/>
      <c r="K273" s="130"/>
      <c r="L273" s="131"/>
      <c r="M273" s="132"/>
    </row>
    <row r="274" spans="1:13">
      <c r="A274" s="124"/>
      <c r="B274" s="125"/>
      <c r="C274" s="125"/>
      <c r="D274" s="126"/>
      <c r="E274" s="127"/>
      <c r="F274" s="127"/>
      <c r="G274" s="128"/>
      <c r="H274" s="128"/>
      <c r="I274" s="129"/>
      <c r="J274" s="130"/>
      <c r="K274" s="130"/>
      <c r="L274" s="131"/>
      <c r="M274" s="132"/>
    </row>
    <row r="275" spans="1:13">
      <c r="A275" s="124"/>
      <c r="B275" s="125"/>
      <c r="C275" s="125"/>
      <c r="D275" s="126"/>
      <c r="E275" s="127"/>
      <c r="F275" s="127"/>
      <c r="G275" s="128"/>
      <c r="H275" s="128"/>
      <c r="I275" s="129"/>
      <c r="J275" s="130"/>
      <c r="K275" s="130"/>
      <c r="L275" s="131"/>
      <c r="M275" s="132"/>
    </row>
    <row r="276" spans="1:13">
      <c r="A276" s="124"/>
      <c r="B276" s="125"/>
      <c r="C276" s="125"/>
      <c r="D276" s="126"/>
      <c r="E276" s="127"/>
      <c r="F276" s="127"/>
      <c r="G276" s="128"/>
      <c r="H276" s="128"/>
      <c r="I276" s="129"/>
      <c r="J276" s="130"/>
      <c r="K276" s="130"/>
      <c r="L276" s="131"/>
      <c r="M276" s="132"/>
    </row>
    <row r="277" spans="1:13">
      <c r="A277" s="124"/>
      <c r="B277" s="125"/>
      <c r="C277" s="125"/>
      <c r="D277" s="126"/>
      <c r="E277" s="127"/>
      <c r="F277" s="127"/>
      <c r="G277" s="128"/>
      <c r="H277" s="128"/>
      <c r="I277" s="129"/>
      <c r="J277" s="130"/>
      <c r="K277" s="130"/>
      <c r="L277" s="131"/>
      <c r="M277" s="132"/>
    </row>
    <row r="278" spans="1:13">
      <c r="A278" s="124"/>
      <c r="B278" s="125"/>
      <c r="C278" s="125"/>
      <c r="D278" s="126"/>
      <c r="E278" s="127"/>
      <c r="F278" s="127"/>
      <c r="G278" s="128"/>
      <c r="H278" s="128"/>
      <c r="I278" s="129"/>
      <c r="J278" s="130"/>
      <c r="K278" s="130"/>
      <c r="L278" s="131"/>
      <c r="M278" s="132"/>
    </row>
    <row r="279" spans="1:13">
      <c r="A279" s="124"/>
      <c r="B279" s="125"/>
      <c r="C279" s="125"/>
      <c r="D279" s="126"/>
      <c r="E279" s="127"/>
      <c r="F279" s="127"/>
      <c r="G279" s="128"/>
      <c r="H279" s="128"/>
      <c r="I279" s="129"/>
      <c r="J279" s="130"/>
      <c r="K279" s="130"/>
      <c r="L279" s="131"/>
      <c r="M279" s="132"/>
    </row>
    <row r="280" spans="1:13">
      <c r="A280" s="124"/>
      <c r="B280" s="125"/>
      <c r="C280" s="125"/>
      <c r="D280" s="126"/>
      <c r="E280" s="127"/>
      <c r="F280" s="127"/>
      <c r="G280" s="128"/>
      <c r="H280" s="128"/>
      <c r="I280" s="129"/>
      <c r="J280" s="130"/>
      <c r="K280" s="130"/>
      <c r="L280" s="131"/>
      <c r="M280" s="132"/>
    </row>
    <row r="281" spans="1:13">
      <c r="A281" s="124"/>
      <c r="B281" s="125"/>
      <c r="C281" s="125"/>
      <c r="D281" s="126"/>
      <c r="E281" s="127"/>
      <c r="F281" s="127"/>
      <c r="G281" s="128"/>
      <c r="H281" s="128"/>
      <c r="I281" s="129"/>
      <c r="J281" s="130"/>
      <c r="K281" s="130"/>
      <c r="L281" s="131"/>
      <c r="M281" s="132"/>
    </row>
    <row r="282" spans="1:13">
      <c r="A282" s="124"/>
      <c r="B282" s="125"/>
      <c r="C282" s="125"/>
      <c r="D282" s="126"/>
      <c r="E282" s="127"/>
      <c r="F282" s="127"/>
      <c r="G282" s="128"/>
      <c r="H282" s="128"/>
      <c r="I282" s="129"/>
      <c r="J282" s="130"/>
      <c r="K282" s="130"/>
      <c r="L282" s="131"/>
      <c r="M282" s="132"/>
    </row>
    <row r="283" spans="1:13">
      <c r="A283" s="124"/>
      <c r="B283" s="125"/>
      <c r="C283" s="125"/>
      <c r="D283" s="126"/>
      <c r="E283" s="127"/>
      <c r="F283" s="127"/>
      <c r="G283" s="128"/>
      <c r="H283" s="128"/>
      <c r="I283" s="129"/>
      <c r="J283" s="130"/>
      <c r="K283" s="130"/>
      <c r="L283" s="131"/>
      <c r="M283" s="132"/>
    </row>
    <row r="284" spans="1:13">
      <c r="A284" s="124"/>
      <c r="B284" s="125"/>
      <c r="C284" s="125"/>
      <c r="D284" s="126"/>
      <c r="E284" s="127"/>
      <c r="F284" s="127"/>
      <c r="G284" s="128"/>
      <c r="H284" s="128"/>
      <c r="I284" s="129"/>
      <c r="J284" s="130"/>
      <c r="K284" s="130"/>
      <c r="L284" s="131"/>
      <c r="M284" s="132"/>
    </row>
    <row r="285" spans="1:13">
      <c r="A285" s="124"/>
      <c r="B285" s="125"/>
      <c r="C285" s="125"/>
      <c r="D285" s="126"/>
      <c r="E285" s="127"/>
      <c r="F285" s="127"/>
      <c r="G285" s="128"/>
      <c r="H285" s="128"/>
      <c r="I285" s="129"/>
      <c r="J285" s="130"/>
      <c r="K285" s="130"/>
      <c r="L285" s="131"/>
      <c r="M285" s="132"/>
    </row>
    <row r="286" spans="1:13">
      <c r="A286" s="124"/>
      <c r="B286" s="125"/>
      <c r="C286" s="125"/>
      <c r="D286" s="126"/>
      <c r="E286" s="127"/>
      <c r="F286" s="127"/>
      <c r="G286" s="128"/>
      <c r="H286" s="128"/>
      <c r="I286" s="129"/>
      <c r="J286" s="130"/>
      <c r="K286" s="130"/>
      <c r="L286" s="131"/>
      <c r="M286" s="132"/>
    </row>
    <row r="287" spans="1:13">
      <c r="A287" s="101"/>
      <c r="B287" s="102"/>
      <c r="C287" s="102"/>
      <c r="D287" s="103"/>
      <c r="E287" s="104"/>
      <c r="F287" s="104"/>
      <c r="G287" s="105"/>
      <c r="H287" s="105"/>
      <c r="I287" s="106"/>
      <c r="J287" s="107"/>
      <c r="K287" s="107"/>
      <c r="L287" s="108"/>
      <c r="M287" s="109"/>
    </row>
    <row r="288" spans="1:13">
      <c r="A288" s="101"/>
      <c r="B288" s="102"/>
      <c r="C288" s="102"/>
      <c r="D288" s="103"/>
      <c r="E288" s="104"/>
      <c r="F288" s="104"/>
      <c r="G288" s="105"/>
      <c r="H288" s="105"/>
      <c r="I288" s="106"/>
      <c r="J288" s="107"/>
      <c r="K288" s="107"/>
      <c r="L288" s="108"/>
      <c r="M288" s="109"/>
    </row>
    <row r="289" spans="1:13">
      <c r="A289" s="101"/>
      <c r="B289" s="102"/>
      <c r="C289" s="102"/>
      <c r="D289" s="103"/>
      <c r="E289" s="104"/>
      <c r="F289" s="104"/>
      <c r="G289" s="105"/>
      <c r="H289" s="105"/>
      <c r="I289" s="106"/>
      <c r="J289" s="107"/>
      <c r="K289" s="107"/>
      <c r="L289" s="108"/>
      <c r="M289" s="109"/>
    </row>
    <row r="290" spans="1:13">
      <c r="A290" s="101"/>
      <c r="B290" s="102"/>
      <c r="C290" s="102"/>
      <c r="D290" s="103"/>
      <c r="E290" s="104"/>
      <c r="F290" s="104"/>
      <c r="G290" s="105"/>
      <c r="H290" s="105"/>
      <c r="I290" s="106"/>
      <c r="J290" s="107"/>
      <c r="K290" s="107"/>
      <c r="L290" s="108"/>
      <c r="M290" s="109"/>
    </row>
    <row r="291" spans="1:13">
      <c r="A291" s="101"/>
      <c r="B291" s="102"/>
      <c r="C291" s="102"/>
      <c r="D291" s="103"/>
      <c r="E291" s="104"/>
      <c r="F291" s="104"/>
      <c r="G291" s="105"/>
      <c r="H291" s="105"/>
      <c r="I291" s="106"/>
      <c r="J291" s="107"/>
      <c r="K291" s="107"/>
      <c r="L291" s="108"/>
      <c r="M291" s="109"/>
    </row>
    <row r="292" spans="1:13">
      <c r="A292" s="101"/>
      <c r="B292" s="102"/>
      <c r="C292" s="102"/>
      <c r="D292" s="103"/>
      <c r="E292" s="104"/>
      <c r="F292" s="104"/>
      <c r="G292" s="105"/>
      <c r="H292" s="105"/>
      <c r="I292" s="106"/>
      <c r="J292" s="107"/>
      <c r="K292" s="107"/>
      <c r="L292" s="108"/>
      <c r="M292" s="109"/>
    </row>
    <row r="293" spans="1:13">
      <c r="A293" s="101"/>
      <c r="B293" s="102"/>
      <c r="C293" s="102"/>
      <c r="D293" s="103"/>
      <c r="E293" s="104"/>
      <c r="F293" s="104"/>
      <c r="G293" s="105"/>
      <c r="H293" s="105"/>
      <c r="I293" s="106"/>
      <c r="J293" s="107"/>
      <c r="K293" s="107"/>
      <c r="L293" s="108"/>
      <c r="M293" s="109"/>
    </row>
    <row r="294" spans="1:13">
      <c r="A294" s="101"/>
      <c r="B294" s="102"/>
      <c r="C294" s="102"/>
      <c r="D294" s="103"/>
      <c r="E294" s="104"/>
      <c r="F294" s="104"/>
      <c r="G294" s="105"/>
      <c r="H294" s="105"/>
      <c r="I294" s="106"/>
      <c r="J294" s="107"/>
      <c r="K294" s="107"/>
      <c r="L294" s="108"/>
      <c r="M294" s="109"/>
    </row>
    <row r="295" spans="1:13">
      <c r="A295" s="101"/>
      <c r="B295" s="102"/>
      <c r="C295" s="102"/>
      <c r="D295" s="103"/>
      <c r="E295" s="104"/>
      <c r="F295" s="104"/>
      <c r="G295" s="105"/>
      <c r="H295" s="105"/>
      <c r="I295" s="106"/>
      <c r="J295" s="107"/>
      <c r="K295" s="107"/>
      <c r="L295" s="108"/>
      <c r="M295" s="109"/>
    </row>
    <row r="296" spans="1:13">
      <c r="A296" s="101"/>
      <c r="B296" s="102"/>
      <c r="C296" s="102"/>
      <c r="D296" s="103"/>
      <c r="E296" s="104"/>
      <c r="F296" s="104"/>
      <c r="G296" s="105"/>
      <c r="H296" s="105"/>
      <c r="I296" s="106"/>
      <c r="J296" s="107"/>
      <c r="K296" s="107"/>
      <c r="L296" s="108"/>
      <c r="M296" s="109"/>
    </row>
    <row r="297" spans="1:13">
      <c r="A297" s="101"/>
      <c r="B297" s="102"/>
      <c r="C297" s="102"/>
      <c r="D297" s="103"/>
      <c r="E297" s="104"/>
      <c r="F297" s="104"/>
      <c r="G297" s="105"/>
      <c r="H297" s="105"/>
      <c r="I297" s="106"/>
      <c r="J297" s="107"/>
      <c r="K297" s="107"/>
      <c r="L297" s="108"/>
      <c r="M297" s="109"/>
    </row>
    <row r="298" spans="1:13">
      <c r="A298" s="101"/>
      <c r="B298" s="102"/>
      <c r="C298" s="102"/>
      <c r="D298" s="103"/>
      <c r="E298" s="104"/>
      <c r="F298" s="104"/>
      <c r="G298" s="105"/>
      <c r="H298" s="105"/>
      <c r="I298" s="106"/>
      <c r="J298" s="107"/>
      <c r="K298" s="107"/>
      <c r="L298" s="108"/>
      <c r="M298" s="109"/>
    </row>
    <row r="299" spans="1:13">
      <c r="A299" s="101"/>
      <c r="B299" s="102"/>
      <c r="C299" s="102"/>
      <c r="D299" s="103"/>
      <c r="E299" s="104"/>
      <c r="F299" s="104"/>
      <c r="G299" s="105"/>
      <c r="H299" s="105"/>
      <c r="I299" s="106"/>
      <c r="J299" s="107"/>
      <c r="K299" s="107"/>
      <c r="L299" s="108"/>
      <c r="M299" s="109"/>
    </row>
    <row r="300" spans="1:13">
      <c r="A300" s="101"/>
      <c r="B300" s="102"/>
      <c r="C300" s="102"/>
      <c r="D300" s="103"/>
      <c r="E300" s="104"/>
      <c r="F300" s="104"/>
      <c r="G300" s="105"/>
      <c r="H300" s="105"/>
      <c r="I300" s="106"/>
      <c r="J300" s="107"/>
      <c r="K300" s="107"/>
      <c r="L300" s="108"/>
      <c r="M300" s="109"/>
    </row>
    <row r="301" spans="1:13">
      <c r="A301" s="101"/>
      <c r="B301" s="102"/>
      <c r="C301" s="102"/>
      <c r="D301" s="103"/>
      <c r="E301" s="104"/>
      <c r="F301" s="104"/>
      <c r="G301" s="105"/>
      <c r="H301" s="105"/>
      <c r="I301" s="106"/>
      <c r="J301" s="107"/>
      <c r="K301" s="107"/>
      <c r="L301" s="108"/>
      <c r="M301" s="109"/>
    </row>
    <row r="302" spans="1:13">
      <c r="A302" s="101"/>
      <c r="B302" s="102"/>
      <c r="C302" s="102"/>
      <c r="D302" s="103"/>
      <c r="E302" s="104"/>
      <c r="F302" s="104"/>
      <c r="G302" s="105"/>
      <c r="H302" s="105"/>
      <c r="I302" s="106"/>
      <c r="J302" s="107"/>
      <c r="K302" s="107"/>
      <c r="L302" s="108"/>
      <c r="M302" s="109"/>
    </row>
    <row r="303" spans="1:13">
      <c r="A303" s="101"/>
      <c r="B303" s="102"/>
      <c r="C303" s="102"/>
      <c r="D303" s="103"/>
      <c r="E303" s="104"/>
      <c r="F303" s="104"/>
      <c r="G303" s="105"/>
      <c r="H303" s="105"/>
      <c r="I303" s="106"/>
      <c r="J303" s="107"/>
      <c r="K303" s="107"/>
      <c r="L303" s="108"/>
      <c r="M303" s="109"/>
    </row>
    <row r="304" spans="1:13">
      <c r="A304" s="101"/>
      <c r="B304" s="102"/>
      <c r="C304" s="102"/>
      <c r="D304" s="103"/>
      <c r="E304" s="104"/>
      <c r="F304" s="104"/>
      <c r="G304" s="105"/>
      <c r="H304" s="105"/>
      <c r="I304" s="106"/>
      <c r="J304" s="107"/>
      <c r="K304" s="107"/>
      <c r="L304" s="108"/>
      <c r="M304" s="109"/>
    </row>
    <row r="305" spans="1:13">
      <c r="A305" s="101"/>
      <c r="B305" s="102"/>
      <c r="C305" s="102"/>
      <c r="D305" s="103"/>
      <c r="E305" s="104"/>
      <c r="F305" s="104"/>
      <c r="G305" s="105"/>
      <c r="H305" s="105"/>
      <c r="I305" s="106"/>
      <c r="J305" s="107"/>
      <c r="K305" s="107"/>
      <c r="L305" s="108"/>
      <c r="M305" s="109"/>
    </row>
    <row r="306" spans="1:13">
      <c r="A306" s="101"/>
      <c r="B306" s="102"/>
      <c r="C306" s="102"/>
      <c r="D306" s="103"/>
      <c r="E306" s="104"/>
      <c r="F306" s="104"/>
      <c r="G306" s="105"/>
      <c r="H306" s="105"/>
      <c r="I306" s="106"/>
      <c r="J306" s="107"/>
      <c r="K306" s="107"/>
      <c r="L306" s="108"/>
      <c r="M306" s="109"/>
    </row>
    <row r="307" spans="1:13">
      <c r="A307" s="101"/>
      <c r="B307" s="102"/>
      <c r="C307" s="102"/>
      <c r="D307" s="103"/>
      <c r="E307" s="104"/>
      <c r="F307" s="104"/>
      <c r="G307" s="105"/>
      <c r="H307" s="105"/>
      <c r="I307" s="106"/>
      <c r="J307" s="107"/>
      <c r="K307" s="107"/>
      <c r="L307" s="108"/>
      <c r="M307" s="109"/>
    </row>
    <row r="308" spans="1:13">
      <c r="A308" s="101"/>
      <c r="B308" s="102"/>
      <c r="C308" s="102"/>
      <c r="D308" s="103"/>
      <c r="E308" s="104"/>
      <c r="F308" s="104"/>
      <c r="G308" s="105"/>
      <c r="H308" s="105"/>
      <c r="I308" s="106"/>
      <c r="J308" s="107"/>
      <c r="K308" s="107"/>
      <c r="L308" s="108"/>
      <c r="M308" s="109"/>
    </row>
    <row r="309" spans="1:13">
      <c r="A309" s="101"/>
      <c r="B309" s="102"/>
      <c r="C309" s="102"/>
      <c r="D309" s="103"/>
      <c r="E309" s="104"/>
      <c r="F309" s="104"/>
      <c r="G309" s="105"/>
      <c r="H309" s="105"/>
      <c r="I309" s="106"/>
      <c r="J309" s="107"/>
      <c r="K309" s="107"/>
      <c r="L309" s="108"/>
      <c r="M309" s="109"/>
    </row>
    <row r="310" spans="1:13">
      <c r="A310" s="101"/>
      <c r="B310" s="102"/>
      <c r="C310" s="102"/>
      <c r="D310" s="103"/>
      <c r="E310" s="104"/>
      <c r="F310" s="104"/>
      <c r="G310" s="105"/>
      <c r="H310" s="105"/>
      <c r="I310" s="106"/>
      <c r="J310" s="107"/>
      <c r="K310" s="107"/>
      <c r="L310" s="108"/>
      <c r="M310" s="109"/>
    </row>
    <row r="311" spans="1:13">
      <c r="A311" s="101"/>
      <c r="B311" s="102"/>
      <c r="C311" s="102"/>
      <c r="D311" s="103"/>
      <c r="E311" s="104"/>
      <c r="F311" s="104"/>
      <c r="G311" s="105"/>
      <c r="H311" s="105"/>
      <c r="I311" s="106"/>
      <c r="J311" s="107"/>
      <c r="K311" s="107"/>
      <c r="L311" s="108"/>
      <c r="M311" s="109"/>
    </row>
    <row r="312" spans="1:13">
      <c r="A312" s="101"/>
      <c r="B312" s="102"/>
      <c r="C312" s="102"/>
      <c r="D312" s="103"/>
      <c r="E312" s="104"/>
      <c r="F312" s="104"/>
      <c r="G312" s="105"/>
      <c r="H312" s="105"/>
      <c r="I312" s="106"/>
      <c r="J312" s="107"/>
      <c r="K312" s="107"/>
      <c r="L312" s="108"/>
      <c r="M312" s="109"/>
    </row>
    <row r="313" spans="1:13">
      <c r="A313" s="101"/>
      <c r="B313" s="102"/>
      <c r="C313" s="102"/>
      <c r="D313" s="103"/>
      <c r="E313" s="104"/>
      <c r="F313" s="104"/>
      <c r="G313" s="105"/>
      <c r="H313" s="105"/>
      <c r="I313" s="106"/>
      <c r="J313" s="107"/>
      <c r="K313" s="107"/>
      <c r="L313" s="108"/>
      <c r="M313" s="109"/>
    </row>
    <row r="314" spans="1:13">
      <c r="A314" s="101"/>
      <c r="B314" s="102"/>
      <c r="C314" s="102"/>
      <c r="D314" s="103"/>
      <c r="E314" s="104"/>
      <c r="F314" s="104"/>
      <c r="G314" s="105"/>
      <c r="H314" s="105"/>
      <c r="I314" s="106"/>
      <c r="J314" s="107"/>
      <c r="K314" s="107"/>
      <c r="L314" s="108"/>
      <c r="M314" s="109"/>
    </row>
    <row r="315" spans="1:13">
      <c r="A315" s="101"/>
      <c r="B315" s="102"/>
      <c r="C315" s="102"/>
      <c r="D315" s="103"/>
      <c r="E315" s="104"/>
      <c r="F315" s="104"/>
      <c r="G315" s="105"/>
      <c r="H315" s="105"/>
      <c r="I315" s="106"/>
      <c r="J315" s="107"/>
      <c r="K315" s="107"/>
      <c r="L315" s="108"/>
      <c r="M315" s="109"/>
    </row>
    <row r="316" spans="1:13">
      <c r="A316" s="101"/>
      <c r="B316" s="102"/>
      <c r="C316" s="102"/>
      <c r="D316" s="103"/>
      <c r="E316" s="104"/>
      <c r="F316" s="104"/>
      <c r="G316" s="105"/>
      <c r="H316" s="105"/>
      <c r="I316" s="106"/>
      <c r="J316" s="107"/>
      <c r="K316" s="107"/>
      <c r="L316" s="108"/>
      <c r="M316" s="109"/>
    </row>
    <row r="317" spans="1:13">
      <c r="A317" s="101"/>
      <c r="B317" s="102"/>
      <c r="C317" s="102"/>
      <c r="D317" s="103"/>
      <c r="E317" s="104"/>
      <c r="F317" s="104"/>
      <c r="G317" s="105"/>
      <c r="H317" s="105"/>
      <c r="I317" s="106"/>
      <c r="J317" s="107"/>
      <c r="K317" s="107"/>
      <c r="L317" s="108"/>
      <c r="M317" s="109"/>
    </row>
    <row r="318" spans="1:13">
      <c r="A318" s="101"/>
      <c r="B318" s="102"/>
      <c r="C318" s="102"/>
      <c r="D318" s="103"/>
      <c r="E318" s="104"/>
      <c r="F318" s="104"/>
      <c r="G318" s="105"/>
      <c r="H318" s="105"/>
      <c r="I318" s="106"/>
      <c r="J318" s="107"/>
      <c r="K318" s="107"/>
      <c r="L318" s="108"/>
      <c r="M318" s="109"/>
    </row>
    <row r="319" spans="1:13">
      <c r="A319" s="101"/>
      <c r="B319" s="102"/>
      <c r="C319" s="102"/>
      <c r="D319" s="103"/>
      <c r="E319" s="104"/>
      <c r="F319" s="104"/>
      <c r="G319" s="105"/>
      <c r="H319" s="105"/>
      <c r="I319" s="106"/>
      <c r="J319" s="107"/>
      <c r="K319" s="107"/>
      <c r="L319" s="108"/>
      <c r="M319" s="109"/>
    </row>
    <row r="320" spans="1:13">
      <c r="A320" s="101"/>
      <c r="B320" s="102"/>
      <c r="C320" s="102"/>
      <c r="D320" s="103"/>
      <c r="E320" s="104"/>
      <c r="F320" s="104"/>
      <c r="G320" s="105"/>
      <c r="H320" s="105"/>
      <c r="I320" s="106"/>
      <c r="J320" s="107"/>
      <c r="K320" s="107"/>
      <c r="L320" s="108"/>
      <c r="M320" s="109"/>
    </row>
    <row r="321" spans="1:13">
      <c r="A321" s="101"/>
      <c r="B321" s="102"/>
      <c r="C321" s="102"/>
      <c r="D321" s="103"/>
      <c r="E321" s="104"/>
      <c r="F321" s="104"/>
      <c r="G321" s="105"/>
      <c r="H321" s="105"/>
      <c r="I321" s="106"/>
      <c r="J321" s="107"/>
      <c r="K321" s="107"/>
      <c r="L321" s="108"/>
      <c r="M321" s="109"/>
    </row>
    <row r="322" spans="1:13">
      <c r="A322" s="101"/>
      <c r="B322" s="102"/>
      <c r="C322" s="102"/>
      <c r="D322" s="103"/>
      <c r="E322" s="104"/>
      <c r="F322" s="104"/>
      <c r="G322" s="105"/>
      <c r="H322" s="105"/>
      <c r="I322" s="106"/>
      <c r="J322" s="107"/>
      <c r="K322" s="107"/>
      <c r="L322" s="108"/>
      <c r="M322" s="109"/>
    </row>
    <row r="323" spans="1:13">
      <c r="A323" s="101"/>
      <c r="B323" s="102"/>
      <c r="C323" s="102"/>
      <c r="D323" s="103"/>
      <c r="E323" s="104"/>
      <c r="F323" s="104"/>
      <c r="G323" s="105"/>
      <c r="H323" s="105"/>
      <c r="I323" s="106"/>
      <c r="J323" s="107"/>
      <c r="K323" s="107"/>
      <c r="L323" s="108"/>
      <c r="M323" s="109"/>
    </row>
    <row r="324" spans="1:13">
      <c r="A324" s="101"/>
      <c r="B324" s="102"/>
      <c r="C324" s="102"/>
      <c r="D324" s="103"/>
      <c r="E324" s="104"/>
      <c r="F324" s="104"/>
      <c r="G324" s="105"/>
      <c r="H324" s="105"/>
      <c r="I324" s="106"/>
      <c r="J324" s="107"/>
      <c r="K324" s="107"/>
      <c r="L324" s="108"/>
      <c r="M324" s="109"/>
    </row>
    <row r="325" spans="1:13">
      <c r="A325" s="101"/>
      <c r="B325" s="102"/>
      <c r="C325" s="102"/>
      <c r="D325" s="103"/>
      <c r="E325" s="104"/>
      <c r="F325" s="104"/>
      <c r="G325" s="105"/>
      <c r="H325" s="105"/>
      <c r="I325" s="106"/>
      <c r="J325" s="107"/>
      <c r="K325" s="107"/>
      <c r="L325" s="108"/>
      <c r="M325" s="109"/>
    </row>
    <row r="326" spans="1:13">
      <c r="A326" s="101"/>
      <c r="B326" s="102"/>
      <c r="C326" s="102"/>
      <c r="D326" s="103"/>
      <c r="E326" s="104"/>
      <c r="F326" s="104"/>
      <c r="G326" s="105"/>
      <c r="H326" s="105"/>
      <c r="I326" s="106"/>
      <c r="J326" s="107"/>
      <c r="K326" s="107"/>
      <c r="L326" s="108"/>
      <c r="M326" s="109"/>
    </row>
    <row r="327" spans="1:13">
      <c r="A327" s="101"/>
      <c r="B327" s="102"/>
      <c r="C327" s="102"/>
      <c r="D327" s="103"/>
      <c r="E327" s="104"/>
      <c r="F327" s="104"/>
      <c r="G327" s="105"/>
      <c r="H327" s="105"/>
      <c r="I327" s="106"/>
      <c r="J327" s="107"/>
      <c r="K327" s="107"/>
      <c r="L327" s="108"/>
      <c r="M327" s="109"/>
    </row>
    <row r="328" spans="1:13">
      <c r="A328" s="101"/>
      <c r="B328" s="102"/>
      <c r="C328" s="102"/>
      <c r="D328" s="103"/>
      <c r="E328" s="104"/>
      <c r="F328" s="104"/>
      <c r="G328" s="105"/>
      <c r="H328" s="105"/>
      <c r="I328" s="106"/>
      <c r="J328" s="107"/>
      <c r="K328" s="107"/>
      <c r="L328" s="108"/>
      <c r="M328" s="109"/>
    </row>
    <row r="329" spans="1:13">
      <c r="A329" s="101"/>
      <c r="B329" s="102"/>
      <c r="C329" s="102"/>
      <c r="D329" s="103"/>
      <c r="E329" s="104"/>
      <c r="F329" s="104"/>
      <c r="G329" s="105"/>
      <c r="H329" s="105"/>
      <c r="I329" s="106"/>
      <c r="J329" s="107"/>
      <c r="K329" s="107"/>
      <c r="L329" s="108"/>
      <c r="M329" s="109"/>
    </row>
    <row r="330" spans="1:13">
      <c r="A330" s="101"/>
      <c r="B330" s="102"/>
      <c r="C330" s="102"/>
      <c r="D330" s="103"/>
      <c r="E330" s="104"/>
      <c r="F330" s="104"/>
      <c r="G330" s="105"/>
      <c r="H330" s="105"/>
      <c r="I330" s="106"/>
      <c r="J330" s="107"/>
      <c r="K330" s="107"/>
      <c r="L330" s="108"/>
      <c r="M330" s="109"/>
    </row>
    <row r="331" spans="1:13">
      <c r="A331" s="101"/>
      <c r="B331" s="102"/>
      <c r="C331" s="102"/>
      <c r="D331" s="103"/>
      <c r="E331" s="104"/>
      <c r="F331" s="104"/>
      <c r="G331" s="105"/>
      <c r="H331" s="105"/>
      <c r="I331" s="106"/>
      <c r="J331" s="107"/>
      <c r="K331" s="107"/>
      <c r="L331" s="108"/>
      <c r="M331" s="109"/>
    </row>
    <row r="332" spans="1:13">
      <c r="A332" s="101"/>
      <c r="B332" s="102"/>
      <c r="C332" s="102"/>
      <c r="D332" s="103"/>
      <c r="E332" s="104"/>
      <c r="F332" s="104"/>
      <c r="G332" s="105"/>
      <c r="H332" s="105"/>
      <c r="I332" s="106"/>
      <c r="J332" s="107"/>
      <c r="K332" s="107"/>
      <c r="L332" s="108"/>
      <c r="M332" s="109"/>
    </row>
    <row r="333" spans="1:13">
      <c r="A333" s="101"/>
      <c r="B333" s="102"/>
      <c r="C333" s="102"/>
      <c r="D333" s="103"/>
      <c r="E333" s="104"/>
      <c r="F333" s="104"/>
      <c r="G333" s="105"/>
      <c r="H333" s="105"/>
      <c r="I333" s="106"/>
      <c r="J333" s="107"/>
      <c r="K333" s="107"/>
      <c r="L333" s="108"/>
      <c r="M333" s="109"/>
    </row>
    <row r="334" spans="1:13">
      <c r="A334" s="101"/>
      <c r="B334" s="102"/>
      <c r="C334" s="102"/>
      <c r="D334" s="103"/>
      <c r="E334" s="104"/>
      <c r="F334" s="104"/>
      <c r="G334" s="105"/>
      <c r="H334" s="105"/>
      <c r="I334" s="106"/>
      <c r="J334" s="107"/>
      <c r="K334" s="107"/>
      <c r="L334" s="108"/>
      <c r="M334" s="109"/>
    </row>
    <row r="335" spans="1:13">
      <c r="A335" s="101"/>
      <c r="B335" s="102"/>
      <c r="C335" s="102"/>
      <c r="D335" s="103"/>
      <c r="E335" s="104"/>
      <c r="F335" s="104"/>
      <c r="G335" s="105"/>
      <c r="H335" s="105"/>
      <c r="I335" s="106"/>
      <c r="J335" s="107"/>
      <c r="K335" s="107"/>
      <c r="L335" s="108"/>
      <c r="M335" s="109"/>
    </row>
    <row r="336" spans="1:13">
      <c r="A336" s="101"/>
      <c r="B336" s="102"/>
      <c r="C336" s="102"/>
      <c r="D336" s="103"/>
      <c r="E336" s="104"/>
      <c r="F336" s="104"/>
      <c r="G336" s="105"/>
      <c r="H336" s="105"/>
      <c r="I336" s="106"/>
      <c r="J336" s="107"/>
      <c r="K336" s="107"/>
      <c r="L336" s="108"/>
      <c r="M336" s="109"/>
    </row>
    <row r="337" spans="1:13">
      <c r="A337" s="101"/>
      <c r="B337" s="102"/>
      <c r="C337" s="102"/>
      <c r="D337" s="103"/>
      <c r="E337" s="104"/>
      <c r="F337" s="104"/>
      <c r="G337" s="105"/>
      <c r="H337" s="105"/>
      <c r="I337" s="106"/>
      <c r="J337" s="107"/>
      <c r="K337" s="107"/>
      <c r="L337" s="108"/>
      <c r="M337" s="109"/>
    </row>
    <row r="338" spans="1:13">
      <c r="A338" s="101"/>
      <c r="B338" s="102"/>
      <c r="C338" s="102"/>
      <c r="D338" s="103"/>
      <c r="E338" s="104"/>
      <c r="F338" s="104"/>
      <c r="G338" s="105"/>
      <c r="H338" s="105"/>
      <c r="I338" s="106"/>
      <c r="J338" s="107"/>
      <c r="K338" s="107"/>
      <c r="L338" s="108"/>
      <c r="M338" s="109"/>
    </row>
    <row r="339" spans="1:13">
      <c r="A339" s="101"/>
      <c r="B339" s="102"/>
      <c r="C339" s="102"/>
      <c r="D339" s="103"/>
      <c r="E339" s="104"/>
      <c r="F339" s="104"/>
      <c r="G339" s="105"/>
      <c r="H339" s="105"/>
      <c r="I339" s="106"/>
      <c r="J339" s="107"/>
      <c r="K339" s="107"/>
      <c r="L339" s="108"/>
      <c r="M339" s="109"/>
    </row>
    <row r="340" spans="1:13">
      <c r="A340" s="101"/>
      <c r="B340" s="102"/>
      <c r="C340" s="102"/>
      <c r="D340" s="103"/>
      <c r="E340" s="104"/>
      <c r="F340" s="104"/>
      <c r="G340" s="105"/>
      <c r="H340" s="105"/>
      <c r="I340" s="106"/>
      <c r="J340" s="107"/>
      <c r="K340" s="107"/>
      <c r="L340" s="108"/>
      <c r="M340" s="109"/>
    </row>
    <row r="341" spans="1:13">
      <c r="A341" s="101"/>
      <c r="B341" s="102"/>
      <c r="C341" s="102"/>
      <c r="D341" s="103"/>
      <c r="E341" s="104"/>
      <c r="F341" s="104"/>
      <c r="G341" s="105"/>
      <c r="H341" s="105"/>
      <c r="I341" s="106"/>
      <c r="J341" s="107"/>
      <c r="K341" s="107"/>
      <c r="L341" s="108"/>
      <c r="M341" s="109"/>
    </row>
    <row r="342" spans="1:13">
      <c r="A342" s="101"/>
      <c r="B342" s="102"/>
      <c r="C342" s="102"/>
      <c r="D342" s="103"/>
      <c r="E342" s="104"/>
      <c r="F342" s="104"/>
      <c r="G342" s="105"/>
      <c r="H342" s="105"/>
      <c r="I342" s="106"/>
      <c r="J342" s="107"/>
      <c r="K342" s="107"/>
      <c r="L342" s="108"/>
      <c r="M342" s="109"/>
    </row>
    <row r="343" spans="1:13">
      <c r="A343" s="84"/>
      <c r="B343" s="85"/>
      <c r="C343" s="85"/>
      <c r="D343" s="86"/>
      <c r="E343" s="87"/>
      <c r="F343" s="87"/>
      <c r="G343" s="88"/>
      <c r="H343" s="88"/>
      <c r="I343" s="89"/>
      <c r="J343" s="90"/>
      <c r="K343" s="90"/>
      <c r="L343" s="91"/>
      <c r="M343" s="109"/>
    </row>
    <row r="344" spans="1:13">
      <c r="A344" s="84"/>
      <c r="B344" s="85"/>
      <c r="C344" s="85"/>
      <c r="D344" s="86"/>
      <c r="E344" s="87"/>
      <c r="F344" s="87"/>
      <c r="G344" s="88"/>
      <c r="H344" s="88"/>
      <c r="I344" s="89"/>
      <c r="J344" s="90"/>
      <c r="K344" s="90"/>
      <c r="L344" s="91"/>
      <c r="M344" s="109"/>
    </row>
    <row r="345" spans="1:13">
      <c r="A345" s="84"/>
      <c r="B345" s="85"/>
      <c r="C345" s="85"/>
      <c r="D345" s="86"/>
      <c r="E345" s="87"/>
      <c r="F345" s="87"/>
      <c r="G345" s="88"/>
      <c r="H345" s="88"/>
      <c r="I345" s="89"/>
      <c r="J345" s="90"/>
      <c r="K345" s="90"/>
      <c r="L345" s="91"/>
      <c r="M345" s="109"/>
    </row>
    <row r="346" spans="1:13">
      <c r="A346" s="84"/>
      <c r="B346" s="85"/>
      <c r="C346" s="85"/>
      <c r="D346" s="86"/>
      <c r="E346" s="87"/>
      <c r="F346" s="87"/>
      <c r="G346" s="88"/>
      <c r="H346" s="88"/>
      <c r="I346" s="89"/>
      <c r="J346" s="90"/>
      <c r="K346" s="90"/>
      <c r="L346" s="91"/>
      <c r="M346" s="109"/>
    </row>
    <row r="347" spans="1:13">
      <c r="A347" s="84"/>
      <c r="B347" s="85"/>
      <c r="C347" s="85"/>
      <c r="D347" s="86"/>
      <c r="E347" s="87"/>
      <c r="F347" s="87"/>
      <c r="G347" s="88"/>
      <c r="H347" s="88"/>
      <c r="I347" s="89"/>
      <c r="J347" s="90"/>
      <c r="K347" s="90"/>
      <c r="L347" s="91"/>
      <c r="M347" s="109"/>
    </row>
    <row r="348" spans="1:13">
      <c r="A348" s="84"/>
      <c r="B348" s="85"/>
      <c r="C348" s="85"/>
      <c r="D348" s="86"/>
      <c r="E348" s="87"/>
      <c r="F348" s="87"/>
      <c r="G348" s="88"/>
      <c r="H348" s="88"/>
      <c r="I348" s="89"/>
      <c r="J348" s="90"/>
      <c r="K348" s="90"/>
      <c r="L348" s="91"/>
      <c r="M348" s="109"/>
    </row>
    <row r="349" spans="1:13">
      <c r="A349" s="84"/>
      <c r="B349" s="85"/>
      <c r="C349" s="85"/>
      <c r="D349" s="86"/>
      <c r="E349" s="87"/>
      <c r="F349" s="87"/>
      <c r="G349" s="88"/>
      <c r="H349" s="88"/>
      <c r="I349" s="89"/>
      <c r="J349" s="90"/>
      <c r="K349" s="90"/>
      <c r="L349" s="91"/>
      <c r="M349" s="109"/>
    </row>
    <row r="350" spans="1:13">
      <c r="A350" s="84"/>
      <c r="B350" s="85"/>
      <c r="C350" s="85"/>
      <c r="D350" s="86"/>
      <c r="E350" s="87"/>
      <c r="F350" s="87"/>
      <c r="G350" s="88"/>
      <c r="H350" s="88"/>
      <c r="I350" s="89"/>
      <c r="J350" s="90"/>
      <c r="K350" s="90"/>
      <c r="L350" s="91"/>
      <c r="M350" s="109"/>
    </row>
    <row r="351" spans="1:13">
      <c r="A351" s="84"/>
      <c r="B351" s="85"/>
      <c r="C351" s="85"/>
      <c r="D351" s="86"/>
      <c r="E351" s="87"/>
      <c r="F351" s="87"/>
      <c r="G351" s="88"/>
      <c r="H351" s="88"/>
      <c r="I351" s="89"/>
      <c r="J351" s="90"/>
      <c r="K351" s="90"/>
      <c r="L351" s="91"/>
      <c r="M351" s="109"/>
    </row>
    <row r="352" spans="1:13">
      <c r="A352" s="84"/>
      <c r="B352" s="85"/>
      <c r="C352" s="85"/>
      <c r="D352" s="86"/>
      <c r="E352" s="87"/>
      <c r="F352" s="87"/>
      <c r="G352" s="88"/>
      <c r="H352" s="88"/>
      <c r="I352" s="89"/>
      <c r="J352" s="90"/>
      <c r="K352" s="90"/>
      <c r="L352" s="91"/>
      <c r="M352" s="109"/>
    </row>
    <row r="353" spans="1:13">
      <c r="A353" s="84"/>
      <c r="B353" s="85"/>
      <c r="C353" s="85"/>
      <c r="D353" s="86"/>
      <c r="E353" s="87"/>
      <c r="F353" s="87"/>
      <c r="G353" s="88"/>
      <c r="H353" s="88"/>
      <c r="I353" s="89"/>
      <c r="J353" s="90"/>
      <c r="K353" s="90"/>
      <c r="L353" s="91"/>
      <c r="M353" s="109"/>
    </row>
    <row r="354" spans="1:13">
      <c r="A354" s="84"/>
      <c r="B354" s="85"/>
      <c r="C354" s="85"/>
      <c r="D354" s="86"/>
      <c r="E354" s="87"/>
      <c r="F354" s="87"/>
      <c r="G354" s="88"/>
      <c r="H354" s="88"/>
      <c r="I354" s="89"/>
      <c r="J354" s="90"/>
      <c r="K354" s="90"/>
      <c r="L354" s="91"/>
      <c r="M354" s="109"/>
    </row>
    <row r="355" spans="1:13">
      <c r="A355" s="84"/>
      <c r="B355" s="85"/>
      <c r="C355" s="85"/>
      <c r="D355" s="86"/>
      <c r="E355" s="87"/>
      <c r="F355" s="87"/>
      <c r="G355" s="88"/>
      <c r="H355" s="88"/>
      <c r="I355" s="89"/>
      <c r="J355" s="90"/>
      <c r="K355" s="90"/>
      <c r="L355" s="91"/>
      <c r="M355" s="109"/>
    </row>
    <row r="356" spans="1:13">
      <c r="A356" s="84"/>
      <c r="B356" s="85"/>
      <c r="C356" s="85"/>
      <c r="D356" s="86"/>
      <c r="E356" s="87"/>
      <c r="F356" s="87"/>
      <c r="G356" s="88"/>
      <c r="H356" s="88"/>
      <c r="I356" s="89"/>
      <c r="J356" s="90"/>
      <c r="K356" s="90"/>
      <c r="L356" s="91"/>
      <c r="M356" s="109"/>
    </row>
    <row r="357" spans="1:13">
      <c r="A357" s="84"/>
      <c r="B357" s="85"/>
      <c r="C357" s="85"/>
      <c r="D357" s="86"/>
      <c r="E357" s="87"/>
      <c r="F357" s="87"/>
      <c r="G357" s="88"/>
      <c r="H357" s="88"/>
      <c r="I357" s="89"/>
      <c r="J357" s="90"/>
      <c r="K357" s="90"/>
      <c r="L357" s="91"/>
      <c r="M357" s="109"/>
    </row>
    <row r="358" spans="1:13">
      <c r="A358" s="84"/>
      <c r="B358" s="85"/>
      <c r="C358" s="85"/>
      <c r="D358" s="86"/>
      <c r="E358" s="87"/>
      <c r="F358" s="87"/>
      <c r="G358" s="88"/>
      <c r="H358" s="88"/>
      <c r="I358" s="89"/>
      <c r="J358" s="90"/>
      <c r="K358" s="90"/>
      <c r="L358" s="91"/>
      <c r="M358" s="109"/>
    </row>
    <row r="359" spans="1:13">
      <c r="A359" s="84"/>
      <c r="B359" s="85"/>
      <c r="C359" s="85"/>
      <c r="D359" s="86"/>
      <c r="E359" s="87"/>
      <c r="F359" s="87"/>
      <c r="G359" s="88"/>
      <c r="H359" s="88"/>
      <c r="I359" s="89"/>
      <c r="J359" s="90"/>
      <c r="K359" s="90"/>
      <c r="L359" s="91"/>
      <c r="M359" s="109"/>
    </row>
    <row r="360" spans="1:13">
      <c r="A360" s="84"/>
      <c r="B360" s="85"/>
      <c r="C360" s="85"/>
      <c r="D360" s="86"/>
      <c r="E360" s="87"/>
      <c r="F360" s="87"/>
      <c r="G360" s="88"/>
      <c r="H360" s="88"/>
      <c r="I360" s="89"/>
      <c r="J360" s="90"/>
      <c r="K360" s="90"/>
      <c r="L360" s="91"/>
      <c r="M360" s="109"/>
    </row>
    <row r="361" spans="1:13">
      <c r="A361" s="84"/>
      <c r="B361" s="85"/>
      <c r="C361" s="85"/>
      <c r="D361" s="86"/>
      <c r="E361" s="87"/>
      <c r="F361" s="87"/>
      <c r="G361" s="88"/>
      <c r="H361" s="88"/>
      <c r="I361" s="89"/>
      <c r="J361" s="90"/>
      <c r="K361" s="90"/>
      <c r="L361" s="91"/>
      <c r="M361" s="109"/>
    </row>
    <row r="362" spans="1:13">
      <c r="A362" s="84"/>
      <c r="B362" s="85"/>
      <c r="C362" s="85"/>
      <c r="D362" s="86"/>
      <c r="E362" s="87"/>
      <c r="F362" s="87"/>
      <c r="G362" s="88"/>
      <c r="H362" s="88"/>
      <c r="I362" s="89"/>
      <c r="J362" s="90"/>
      <c r="K362" s="90"/>
      <c r="L362" s="91"/>
      <c r="M362" s="109"/>
    </row>
    <row r="363" spans="1:13">
      <c r="A363" s="84"/>
      <c r="B363" s="85"/>
      <c r="C363" s="85"/>
      <c r="D363" s="86"/>
      <c r="E363" s="87"/>
      <c r="F363" s="87"/>
      <c r="G363" s="88"/>
      <c r="H363" s="88"/>
      <c r="I363" s="89"/>
      <c r="J363" s="90"/>
      <c r="K363" s="90"/>
      <c r="L363" s="91"/>
      <c r="M363" s="109"/>
    </row>
    <row r="364" spans="1:13">
      <c r="A364" s="84"/>
      <c r="B364" s="85"/>
      <c r="C364" s="85"/>
      <c r="D364" s="86"/>
      <c r="E364" s="87"/>
      <c r="F364" s="87"/>
      <c r="G364" s="88"/>
      <c r="H364" s="88"/>
      <c r="I364" s="89"/>
      <c r="J364" s="90"/>
      <c r="K364" s="90"/>
      <c r="L364" s="91"/>
      <c r="M364" s="109"/>
    </row>
    <row r="365" spans="1:13">
      <c r="A365" s="84"/>
      <c r="B365" s="85"/>
      <c r="C365" s="85"/>
      <c r="D365" s="86"/>
      <c r="E365" s="87"/>
      <c r="F365" s="87"/>
      <c r="G365" s="88"/>
      <c r="H365" s="88"/>
      <c r="I365" s="89"/>
      <c r="J365" s="90"/>
      <c r="K365" s="90"/>
      <c r="L365" s="91"/>
      <c r="M365" s="109"/>
    </row>
    <row r="366" spans="1:13">
      <c r="A366" s="84"/>
      <c r="B366" s="85"/>
      <c r="C366" s="85"/>
      <c r="D366" s="86"/>
      <c r="E366" s="87"/>
      <c r="F366" s="87"/>
      <c r="G366" s="88"/>
      <c r="H366" s="88"/>
      <c r="I366" s="89"/>
      <c r="J366" s="90"/>
      <c r="K366" s="90"/>
      <c r="L366" s="91"/>
      <c r="M366" s="109"/>
    </row>
    <row r="367" spans="1:13">
      <c r="A367" s="84"/>
      <c r="B367" s="85"/>
      <c r="C367" s="85"/>
      <c r="D367" s="86"/>
      <c r="E367" s="87"/>
      <c r="F367" s="87"/>
      <c r="G367" s="88"/>
      <c r="H367" s="88"/>
      <c r="I367" s="89"/>
      <c r="J367" s="90"/>
      <c r="K367" s="90"/>
      <c r="L367" s="91"/>
      <c r="M367" s="109"/>
    </row>
    <row r="368" spans="1:13">
      <c r="A368" s="84"/>
      <c r="B368" s="85"/>
      <c r="C368" s="85"/>
      <c r="D368" s="86"/>
      <c r="E368" s="87"/>
      <c r="F368" s="87"/>
      <c r="G368" s="88"/>
      <c r="H368" s="88"/>
      <c r="I368" s="89"/>
      <c r="J368" s="90"/>
      <c r="K368" s="90"/>
      <c r="L368" s="91"/>
      <c r="M368" s="109"/>
    </row>
    <row r="369" spans="1:13">
      <c r="A369" s="84"/>
      <c r="B369" s="85"/>
      <c r="C369" s="85"/>
      <c r="D369" s="86"/>
      <c r="E369" s="87"/>
      <c r="F369" s="87"/>
      <c r="G369" s="88"/>
      <c r="H369" s="88"/>
      <c r="I369" s="89"/>
      <c r="J369" s="90"/>
      <c r="K369" s="90"/>
      <c r="L369" s="91"/>
      <c r="M369" s="109"/>
    </row>
    <row r="370" spans="1:13">
      <c r="A370" s="84"/>
      <c r="B370" s="85"/>
      <c r="C370" s="85"/>
      <c r="D370" s="86"/>
      <c r="E370" s="87"/>
      <c r="F370" s="87"/>
      <c r="G370" s="88"/>
      <c r="H370" s="88"/>
      <c r="I370" s="89"/>
      <c r="J370" s="90"/>
      <c r="K370" s="90"/>
      <c r="L370" s="91"/>
      <c r="M370" s="109"/>
    </row>
    <row r="371" spans="1:13">
      <c r="A371" s="84"/>
      <c r="B371" s="85"/>
      <c r="C371" s="85"/>
      <c r="D371" s="86"/>
      <c r="E371" s="87"/>
      <c r="F371" s="87"/>
      <c r="G371" s="88"/>
      <c r="H371" s="88"/>
      <c r="I371" s="89"/>
      <c r="J371" s="90"/>
      <c r="K371" s="90"/>
      <c r="L371" s="91"/>
      <c r="M371" s="109"/>
    </row>
    <row r="372" spans="1:13">
      <c r="A372" s="84"/>
      <c r="B372" s="85"/>
      <c r="C372" s="85"/>
      <c r="D372" s="86"/>
      <c r="E372" s="87"/>
      <c r="F372" s="87"/>
      <c r="G372" s="88"/>
      <c r="H372" s="88"/>
      <c r="I372" s="89"/>
      <c r="J372" s="90"/>
      <c r="K372" s="90"/>
      <c r="L372" s="91"/>
      <c r="M372" s="109"/>
    </row>
    <row r="373" spans="1:13">
      <c r="A373" s="84"/>
      <c r="B373" s="85"/>
      <c r="C373" s="85"/>
      <c r="D373" s="86"/>
      <c r="E373" s="87"/>
      <c r="F373" s="87"/>
      <c r="G373" s="88"/>
      <c r="H373" s="88"/>
      <c r="I373" s="89"/>
      <c r="J373" s="90"/>
      <c r="K373" s="90"/>
      <c r="L373" s="91"/>
      <c r="M373" s="109"/>
    </row>
    <row r="374" spans="1:13">
      <c r="A374" s="84"/>
      <c r="B374" s="85"/>
      <c r="C374" s="85"/>
      <c r="D374" s="86"/>
      <c r="E374" s="87"/>
      <c r="F374" s="87"/>
      <c r="G374" s="88"/>
      <c r="H374" s="88"/>
      <c r="I374" s="89"/>
      <c r="J374" s="90"/>
      <c r="K374" s="90"/>
      <c r="L374" s="91"/>
      <c r="M374" s="109"/>
    </row>
    <row r="375" spans="1:13">
      <c r="A375" s="84"/>
      <c r="B375" s="85"/>
      <c r="C375" s="85"/>
      <c r="D375" s="86"/>
      <c r="E375" s="87"/>
      <c r="F375" s="87"/>
      <c r="G375" s="88"/>
      <c r="H375" s="88"/>
      <c r="I375" s="89"/>
      <c r="J375" s="90"/>
      <c r="K375" s="90"/>
      <c r="L375" s="91"/>
      <c r="M375" s="109"/>
    </row>
    <row r="376" spans="1:13">
      <c r="A376" s="84"/>
      <c r="B376" s="85"/>
      <c r="C376" s="85"/>
      <c r="D376" s="86"/>
      <c r="E376" s="87"/>
      <c r="F376" s="87"/>
      <c r="G376" s="88"/>
      <c r="H376" s="88"/>
      <c r="I376" s="89"/>
      <c r="J376" s="90"/>
      <c r="K376" s="90"/>
      <c r="L376" s="91"/>
      <c r="M376" s="109"/>
    </row>
    <row r="377" spans="1:13">
      <c r="A377" s="84"/>
      <c r="B377" s="85"/>
      <c r="C377" s="85"/>
      <c r="D377" s="86"/>
      <c r="E377" s="87"/>
      <c r="F377" s="87"/>
      <c r="G377" s="88"/>
      <c r="H377" s="88"/>
      <c r="I377" s="89"/>
      <c r="J377" s="90"/>
      <c r="K377" s="90"/>
      <c r="L377" s="91"/>
      <c r="M377" s="109"/>
    </row>
    <row r="378" spans="1:13">
      <c r="A378" s="84"/>
      <c r="B378" s="85"/>
      <c r="C378" s="85"/>
      <c r="D378" s="86"/>
      <c r="E378" s="87"/>
      <c r="F378" s="87"/>
      <c r="G378" s="88"/>
      <c r="H378" s="88"/>
      <c r="I378" s="89"/>
      <c r="J378" s="90"/>
      <c r="K378" s="90"/>
      <c r="L378" s="91"/>
      <c r="M378" s="109"/>
    </row>
    <row r="379" spans="1:13">
      <c r="A379" s="84"/>
      <c r="B379" s="85"/>
      <c r="C379" s="85"/>
      <c r="D379" s="86"/>
      <c r="E379" s="87"/>
      <c r="F379" s="87"/>
      <c r="G379" s="88"/>
      <c r="H379" s="88"/>
      <c r="I379" s="89"/>
      <c r="J379" s="90"/>
      <c r="K379" s="90"/>
      <c r="L379" s="91"/>
      <c r="M379" s="109"/>
    </row>
    <row r="380" spans="1:13">
      <c r="A380" s="84"/>
      <c r="B380" s="85"/>
      <c r="C380" s="85"/>
      <c r="D380" s="86"/>
      <c r="E380" s="87"/>
      <c r="F380" s="87"/>
      <c r="G380" s="88"/>
      <c r="H380" s="88"/>
      <c r="I380" s="89"/>
      <c r="J380" s="90"/>
      <c r="K380" s="90"/>
      <c r="L380" s="91"/>
      <c r="M380" s="109"/>
    </row>
    <row r="381" spans="1:13">
      <c r="A381" s="84"/>
      <c r="B381" s="85"/>
      <c r="C381" s="85"/>
      <c r="D381" s="86"/>
      <c r="E381" s="87"/>
      <c r="F381" s="87"/>
      <c r="G381" s="88"/>
      <c r="H381" s="88"/>
      <c r="I381" s="89"/>
      <c r="J381" s="90"/>
      <c r="K381" s="90"/>
      <c r="L381" s="91"/>
      <c r="M381" s="109"/>
    </row>
    <row r="382" spans="1:13">
      <c r="A382" s="84"/>
      <c r="B382" s="85"/>
      <c r="C382" s="85"/>
      <c r="D382" s="86"/>
      <c r="E382" s="87"/>
      <c r="F382" s="87"/>
      <c r="G382" s="88"/>
      <c r="H382" s="88"/>
      <c r="I382" s="89"/>
      <c r="J382" s="90"/>
      <c r="K382" s="90"/>
      <c r="L382" s="91"/>
      <c r="M382" s="109"/>
    </row>
    <row r="383" spans="1:13">
      <c r="A383" s="84"/>
      <c r="B383" s="85"/>
      <c r="C383" s="85"/>
      <c r="D383" s="86"/>
      <c r="E383" s="87"/>
      <c r="F383" s="87"/>
      <c r="G383" s="88"/>
      <c r="H383" s="88"/>
      <c r="I383" s="89"/>
      <c r="J383" s="90"/>
      <c r="K383" s="90"/>
      <c r="L383" s="91"/>
      <c r="M383" s="109"/>
    </row>
    <row r="384" spans="1:13">
      <c r="A384" s="84"/>
      <c r="B384" s="85"/>
      <c r="C384" s="85"/>
      <c r="D384" s="86"/>
      <c r="E384" s="87"/>
      <c r="F384" s="87"/>
      <c r="G384" s="88"/>
      <c r="H384" s="88"/>
      <c r="I384" s="89"/>
      <c r="J384" s="90"/>
      <c r="K384" s="90"/>
      <c r="L384" s="91"/>
      <c r="M384" s="109"/>
    </row>
    <row r="385" spans="1:13">
      <c r="A385" s="84"/>
      <c r="B385" s="85"/>
      <c r="C385" s="85"/>
      <c r="D385" s="86"/>
      <c r="E385" s="87"/>
      <c r="F385" s="87"/>
      <c r="G385" s="88"/>
      <c r="H385" s="88"/>
      <c r="I385" s="89"/>
      <c r="J385" s="90"/>
      <c r="K385" s="90"/>
      <c r="L385" s="91"/>
      <c r="M385" s="109"/>
    </row>
    <row r="386" spans="1:13">
      <c r="A386" s="84"/>
      <c r="B386" s="85"/>
      <c r="C386" s="85"/>
      <c r="D386" s="86"/>
      <c r="E386" s="87"/>
      <c r="F386" s="87"/>
      <c r="G386" s="88"/>
      <c r="H386" s="88"/>
      <c r="I386" s="89"/>
      <c r="J386" s="90"/>
      <c r="K386" s="90"/>
      <c r="L386" s="91"/>
      <c r="M386" s="109"/>
    </row>
    <row r="387" spans="1:13">
      <c r="A387" s="84"/>
      <c r="B387" s="85"/>
      <c r="C387" s="85"/>
      <c r="D387" s="86"/>
      <c r="E387" s="87"/>
      <c r="F387" s="87"/>
      <c r="G387" s="88"/>
      <c r="H387" s="88"/>
      <c r="I387" s="89"/>
      <c r="J387" s="90"/>
      <c r="K387" s="90"/>
      <c r="L387" s="91"/>
      <c r="M387" s="109"/>
    </row>
    <row r="388" spans="1:13">
      <c r="A388" s="84"/>
      <c r="B388" s="85"/>
      <c r="C388" s="85"/>
      <c r="D388" s="86"/>
      <c r="E388" s="87"/>
      <c r="F388" s="87"/>
      <c r="G388" s="88"/>
      <c r="H388" s="88"/>
      <c r="I388" s="89"/>
      <c r="J388" s="90"/>
      <c r="K388" s="90"/>
      <c r="L388" s="91"/>
      <c r="M388" s="109"/>
    </row>
    <row r="389" spans="1:13">
      <c r="A389" s="84"/>
      <c r="B389" s="85"/>
      <c r="C389" s="85"/>
      <c r="D389" s="86"/>
      <c r="E389" s="87"/>
      <c r="F389" s="87"/>
      <c r="G389" s="88"/>
      <c r="H389" s="88"/>
      <c r="I389" s="89"/>
      <c r="J389" s="90"/>
      <c r="K389" s="90"/>
      <c r="L389" s="91"/>
      <c r="M389" s="109"/>
    </row>
    <row r="390" spans="1:13">
      <c r="A390" s="84"/>
      <c r="B390" s="85"/>
      <c r="C390" s="85"/>
      <c r="D390" s="86"/>
      <c r="E390" s="87"/>
      <c r="F390" s="87"/>
      <c r="G390" s="88"/>
      <c r="H390" s="88"/>
      <c r="I390" s="89"/>
      <c r="J390" s="90"/>
      <c r="K390" s="90"/>
      <c r="L390" s="91"/>
      <c r="M390" s="109"/>
    </row>
    <row r="391" spans="1:13">
      <c r="A391" s="84"/>
      <c r="B391" s="85"/>
      <c r="C391" s="85"/>
      <c r="D391" s="86"/>
      <c r="E391" s="87"/>
      <c r="F391" s="87"/>
      <c r="G391" s="88"/>
      <c r="H391" s="88"/>
      <c r="I391" s="89"/>
      <c r="J391" s="90"/>
      <c r="K391" s="90"/>
      <c r="L391" s="91"/>
      <c r="M391" s="109"/>
    </row>
    <row r="392" spans="1:13">
      <c r="A392" s="84"/>
      <c r="B392" s="85"/>
      <c r="C392" s="85"/>
      <c r="D392" s="86"/>
      <c r="E392" s="87"/>
      <c r="F392" s="87"/>
      <c r="G392" s="88"/>
      <c r="H392" s="88"/>
      <c r="I392" s="89"/>
      <c r="J392" s="90"/>
      <c r="K392" s="90"/>
      <c r="L392" s="91"/>
      <c r="M392" s="109"/>
    </row>
    <row r="393" spans="1:13">
      <c r="A393" s="84"/>
      <c r="B393" s="85"/>
      <c r="C393" s="85"/>
      <c r="D393" s="86"/>
      <c r="E393" s="87"/>
      <c r="F393" s="87"/>
      <c r="G393" s="88"/>
      <c r="H393" s="88"/>
      <c r="I393" s="89"/>
      <c r="J393" s="90"/>
      <c r="K393" s="90"/>
      <c r="L393" s="91"/>
      <c r="M393" s="109"/>
    </row>
    <row r="394" spans="1:13">
      <c r="A394" s="84"/>
      <c r="B394" s="85"/>
      <c r="C394" s="85"/>
      <c r="D394" s="86"/>
      <c r="E394" s="87"/>
      <c r="F394" s="87"/>
      <c r="G394" s="88"/>
      <c r="H394" s="88"/>
      <c r="I394" s="89"/>
      <c r="J394" s="90"/>
      <c r="K394" s="90"/>
      <c r="L394" s="91"/>
      <c r="M394" s="109"/>
    </row>
    <row r="395" spans="1:13">
      <c r="A395" s="84"/>
      <c r="B395" s="85"/>
      <c r="C395" s="85"/>
      <c r="D395" s="86"/>
      <c r="E395" s="87"/>
      <c r="F395" s="87"/>
      <c r="G395" s="88"/>
      <c r="H395" s="88"/>
      <c r="I395" s="89"/>
      <c r="J395" s="90"/>
      <c r="K395" s="90"/>
      <c r="L395" s="91"/>
      <c r="M395" s="109"/>
    </row>
    <row r="396" spans="1:13">
      <c r="A396" s="84"/>
      <c r="B396" s="85"/>
      <c r="C396" s="85"/>
      <c r="D396" s="86"/>
      <c r="E396" s="87"/>
      <c r="F396" s="87"/>
      <c r="G396" s="88"/>
      <c r="H396" s="88"/>
      <c r="I396" s="89"/>
      <c r="J396" s="90"/>
      <c r="K396" s="90"/>
      <c r="L396" s="91"/>
      <c r="M396" s="109"/>
    </row>
    <row r="397" spans="1:13">
      <c r="A397" s="84"/>
      <c r="B397" s="85"/>
      <c r="C397" s="85"/>
      <c r="D397" s="86"/>
      <c r="E397" s="87"/>
      <c r="F397" s="87"/>
      <c r="G397" s="88"/>
      <c r="H397" s="88"/>
      <c r="I397" s="89"/>
      <c r="J397" s="90"/>
      <c r="K397" s="90"/>
      <c r="L397" s="91"/>
      <c r="M397" s="109"/>
    </row>
    <row r="398" spans="1:13">
      <c r="A398" s="84"/>
      <c r="B398" s="85"/>
      <c r="C398" s="85"/>
      <c r="D398" s="86"/>
      <c r="E398" s="87"/>
      <c r="F398" s="87"/>
      <c r="G398" s="88"/>
      <c r="H398" s="88"/>
      <c r="I398" s="89"/>
      <c r="J398" s="90"/>
      <c r="K398" s="90"/>
      <c r="L398" s="91"/>
      <c r="M398" s="109"/>
    </row>
    <row r="399" spans="1:13">
      <c r="A399" s="84"/>
      <c r="B399" s="85"/>
      <c r="C399" s="85"/>
      <c r="D399" s="86"/>
      <c r="E399" s="87"/>
      <c r="F399" s="87"/>
      <c r="G399" s="88"/>
      <c r="H399" s="88"/>
      <c r="I399" s="89"/>
      <c r="J399" s="90"/>
      <c r="K399" s="90"/>
      <c r="L399" s="91"/>
      <c r="M399" s="109"/>
    </row>
    <row r="400" spans="1:13">
      <c r="A400" s="84"/>
      <c r="B400" s="85"/>
      <c r="C400" s="85"/>
      <c r="D400" s="86"/>
      <c r="E400" s="87"/>
      <c r="F400" s="87"/>
      <c r="G400" s="88"/>
      <c r="H400" s="88"/>
      <c r="I400" s="89"/>
      <c r="J400" s="90"/>
      <c r="K400" s="90"/>
      <c r="L400" s="91"/>
      <c r="M400" s="109"/>
    </row>
    <row r="401" spans="1:13">
      <c r="A401" s="84"/>
      <c r="B401" s="85"/>
      <c r="C401" s="85"/>
      <c r="D401" s="86"/>
      <c r="E401" s="87"/>
      <c r="F401" s="87"/>
      <c r="G401" s="88"/>
      <c r="H401" s="88"/>
      <c r="I401" s="89"/>
      <c r="J401" s="90"/>
      <c r="K401" s="90"/>
      <c r="L401" s="91"/>
      <c r="M401" s="109"/>
    </row>
    <row r="402" spans="1:13">
      <c r="A402" s="84"/>
      <c r="B402" s="85"/>
      <c r="C402" s="85"/>
      <c r="D402" s="86"/>
      <c r="E402" s="87"/>
      <c r="F402" s="87"/>
      <c r="G402" s="88"/>
      <c r="H402" s="88"/>
      <c r="I402" s="89"/>
      <c r="J402" s="90"/>
      <c r="K402" s="90"/>
      <c r="L402" s="91"/>
      <c r="M402" s="109"/>
    </row>
    <row r="403" spans="1:13">
      <c r="A403" s="84"/>
      <c r="B403" s="85"/>
      <c r="C403" s="85"/>
      <c r="D403" s="86"/>
      <c r="E403" s="87"/>
      <c r="F403" s="87"/>
      <c r="G403" s="88"/>
      <c r="H403" s="88"/>
      <c r="I403" s="89"/>
      <c r="J403" s="90"/>
      <c r="K403" s="90"/>
      <c r="L403" s="91"/>
      <c r="M403" s="109"/>
    </row>
    <row r="404" spans="1:13">
      <c r="A404" s="84"/>
      <c r="B404" s="85"/>
      <c r="C404" s="85"/>
      <c r="D404" s="86"/>
      <c r="E404" s="87"/>
      <c r="F404" s="87"/>
      <c r="G404" s="88"/>
      <c r="H404" s="88"/>
      <c r="I404" s="89"/>
      <c r="J404" s="90"/>
      <c r="K404" s="90"/>
      <c r="L404" s="91"/>
      <c r="M404" s="109"/>
    </row>
    <row r="405" spans="1:13">
      <c r="A405" s="84"/>
      <c r="B405" s="85"/>
      <c r="C405" s="85"/>
      <c r="D405" s="86"/>
      <c r="E405" s="87"/>
      <c r="F405" s="87"/>
      <c r="G405" s="88"/>
      <c r="H405" s="88"/>
      <c r="I405" s="89"/>
      <c r="J405" s="90"/>
      <c r="K405" s="90"/>
      <c r="L405" s="91"/>
      <c r="M405" s="109"/>
    </row>
    <row r="406" spans="1:13">
      <c r="A406" s="84"/>
      <c r="B406" s="85"/>
      <c r="C406" s="85"/>
      <c r="D406" s="86"/>
      <c r="E406" s="87"/>
      <c r="F406" s="87"/>
      <c r="G406" s="88"/>
      <c r="H406" s="88"/>
      <c r="I406" s="89"/>
      <c r="J406" s="90"/>
      <c r="K406" s="90"/>
      <c r="L406" s="91"/>
      <c r="M406" s="109"/>
    </row>
    <row r="407" spans="1:13">
      <c r="A407" s="84"/>
      <c r="B407" s="85"/>
      <c r="C407" s="85"/>
      <c r="D407" s="86"/>
      <c r="E407" s="87"/>
      <c r="F407" s="87"/>
      <c r="G407" s="88"/>
      <c r="H407" s="88"/>
      <c r="I407" s="89"/>
      <c r="J407" s="90"/>
      <c r="K407" s="90"/>
      <c r="L407" s="91"/>
      <c r="M407" s="109"/>
    </row>
    <row r="408" spans="1:13">
      <c r="A408" s="84"/>
      <c r="B408" s="85"/>
      <c r="C408" s="85"/>
      <c r="D408" s="86"/>
      <c r="E408" s="87"/>
      <c r="F408" s="87"/>
      <c r="G408" s="88"/>
      <c r="H408" s="88"/>
      <c r="I408" s="89"/>
      <c r="J408" s="90"/>
      <c r="K408" s="90"/>
      <c r="L408" s="91"/>
      <c r="M408" s="109"/>
    </row>
    <row r="409" spans="1:13">
      <c r="A409" s="84"/>
      <c r="B409" s="85"/>
      <c r="C409" s="85"/>
      <c r="D409" s="86"/>
      <c r="E409" s="87"/>
      <c r="F409" s="87"/>
      <c r="G409" s="88"/>
      <c r="H409" s="88"/>
      <c r="I409" s="89"/>
      <c r="J409" s="90"/>
      <c r="K409" s="90"/>
      <c r="L409" s="91"/>
      <c r="M409" s="109"/>
    </row>
    <row r="410" spans="1:13">
      <c r="A410" s="84"/>
      <c r="B410" s="85"/>
      <c r="C410" s="85"/>
      <c r="D410" s="86"/>
      <c r="E410" s="87"/>
      <c r="F410" s="87"/>
      <c r="G410" s="88"/>
      <c r="H410" s="88"/>
      <c r="I410" s="89"/>
      <c r="J410" s="90"/>
      <c r="K410" s="90"/>
      <c r="L410" s="91"/>
      <c r="M410" s="109"/>
    </row>
    <row r="411" spans="1:13">
      <c r="A411" s="84"/>
      <c r="B411" s="85"/>
      <c r="C411" s="85"/>
      <c r="D411" s="86"/>
      <c r="E411" s="87"/>
      <c r="F411" s="87"/>
      <c r="G411" s="88"/>
      <c r="H411" s="88"/>
      <c r="I411" s="89"/>
      <c r="J411" s="90"/>
      <c r="K411" s="90"/>
      <c r="L411" s="91"/>
      <c r="M411" s="109"/>
    </row>
    <row r="412" spans="1:13">
      <c r="A412" s="84"/>
      <c r="B412" s="85"/>
      <c r="C412" s="85"/>
      <c r="D412" s="86"/>
      <c r="E412" s="87"/>
      <c r="F412" s="87"/>
      <c r="G412" s="88"/>
      <c r="H412" s="88"/>
      <c r="I412" s="89"/>
      <c r="J412" s="90"/>
      <c r="K412" s="90"/>
      <c r="L412" s="91"/>
      <c r="M412" s="109"/>
    </row>
    <row r="413" spans="1:13">
      <c r="A413" s="84"/>
      <c r="B413" s="85"/>
      <c r="C413" s="85"/>
      <c r="D413" s="86"/>
      <c r="E413" s="87"/>
      <c r="F413" s="87"/>
      <c r="G413" s="88"/>
      <c r="H413" s="88"/>
      <c r="I413" s="89"/>
      <c r="J413" s="90"/>
      <c r="K413" s="90"/>
      <c r="L413" s="91"/>
      <c r="M413" s="109"/>
    </row>
    <row r="414" spans="1:13">
      <c r="A414" s="84"/>
      <c r="B414" s="85"/>
      <c r="C414" s="85"/>
      <c r="D414" s="86"/>
      <c r="E414" s="87"/>
      <c r="F414" s="87"/>
      <c r="G414" s="88"/>
      <c r="H414" s="88"/>
      <c r="I414" s="89"/>
      <c r="J414" s="90"/>
      <c r="K414" s="90"/>
      <c r="L414" s="91"/>
      <c r="M414" s="109"/>
    </row>
    <row r="415" spans="1:13">
      <c r="A415" s="84"/>
      <c r="B415" s="85"/>
      <c r="C415" s="85"/>
      <c r="D415" s="86"/>
      <c r="E415" s="87"/>
      <c r="F415" s="87"/>
      <c r="G415" s="88"/>
      <c r="H415" s="88"/>
      <c r="I415" s="89"/>
      <c r="J415" s="90"/>
      <c r="K415" s="90"/>
      <c r="L415" s="91"/>
      <c r="M415" s="109"/>
    </row>
    <row r="416" spans="1:13">
      <c r="A416" s="84"/>
      <c r="B416" s="85"/>
      <c r="C416" s="85"/>
      <c r="D416" s="86"/>
      <c r="E416" s="87"/>
      <c r="F416" s="87"/>
      <c r="G416" s="88"/>
      <c r="H416" s="88"/>
      <c r="I416" s="89"/>
      <c r="J416" s="90"/>
      <c r="K416" s="90"/>
      <c r="L416" s="91"/>
      <c r="M416" s="109"/>
    </row>
    <row r="417" spans="1:13">
      <c r="A417" s="84"/>
      <c r="B417" s="85"/>
      <c r="C417" s="85"/>
      <c r="D417" s="86"/>
      <c r="E417" s="87"/>
      <c r="F417" s="87"/>
      <c r="G417" s="88"/>
      <c r="H417" s="88"/>
      <c r="I417" s="89"/>
      <c r="J417" s="90"/>
      <c r="K417" s="90"/>
      <c r="L417" s="91"/>
      <c r="M417" s="109"/>
    </row>
    <row r="418" spans="1:13">
      <c r="A418" s="84"/>
      <c r="B418" s="85"/>
      <c r="C418" s="85"/>
      <c r="D418" s="86"/>
      <c r="E418" s="87"/>
      <c r="F418" s="87"/>
      <c r="G418" s="88"/>
      <c r="H418" s="88"/>
      <c r="I418" s="89"/>
      <c r="J418" s="90"/>
      <c r="K418" s="90"/>
      <c r="L418" s="91"/>
      <c r="M418" s="109"/>
    </row>
    <row r="419" spans="1:13">
      <c r="A419" s="84"/>
      <c r="B419" s="85"/>
      <c r="C419" s="85"/>
      <c r="D419" s="86"/>
      <c r="E419" s="87"/>
      <c r="F419" s="87"/>
      <c r="G419" s="88"/>
      <c r="H419" s="88"/>
      <c r="I419" s="89"/>
      <c r="J419" s="90"/>
      <c r="K419" s="90"/>
      <c r="L419" s="91"/>
      <c r="M419" s="109"/>
    </row>
    <row r="420" spans="1:13">
      <c r="A420" s="84"/>
      <c r="B420" s="85"/>
      <c r="C420" s="85"/>
      <c r="D420" s="86"/>
      <c r="E420" s="87"/>
      <c r="F420" s="87"/>
      <c r="G420" s="88"/>
      <c r="H420" s="88"/>
      <c r="I420" s="89"/>
      <c r="J420" s="90"/>
      <c r="K420" s="90"/>
      <c r="L420" s="91"/>
      <c r="M420" s="109"/>
    </row>
    <row r="421" spans="1:13">
      <c r="A421" s="84"/>
      <c r="B421" s="85"/>
      <c r="C421" s="85"/>
      <c r="D421" s="86"/>
      <c r="E421" s="87"/>
      <c r="F421" s="87"/>
      <c r="G421" s="88"/>
      <c r="H421" s="88"/>
      <c r="I421" s="89"/>
      <c r="J421" s="90"/>
      <c r="K421" s="90"/>
      <c r="L421" s="91"/>
      <c r="M421" s="109"/>
    </row>
    <row r="422" spans="1:13">
      <c r="A422" s="84"/>
      <c r="B422" s="85"/>
      <c r="C422" s="85"/>
      <c r="D422" s="86"/>
      <c r="E422" s="87"/>
      <c r="F422" s="87"/>
      <c r="G422" s="88"/>
      <c r="H422" s="88"/>
      <c r="I422" s="89"/>
      <c r="J422" s="90"/>
      <c r="K422" s="90"/>
      <c r="L422" s="91"/>
      <c r="M422" s="109"/>
    </row>
    <row r="423" spans="1:13">
      <c r="A423" s="84"/>
      <c r="B423" s="85"/>
      <c r="C423" s="85"/>
      <c r="D423" s="86"/>
      <c r="E423" s="87"/>
      <c r="F423" s="87"/>
      <c r="G423" s="88"/>
      <c r="H423" s="88"/>
      <c r="I423" s="89"/>
      <c r="J423" s="90"/>
      <c r="K423" s="90"/>
      <c r="L423" s="91"/>
      <c r="M423" s="109"/>
    </row>
    <row r="424" spans="1:13">
      <c r="A424" s="84"/>
      <c r="B424" s="85"/>
      <c r="C424" s="85"/>
      <c r="D424" s="86"/>
      <c r="E424" s="87"/>
      <c r="F424" s="87"/>
      <c r="G424" s="88"/>
      <c r="H424" s="88"/>
      <c r="I424" s="89"/>
      <c r="J424" s="90"/>
      <c r="K424" s="90"/>
      <c r="L424" s="91"/>
      <c r="M424" s="109"/>
    </row>
    <row r="425" spans="1:13">
      <c r="A425" s="84"/>
      <c r="B425" s="85"/>
      <c r="C425" s="85"/>
      <c r="D425" s="86"/>
      <c r="E425" s="87"/>
      <c r="F425" s="87"/>
      <c r="G425" s="88"/>
      <c r="H425" s="88"/>
      <c r="I425" s="89"/>
      <c r="J425" s="90"/>
      <c r="K425" s="90"/>
      <c r="L425" s="91"/>
      <c r="M425" s="109"/>
    </row>
    <row r="426" spans="1:13">
      <c r="A426" s="84"/>
      <c r="B426" s="85"/>
      <c r="C426" s="85"/>
      <c r="D426" s="86"/>
      <c r="E426" s="87"/>
      <c r="F426" s="87"/>
      <c r="G426" s="88"/>
      <c r="H426" s="88"/>
      <c r="I426" s="89"/>
      <c r="J426" s="90"/>
      <c r="K426" s="90"/>
      <c r="L426" s="91"/>
      <c r="M426" s="109"/>
    </row>
    <row r="427" spans="1:13">
      <c r="A427" s="84"/>
      <c r="B427" s="85"/>
      <c r="C427" s="85"/>
      <c r="D427" s="86"/>
      <c r="E427" s="87"/>
      <c r="F427" s="87"/>
      <c r="G427" s="88"/>
      <c r="H427" s="88"/>
      <c r="I427" s="89"/>
      <c r="J427" s="90"/>
      <c r="K427" s="90"/>
      <c r="L427" s="91"/>
      <c r="M427" s="109"/>
    </row>
    <row r="428" spans="1:13">
      <c r="A428" s="84"/>
      <c r="B428" s="85"/>
      <c r="C428" s="85"/>
      <c r="D428" s="86"/>
      <c r="E428" s="87"/>
      <c r="F428" s="87"/>
      <c r="G428" s="88"/>
      <c r="H428" s="88"/>
      <c r="I428" s="89"/>
      <c r="J428" s="90"/>
      <c r="K428" s="90"/>
      <c r="L428" s="91"/>
      <c r="M428" s="109"/>
    </row>
    <row r="429" spans="1:13">
      <c r="A429" s="84"/>
      <c r="B429" s="85"/>
      <c r="C429" s="85"/>
      <c r="D429" s="86"/>
      <c r="E429" s="87"/>
      <c r="F429" s="87"/>
      <c r="G429" s="88"/>
      <c r="H429" s="88"/>
      <c r="I429" s="89"/>
      <c r="J429" s="90"/>
      <c r="K429" s="90"/>
      <c r="L429" s="91"/>
      <c r="M429" s="109"/>
    </row>
    <row r="430" spans="1:13">
      <c r="A430" s="84"/>
      <c r="B430" s="85"/>
      <c r="C430" s="85"/>
      <c r="D430" s="86"/>
      <c r="E430" s="87"/>
      <c r="F430" s="87"/>
      <c r="G430" s="88"/>
      <c r="H430" s="88"/>
      <c r="I430" s="89"/>
      <c r="J430" s="90"/>
      <c r="K430" s="90"/>
      <c r="L430" s="91"/>
      <c r="M430" s="109"/>
    </row>
    <row r="431" spans="1:13">
      <c r="A431" s="84"/>
      <c r="B431" s="85"/>
      <c r="C431" s="85"/>
      <c r="D431" s="86"/>
      <c r="E431" s="87"/>
      <c r="F431" s="87"/>
      <c r="G431" s="88"/>
      <c r="H431" s="88"/>
      <c r="I431" s="89"/>
      <c r="J431" s="90"/>
      <c r="K431" s="90"/>
      <c r="L431" s="91"/>
      <c r="M431" s="109"/>
    </row>
    <row r="432" spans="1:13">
      <c r="A432" s="84"/>
      <c r="B432" s="85"/>
      <c r="C432" s="85"/>
      <c r="D432" s="86"/>
      <c r="E432" s="87"/>
      <c r="F432" s="87"/>
      <c r="G432" s="88"/>
      <c r="H432" s="88"/>
      <c r="I432" s="89"/>
      <c r="J432" s="90"/>
      <c r="K432" s="90"/>
      <c r="L432" s="91"/>
      <c r="M432" s="109"/>
    </row>
    <row r="433" spans="1:13">
      <c r="A433" s="84"/>
      <c r="B433" s="85"/>
      <c r="C433" s="85"/>
      <c r="D433" s="86"/>
      <c r="E433" s="87"/>
      <c r="F433" s="87"/>
      <c r="G433" s="88"/>
      <c r="H433" s="88"/>
      <c r="I433" s="89"/>
      <c r="J433" s="90"/>
      <c r="K433" s="90"/>
      <c r="L433" s="91"/>
      <c r="M433" s="109"/>
    </row>
    <row r="434" spans="1:13">
      <c r="A434" s="84"/>
      <c r="B434" s="85"/>
      <c r="C434" s="85"/>
      <c r="D434" s="86"/>
      <c r="E434" s="87"/>
      <c r="F434" s="87"/>
      <c r="G434" s="88"/>
      <c r="H434" s="88"/>
      <c r="I434" s="89"/>
      <c r="J434" s="90"/>
      <c r="K434" s="90"/>
      <c r="L434" s="91"/>
      <c r="M434" s="109"/>
    </row>
    <row r="435" spans="1:13">
      <c r="A435" s="84"/>
      <c r="B435" s="85"/>
      <c r="C435" s="85"/>
      <c r="D435" s="86"/>
      <c r="E435" s="87"/>
      <c r="F435" s="87"/>
      <c r="G435" s="88"/>
      <c r="H435" s="88"/>
      <c r="I435" s="89"/>
      <c r="J435" s="90"/>
      <c r="K435" s="90"/>
      <c r="L435" s="91"/>
      <c r="M435" s="109"/>
    </row>
    <row r="436" spans="1:13">
      <c r="A436" s="84"/>
      <c r="B436" s="85"/>
      <c r="C436" s="85"/>
      <c r="D436" s="86"/>
      <c r="E436" s="87"/>
      <c r="F436" s="87"/>
      <c r="G436" s="88"/>
      <c r="H436" s="88"/>
      <c r="I436" s="89"/>
      <c r="J436" s="90"/>
      <c r="K436" s="90"/>
      <c r="L436" s="91"/>
      <c r="M436" s="109"/>
    </row>
    <row r="437" spans="1:13">
      <c r="A437" s="84"/>
      <c r="B437" s="85"/>
      <c r="C437" s="85"/>
      <c r="D437" s="86"/>
      <c r="E437" s="87"/>
      <c r="F437" s="87"/>
      <c r="G437" s="88"/>
      <c r="H437" s="88"/>
      <c r="I437" s="89"/>
      <c r="J437" s="90"/>
      <c r="K437" s="90"/>
      <c r="L437" s="91"/>
      <c r="M437" s="109"/>
    </row>
    <row r="438" spans="1:13">
      <c r="A438" s="84"/>
      <c r="B438" s="85"/>
      <c r="C438" s="85"/>
      <c r="D438" s="86"/>
      <c r="E438" s="87"/>
      <c r="F438" s="87"/>
      <c r="G438" s="88"/>
      <c r="H438" s="88"/>
      <c r="I438" s="89"/>
      <c r="J438" s="90"/>
      <c r="K438" s="90"/>
      <c r="L438" s="91"/>
      <c r="M438" s="109"/>
    </row>
    <row r="439" spans="1:13">
      <c r="A439" s="84"/>
      <c r="B439" s="85"/>
      <c r="C439" s="85"/>
      <c r="D439" s="86"/>
      <c r="E439" s="87"/>
      <c r="F439" s="87"/>
      <c r="G439" s="88"/>
      <c r="H439" s="88"/>
      <c r="I439" s="89"/>
      <c r="J439" s="90"/>
      <c r="K439" s="90"/>
      <c r="L439" s="91"/>
      <c r="M439" s="109"/>
    </row>
    <row r="440" spans="1:13">
      <c r="A440" s="84"/>
      <c r="B440" s="85"/>
      <c r="C440" s="85"/>
      <c r="D440" s="86"/>
      <c r="E440" s="87"/>
      <c r="F440" s="87"/>
      <c r="G440" s="88"/>
      <c r="H440" s="88"/>
      <c r="I440" s="89"/>
      <c r="J440" s="90"/>
      <c r="K440" s="90"/>
      <c r="L440" s="91"/>
      <c r="M440" s="109"/>
    </row>
    <row r="441" spans="1:13">
      <c r="A441" s="84"/>
      <c r="B441" s="85"/>
      <c r="C441" s="85"/>
      <c r="D441" s="86"/>
      <c r="E441" s="87"/>
      <c r="F441" s="87"/>
      <c r="G441" s="88"/>
      <c r="H441" s="88"/>
      <c r="I441" s="89"/>
      <c r="J441" s="90"/>
      <c r="K441" s="90"/>
      <c r="L441" s="91"/>
      <c r="M441" s="109"/>
    </row>
    <row r="442" spans="1:13">
      <c r="A442" s="84"/>
      <c r="B442" s="85"/>
      <c r="C442" s="85"/>
      <c r="D442" s="86"/>
      <c r="E442" s="87"/>
      <c r="F442" s="87"/>
      <c r="G442" s="88"/>
      <c r="H442" s="88"/>
      <c r="I442" s="89"/>
      <c r="J442" s="90"/>
      <c r="K442" s="90"/>
      <c r="L442" s="91"/>
      <c r="M442" s="109"/>
    </row>
    <row r="443" spans="1:13">
      <c r="A443" s="84"/>
      <c r="B443" s="85"/>
      <c r="C443" s="85"/>
      <c r="D443" s="86"/>
      <c r="E443" s="87"/>
      <c r="F443" s="87"/>
      <c r="G443" s="88"/>
      <c r="H443" s="88"/>
      <c r="I443" s="89"/>
      <c r="J443" s="90"/>
      <c r="K443" s="90"/>
      <c r="L443" s="91"/>
      <c r="M443" s="109"/>
    </row>
    <row r="444" spans="1:13">
      <c r="A444" s="84"/>
      <c r="B444" s="85"/>
      <c r="C444" s="85"/>
      <c r="D444" s="86"/>
      <c r="E444" s="87"/>
      <c r="F444" s="87"/>
      <c r="G444" s="88"/>
      <c r="H444" s="88"/>
      <c r="I444" s="89"/>
      <c r="J444" s="90"/>
      <c r="K444" s="90"/>
      <c r="L444" s="91"/>
      <c r="M444" s="109"/>
    </row>
    <row r="445" spans="1:13">
      <c r="A445" s="84"/>
      <c r="B445" s="85"/>
      <c r="C445" s="85"/>
      <c r="D445" s="86"/>
      <c r="E445" s="87"/>
      <c r="F445" s="87"/>
      <c r="G445" s="88"/>
      <c r="H445" s="88"/>
      <c r="I445" s="89"/>
      <c r="J445" s="90"/>
      <c r="K445" s="90"/>
      <c r="L445" s="91"/>
      <c r="M445" s="109"/>
    </row>
    <row r="446" spans="1:13">
      <c r="A446" s="84"/>
      <c r="B446" s="85"/>
      <c r="C446" s="85"/>
      <c r="D446" s="86"/>
      <c r="E446" s="87"/>
      <c r="F446" s="87"/>
      <c r="G446" s="88"/>
      <c r="H446" s="88"/>
      <c r="I446" s="89"/>
      <c r="J446" s="90"/>
      <c r="K446" s="90"/>
      <c r="L446" s="91"/>
      <c r="M446" s="109"/>
    </row>
    <row r="447" spans="1:13">
      <c r="A447" s="84"/>
      <c r="B447" s="85"/>
      <c r="C447" s="85"/>
      <c r="D447" s="86"/>
      <c r="E447" s="87"/>
      <c r="F447" s="87"/>
      <c r="G447" s="88"/>
      <c r="H447" s="88"/>
      <c r="I447" s="89"/>
      <c r="J447" s="90"/>
      <c r="K447" s="90"/>
      <c r="L447" s="91"/>
      <c r="M447" s="109"/>
    </row>
    <row r="448" spans="1:13">
      <c r="A448" s="84"/>
      <c r="B448" s="85"/>
      <c r="C448" s="85"/>
      <c r="D448" s="86"/>
      <c r="E448" s="87"/>
      <c r="F448" s="87"/>
      <c r="G448" s="88"/>
      <c r="H448" s="88"/>
      <c r="I448" s="89"/>
      <c r="J448" s="90"/>
      <c r="K448" s="90"/>
      <c r="L448" s="91"/>
      <c r="M448" s="109"/>
    </row>
    <row r="449" spans="1:16">
      <c r="A449" s="84"/>
      <c r="B449" s="85"/>
      <c r="C449" s="85"/>
      <c r="D449" s="86"/>
      <c r="E449" s="87"/>
      <c r="F449" s="87"/>
      <c r="G449" s="88"/>
      <c r="H449" s="88"/>
      <c r="I449" s="89"/>
      <c r="J449" s="90"/>
      <c r="K449" s="90"/>
      <c r="L449" s="91"/>
      <c r="M449" s="109"/>
    </row>
    <row r="450" spans="1:16">
      <c r="A450" s="84"/>
      <c r="B450" s="85"/>
      <c r="C450" s="85"/>
      <c r="D450" s="86"/>
      <c r="E450" s="87"/>
      <c r="F450" s="87"/>
      <c r="G450" s="88"/>
      <c r="H450" s="88"/>
      <c r="I450" s="89"/>
      <c r="J450" s="90"/>
      <c r="K450" s="90"/>
      <c r="L450" s="91"/>
      <c r="M450" s="109"/>
    </row>
    <row r="451" spans="1:16">
      <c r="A451" s="84"/>
      <c r="B451" s="85"/>
      <c r="C451" s="85"/>
      <c r="D451" s="86"/>
      <c r="E451" s="87"/>
      <c r="F451" s="87"/>
      <c r="G451" s="88"/>
      <c r="H451" s="88"/>
      <c r="I451" s="89"/>
      <c r="J451" s="90"/>
      <c r="K451" s="90"/>
      <c r="L451" s="91"/>
      <c r="M451" s="109"/>
    </row>
    <row r="452" spans="1:16">
      <c r="A452" s="84"/>
      <c r="B452" s="85"/>
      <c r="C452" s="85"/>
      <c r="D452" s="86"/>
      <c r="E452" s="87"/>
      <c r="F452" s="87"/>
      <c r="G452" s="88"/>
      <c r="H452" s="88"/>
      <c r="I452" s="89"/>
      <c r="J452" s="90"/>
      <c r="K452" s="90"/>
      <c r="L452" s="91"/>
      <c r="M452" s="109"/>
    </row>
    <row r="453" spans="1:16">
      <c r="A453" s="84"/>
      <c r="B453" s="85"/>
      <c r="C453" s="85"/>
      <c r="D453" s="86"/>
      <c r="E453" s="87"/>
      <c r="F453" s="87"/>
      <c r="G453" s="88"/>
      <c r="H453" s="88"/>
      <c r="I453" s="89"/>
      <c r="J453" s="90"/>
      <c r="K453" s="90"/>
      <c r="L453" s="91"/>
      <c r="M453" s="109"/>
    </row>
    <row r="454" spans="1:16">
      <c r="A454" s="84"/>
      <c r="B454" s="85"/>
      <c r="C454" s="85"/>
      <c r="D454" s="86"/>
      <c r="E454" s="87"/>
      <c r="F454" s="87"/>
      <c r="G454" s="88"/>
      <c r="H454" s="88"/>
      <c r="I454" s="89"/>
      <c r="J454" s="90"/>
      <c r="K454" s="90"/>
      <c r="L454" s="91"/>
      <c r="M454" s="109"/>
    </row>
    <row r="455" spans="1:16">
      <c r="A455" s="84"/>
      <c r="B455" s="85"/>
      <c r="C455" s="85"/>
      <c r="D455" s="86"/>
      <c r="E455" s="87"/>
      <c r="F455" s="87"/>
      <c r="G455" s="88"/>
      <c r="H455" s="88"/>
      <c r="I455" s="89"/>
      <c r="J455" s="90"/>
      <c r="K455" s="90"/>
      <c r="L455" s="91"/>
      <c r="M455" s="109"/>
    </row>
    <row r="456" spans="1:16">
      <c r="A456" s="84"/>
      <c r="B456" s="85"/>
      <c r="C456" s="85"/>
      <c r="D456" s="86"/>
      <c r="E456" s="87"/>
      <c r="F456" s="87"/>
      <c r="G456" s="88"/>
      <c r="H456" s="88"/>
      <c r="I456" s="89"/>
      <c r="J456" s="90"/>
      <c r="K456" s="90"/>
      <c r="L456" s="91"/>
      <c r="M456" s="109"/>
    </row>
    <row r="457" spans="1:16">
      <c r="A457" s="84"/>
      <c r="B457" s="85"/>
      <c r="C457" s="85"/>
      <c r="D457" s="86"/>
      <c r="E457" s="87"/>
      <c r="F457" s="87"/>
      <c r="G457" s="88"/>
      <c r="H457" s="88"/>
      <c r="I457" s="89"/>
      <c r="J457" s="90"/>
      <c r="K457" s="90"/>
      <c r="L457" s="91"/>
      <c r="M457" s="109"/>
    </row>
    <row r="458" spans="1:16">
      <c r="A458" s="84"/>
      <c r="B458" s="85"/>
      <c r="C458" s="85"/>
      <c r="D458" s="86"/>
      <c r="E458" s="87"/>
      <c r="F458" s="87"/>
      <c r="G458" s="88"/>
      <c r="H458" s="88"/>
      <c r="I458" s="89"/>
      <c r="J458" s="90"/>
      <c r="K458" s="90"/>
      <c r="L458" s="91"/>
      <c r="M458" s="109"/>
    </row>
    <row r="459" spans="1:16">
      <c r="A459" s="84"/>
      <c r="B459" s="85"/>
      <c r="C459" s="85"/>
      <c r="D459" s="86"/>
      <c r="E459" s="87"/>
      <c r="F459" s="87"/>
      <c r="G459" s="88"/>
      <c r="H459" s="88"/>
      <c r="I459" s="89"/>
      <c r="J459" s="90"/>
      <c r="K459" s="90"/>
      <c r="L459" s="91"/>
      <c r="M459" s="109"/>
    </row>
    <row r="460" spans="1:16">
      <c r="A460" s="84"/>
      <c r="B460" s="85"/>
      <c r="C460" s="85"/>
      <c r="D460" s="86"/>
      <c r="E460" s="87"/>
      <c r="F460" s="87"/>
      <c r="G460" s="88"/>
      <c r="H460" s="88"/>
      <c r="I460" s="89"/>
      <c r="J460" s="90"/>
      <c r="K460" s="90"/>
      <c r="L460" s="91"/>
      <c r="M460" s="109"/>
    </row>
    <row r="461" spans="1:16">
      <c r="A461" s="16"/>
    </row>
    <row r="462" spans="1:16">
      <c r="A462" s="16"/>
    </row>
    <row r="463" spans="1:16">
      <c r="A463" s="16"/>
    </row>
    <row r="464" spans="1:16" s="1" customFormat="1">
      <c r="A464" s="16"/>
      <c r="D464" s="8"/>
      <c r="E464" s="3"/>
      <c r="F464" s="3"/>
      <c r="G464" s="4"/>
      <c r="H464" s="4"/>
      <c r="I464" s="6"/>
      <c r="J464" s="9"/>
      <c r="K464" s="9"/>
      <c r="L464" s="7"/>
      <c r="M464" s="17"/>
      <c r="N464"/>
      <c r="O464"/>
      <c r="P464"/>
    </row>
    <row r="465" spans="1:16" s="1" customFormat="1">
      <c r="A465" s="16"/>
      <c r="D465" s="8"/>
      <c r="E465" s="3"/>
      <c r="F465" s="3"/>
      <c r="G465" s="4"/>
      <c r="H465" s="4"/>
      <c r="I465" s="6"/>
      <c r="J465" s="9"/>
      <c r="K465" s="9"/>
      <c r="L465" s="7"/>
      <c r="M465" s="17"/>
      <c r="N465"/>
      <c r="O465"/>
      <c r="P465"/>
    </row>
    <row r="466" spans="1:16" s="1" customFormat="1">
      <c r="A466" s="16"/>
      <c r="D466" s="8"/>
      <c r="E466" s="3"/>
      <c r="F466" s="3"/>
      <c r="G466" s="4"/>
      <c r="H466" s="4"/>
      <c r="I466" s="6"/>
      <c r="J466" s="9"/>
      <c r="K466" s="9"/>
      <c r="L466" s="7"/>
      <c r="M466" s="17"/>
      <c r="N466"/>
      <c r="O466"/>
      <c r="P466"/>
    </row>
    <row r="467" spans="1:16" s="1" customFormat="1">
      <c r="A467" s="16"/>
      <c r="D467" s="8"/>
      <c r="E467" s="3"/>
      <c r="F467" s="3"/>
      <c r="G467" s="4"/>
      <c r="H467" s="4"/>
      <c r="I467" s="6"/>
      <c r="J467" s="9"/>
      <c r="K467" s="9"/>
      <c r="L467" s="7"/>
      <c r="M467" s="17"/>
      <c r="N467"/>
      <c r="O467"/>
      <c r="P467"/>
    </row>
    <row r="468" spans="1:16" s="1" customFormat="1">
      <c r="A468" s="16"/>
      <c r="D468" s="8"/>
      <c r="E468" s="3"/>
      <c r="F468" s="3"/>
      <c r="G468" s="4"/>
      <c r="H468" s="4"/>
      <c r="I468" s="6"/>
      <c r="J468" s="9"/>
      <c r="K468" s="9"/>
      <c r="L468" s="7"/>
      <c r="M468" s="17"/>
      <c r="N468"/>
      <c r="O468"/>
      <c r="P468"/>
    </row>
    <row r="469" spans="1:16" s="1" customFormat="1">
      <c r="A469" s="16"/>
      <c r="D469" s="8"/>
      <c r="E469" s="3"/>
      <c r="F469" s="3"/>
      <c r="G469" s="4"/>
      <c r="H469" s="4"/>
      <c r="I469" s="6"/>
      <c r="J469" s="9"/>
      <c r="K469" s="9"/>
      <c r="L469" s="7"/>
      <c r="M469" s="17"/>
      <c r="N469"/>
      <c r="O469"/>
      <c r="P469"/>
    </row>
    <row r="470" spans="1:16" s="1" customFormat="1">
      <c r="A470" s="16"/>
      <c r="D470" s="8"/>
      <c r="E470" s="3"/>
      <c r="F470" s="3"/>
      <c r="G470" s="4"/>
      <c r="H470" s="4"/>
      <c r="I470" s="6"/>
      <c r="J470" s="9"/>
      <c r="K470" s="9"/>
      <c r="L470" s="7"/>
      <c r="M470" s="17"/>
      <c r="N470"/>
      <c r="O470"/>
      <c r="P470"/>
    </row>
    <row r="471" spans="1:16" s="1" customFormat="1">
      <c r="A471" s="16"/>
      <c r="D471" s="8"/>
      <c r="E471" s="3"/>
      <c r="F471" s="3"/>
      <c r="G471" s="4"/>
      <c r="H471" s="4"/>
      <c r="I471" s="6"/>
      <c r="J471" s="9"/>
      <c r="K471" s="9"/>
      <c r="L471" s="7"/>
      <c r="M471" s="17"/>
      <c r="N471"/>
      <c r="O471"/>
      <c r="P471"/>
    </row>
    <row r="472" spans="1:16" s="1" customFormat="1">
      <c r="A472" s="16"/>
      <c r="D472" s="8"/>
      <c r="E472" s="3"/>
      <c r="F472" s="3"/>
      <c r="G472" s="4"/>
      <c r="H472" s="4"/>
      <c r="I472" s="6"/>
      <c r="J472" s="9"/>
      <c r="K472" s="9"/>
      <c r="L472" s="7"/>
      <c r="M472" s="17"/>
      <c r="N472"/>
      <c r="O472"/>
      <c r="P472"/>
    </row>
    <row r="473" spans="1:16" s="1" customFormat="1">
      <c r="A473" s="16"/>
      <c r="D473" s="8"/>
      <c r="E473" s="3"/>
      <c r="F473" s="3"/>
      <c r="G473" s="4"/>
      <c r="H473" s="4"/>
      <c r="I473" s="6"/>
      <c r="J473" s="9"/>
      <c r="K473" s="9"/>
      <c r="L473" s="7"/>
      <c r="M473" s="17"/>
      <c r="N473"/>
      <c r="O473"/>
      <c r="P473"/>
    </row>
    <row r="474" spans="1:16" s="1" customFormat="1">
      <c r="A474" s="16"/>
      <c r="D474" s="8"/>
      <c r="E474" s="3"/>
      <c r="F474" s="3"/>
      <c r="G474" s="4"/>
      <c r="H474" s="4"/>
      <c r="I474" s="6"/>
      <c r="J474" s="9"/>
      <c r="K474" s="9"/>
      <c r="L474" s="7"/>
      <c r="M474" s="17"/>
      <c r="N474"/>
      <c r="O474"/>
      <c r="P474"/>
    </row>
    <row r="475" spans="1:16" s="1" customFormat="1">
      <c r="A475" s="16"/>
      <c r="D475" s="8"/>
      <c r="E475" s="3"/>
      <c r="F475" s="3"/>
      <c r="G475" s="4"/>
      <c r="H475" s="4"/>
      <c r="I475" s="6"/>
      <c r="J475" s="9"/>
      <c r="K475" s="9"/>
      <c r="L475" s="7"/>
      <c r="M475" s="17"/>
      <c r="N475"/>
      <c r="O475"/>
      <c r="P475"/>
    </row>
    <row r="476" spans="1:16" s="1" customFormat="1">
      <c r="A476" s="16"/>
      <c r="D476" s="8"/>
      <c r="E476" s="3"/>
      <c r="F476" s="3"/>
      <c r="G476" s="4"/>
      <c r="H476" s="4"/>
      <c r="I476" s="6"/>
      <c r="J476" s="9"/>
      <c r="K476" s="9"/>
      <c r="L476" s="7"/>
      <c r="M476" s="17"/>
      <c r="N476"/>
      <c r="O476"/>
      <c r="P476"/>
    </row>
    <row r="477" spans="1:16" s="1" customFormat="1">
      <c r="A477" s="16"/>
      <c r="D477" s="8"/>
      <c r="E477" s="3"/>
      <c r="F477" s="3"/>
      <c r="G477" s="4"/>
      <c r="H477" s="4"/>
      <c r="I477" s="6"/>
      <c r="J477" s="9"/>
      <c r="K477" s="9"/>
      <c r="L477" s="7"/>
      <c r="M477" s="17"/>
      <c r="N477"/>
      <c r="O477"/>
      <c r="P477"/>
    </row>
    <row r="478" spans="1:16" s="1" customFormat="1">
      <c r="A478" s="16"/>
      <c r="D478" s="8"/>
      <c r="E478" s="3"/>
      <c r="F478" s="3"/>
      <c r="G478" s="4"/>
      <c r="H478" s="4"/>
      <c r="I478" s="6"/>
      <c r="J478" s="9"/>
      <c r="K478" s="9"/>
      <c r="L478" s="7"/>
      <c r="M478" s="17"/>
      <c r="N478"/>
      <c r="O478"/>
      <c r="P478"/>
    </row>
    <row r="479" spans="1:16" s="1" customFormat="1">
      <c r="A479" s="16"/>
      <c r="D479" s="8"/>
      <c r="E479" s="3"/>
      <c r="F479" s="3"/>
      <c r="G479" s="4"/>
      <c r="H479" s="4"/>
      <c r="I479" s="6"/>
      <c r="J479" s="9"/>
      <c r="K479" s="9"/>
      <c r="L479" s="7"/>
      <c r="M479" s="17"/>
      <c r="N479"/>
      <c r="O479"/>
      <c r="P479"/>
    </row>
    <row r="480" spans="1:16" s="1" customFormat="1">
      <c r="A480" s="16"/>
      <c r="D480" s="8"/>
      <c r="E480" s="3"/>
      <c r="F480" s="3"/>
      <c r="G480" s="4"/>
      <c r="H480" s="4"/>
      <c r="I480" s="6"/>
      <c r="J480" s="9"/>
      <c r="K480" s="9"/>
      <c r="L480" s="7"/>
      <c r="M480" s="17"/>
      <c r="N480"/>
      <c r="O480"/>
      <c r="P480"/>
    </row>
    <row r="481" spans="1:16" s="1" customFormat="1">
      <c r="A481" s="16"/>
      <c r="D481" s="8"/>
      <c r="E481" s="3"/>
      <c r="F481" s="3"/>
      <c r="G481" s="4"/>
      <c r="H481" s="4"/>
      <c r="I481" s="6"/>
      <c r="J481" s="9"/>
      <c r="K481" s="9"/>
      <c r="L481" s="7"/>
      <c r="M481" s="17"/>
      <c r="N481"/>
      <c r="O481"/>
      <c r="P481"/>
    </row>
    <row r="482" spans="1:16" s="1" customFormat="1">
      <c r="A482" s="16"/>
      <c r="D482" s="8"/>
      <c r="E482" s="3"/>
      <c r="F482" s="3"/>
      <c r="G482" s="4"/>
      <c r="H482" s="4"/>
      <c r="I482" s="6"/>
      <c r="J482" s="9"/>
      <c r="K482" s="9"/>
      <c r="L482" s="7"/>
      <c r="M482" s="17"/>
      <c r="N482"/>
      <c r="O482"/>
      <c r="P482"/>
    </row>
    <row r="483" spans="1:16" s="1" customFormat="1">
      <c r="A483" s="16"/>
      <c r="D483" s="8"/>
      <c r="E483" s="3"/>
      <c r="F483" s="3"/>
      <c r="G483" s="4"/>
      <c r="H483" s="4"/>
      <c r="I483" s="6"/>
      <c r="J483" s="9"/>
      <c r="K483" s="9"/>
      <c r="L483" s="7"/>
      <c r="M483" s="17"/>
      <c r="N483"/>
      <c r="O483"/>
      <c r="P483"/>
    </row>
    <row r="484" spans="1:16" s="1" customFormat="1">
      <c r="A484" s="16"/>
      <c r="D484" s="8"/>
      <c r="E484" s="3"/>
      <c r="F484" s="3"/>
      <c r="G484" s="4"/>
      <c r="H484" s="4"/>
      <c r="I484" s="6"/>
      <c r="J484" s="9"/>
      <c r="K484" s="9"/>
      <c r="L484" s="7"/>
      <c r="M484" s="17"/>
      <c r="N484"/>
      <c r="O484"/>
      <c r="P484"/>
    </row>
    <row r="485" spans="1:16" s="1" customFormat="1">
      <c r="A485" s="16"/>
      <c r="D485" s="8"/>
      <c r="E485" s="3"/>
      <c r="F485" s="3"/>
      <c r="G485" s="4"/>
      <c r="H485" s="4"/>
      <c r="I485" s="6"/>
      <c r="J485" s="9"/>
      <c r="K485" s="9"/>
      <c r="L485" s="7"/>
      <c r="M485" s="17"/>
      <c r="N485"/>
      <c r="O485"/>
      <c r="P485"/>
    </row>
    <row r="486" spans="1:16" s="1" customFormat="1">
      <c r="A486" s="16"/>
      <c r="D486" s="8"/>
      <c r="E486" s="3"/>
      <c r="F486" s="3"/>
      <c r="G486" s="4"/>
      <c r="H486" s="4"/>
      <c r="I486" s="6"/>
      <c r="J486" s="9"/>
      <c r="K486" s="9"/>
      <c r="L486" s="7"/>
      <c r="M486" s="17"/>
      <c r="N486"/>
      <c r="O486"/>
      <c r="P486"/>
    </row>
    <row r="487" spans="1:16" s="1" customFormat="1">
      <c r="A487" s="16"/>
      <c r="D487" s="8"/>
      <c r="E487" s="3"/>
      <c r="F487" s="3"/>
      <c r="G487" s="4"/>
      <c r="H487" s="4"/>
      <c r="I487" s="6"/>
      <c r="J487" s="9"/>
      <c r="K487" s="9"/>
      <c r="L487" s="7"/>
      <c r="M487" s="17"/>
      <c r="N487"/>
      <c r="O487"/>
      <c r="P487"/>
    </row>
    <row r="488" spans="1:16" s="1" customFormat="1">
      <c r="A488" s="16"/>
      <c r="D488" s="8"/>
      <c r="E488" s="3"/>
      <c r="F488" s="3"/>
      <c r="G488" s="4"/>
      <c r="H488" s="4"/>
      <c r="I488" s="6"/>
      <c r="J488" s="9"/>
      <c r="K488" s="9"/>
      <c r="L488" s="7"/>
      <c r="M488" s="17"/>
      <c r="N488"/>
      <c r="O488"/>
      <c r="P488"/>
    </row>
    <row r="489" spans="1:16" s="1" customFormat="1">
      <c r="A489" s="16"/>
      <c r="D489" s="8"/>
      <c r="E489" s="3"/>
      <c r="F489" s="3"/>
      <c r="G489" s="4"/>
      <c r="H489" s="4"/>
      <c r="I489" s="6"/>
      <c r="J489" s="9"/>
      <c r="K489" s="9"/>
      <c r="L489" s="7"/>
      <c r="M489" s="17"/>
      <c r="N489"/>
      <c r="O489"/>
      <c r="P489"/>
    </row>
    <row r="490" spans="1:16" s="1" customFormat="1">
      <c r="A490" s="16"/>
      <c r="D490" s="8"/>
      <c r="E490" s="3"/>
      <c r="F490" s="3"/>
      <c r="G490" s="4"/>
      <c r="H490" s="4"/>
      <c r="I490" s="6"/>
      <c r="J490" s="9"/>
      <c r="K490" s="9"/>
      <c r="L490" s="7"/>
      <c r="M490" s="17"/>
      <c r="N490"/>
      <c r="O490"/>
      <c r="P490"/>
    </row>
    <row r="491" spans="1:16" s="1" customFormat="1">
      <c r="A491" s="16"/>
      <c r="D491" s="8"/>
      <c r="E491" s="3"/>
      <c r="F491" s="3"/>
      <c r="G491" s="4"/>
      <c r="H491" s="4"/>
      <c r="I491" s="6"/>
      <c r="J491" s="9"/>
      <c r="K491" s="9"/>
      <c r="L491" s="7"/>
      <c r="M491" s="17"/>
      <c r="N491"/>
      <c r="O491"/>
      <c r="P491"/>
    </row>
    <row r="492" spans="1:16" s="1" customFormat="1">
      <c r="A492" s="16"/>
      <c r="D492" s="8"/>
      <c r="E492" s="3"/>
      <c r="F492" s="3"/>
      <c r="G492" s="4"/>
      <c r="H492" s="4"/>
      <c r="I492" s="6"/>
      <c r="J492" s="9"/>
      <c r="K492" s="9"/>
      <c r="L492" s="7"/>
      <c r="M492" s="17"/>
      <c r="N492"/>
      <c r="O492"/>
      <c r="P492"/>
    </row>
    <row r="493" spans="1:16" s="1" customFormat="1">
      <c r="A493" s="16"/>
      <c r="D493" s="8"/>
      <c r="E493" s="3"/>
      <c r="F493" s="3"/>
      <c r="G493" s="4"/>
      <c r="H493" s="4"/>
      <c r="I493" s="6"/>
      <c r="J493" s="9"/>
      <c r="K493" s="9"/>
      <c r="L493" s="7"/>
      <c r="M493" s="17"/>
      <c r="N493"/>
      <c r="O493"/>
      <c r="P493"/>
    </row>
    <row r="494" spans="1:16" s="1" customFormat="1">
      <c r="A494" s="16"/>
      <c r="D494" s="8"/>
      <c r="E494" s="3"/>
      <c r="F494" s="3"/>
      <c r="G494" s="4"/>
      <c r="H494" s="4"/>
      <c r="I494" s="6"/>
      <c r="J494" s="9"/>
      <c r="K494" s="9"/>
      <c r="L494" s="7"/>
      <c r="M494" s="17"/>
      <c r="N494"/>
      <c r="O494"/>
      <c r="P494"/>
    </row>
    <row r="495" spans="1:16" s="1" customFormat="1">
      <c r="A495" s="16"/>
      <c r="D495" s="8"/>
      <c r="E495" s="3"/>
      <c r="F495" s="3"/>
      <c r="G495" s="4"/>
      <c r="H495" s="4"/>
      <c r="I495" s="6"/>
      <c r="J495" s="9"/>
      <c r="K495" s="9"/>
      <c r="L495" s="7"/>
      <c r="M495" s="17"/>
      <c r="N495"/>
      <c r="O495"/>
      <c r="P495"/>
    </row>
    <row r="496" spans="1:16" s="1" customFormat="1">
      <c r="A496" s="16"/>
      <c r="D496" s="8"/>
      <c r="E496" s="3"/>
      <c r="F496" s="3"/>
      <c r="G496" s="4"/>
      <c r="H496" s="4"/>
      <c r="I496" s="6"/>
      <c r="J496" s="9"/>
      <c r="K496" s="9"/>
      <c r="L496" s="7"/>
      <c r="M496" s="17"/>
      <c r="N496"/>
      <c r="O496"/>
      <c r="P496"/>
    </row>
    <row r="497" spans="1:16" s="1" customFormat="1">
      <c r="A497" s="16"/>
      <c r="D497" s="8"/>
      <c r="E497" s="3"/>
      <c r="F497" s="3"/>
      <c r="G497" s="4"/>
      <c r="H497" s="4"/>
      <c r="I497" s="6"/>
      <c r="J497" s="9"/>
      <c r="K497" s="9"/>
      <c r="L497" s="7"/>
      <c r="M497" s="17"/>
      <c r="N497"/>
      <c r="O497"/>
      <c r="P497"/>
    </row>
    <row r="498" spans="1:16" s="1" customFormat="1">
      <c r="A498" s="16"/>
      <c r="D498" s="8"/>
      <c r="E498" s="3"/>
      <c r="F498" s="3"/>
      <c r="G498" s="4"/>
      <c r="H498" s="4"/>
      <c r="I498" s="6"/>
      <c r="J498" s="9"/>
      <c r="K498" s="9"/>
      <c r="L498" s="7"/>
      <c r="M498" s="17"/>
      <c r="N498"/>
      <c r="O498"/>
      <c r="P498"/>
    </row>
    <row r="499" spans="1:16" s="1" customFormat="1">
      <c r="A499" s="16"/>
      <c r="D499" s="8"/>
      <c r="E499" s="3"/>
      <c r="F499" s="3"/>
      <c r="G499" s="4"/>
      <c r="H499" s="4"/>
      <c r="I499" s="6"/>
      <c r="J499" s="9"/>
      <c r="K499" s="9"/>
      <c r="L499" s="7"/>
      <c r="M499" s="17"/>
      <c r="N499"/>
      <c r="O499"/>
      <c r="P499"/>
    </row>
    <row r="500" spans="1:16" s="1" customFormat="1">
      <c r="A500" s="16"/>
      <c r="D500" s="8"/>
      <c r="E500" s="3"/>
      <c r="F500" s="3"/>
      <c r="G500" s="4"/>
      <c r="H500" s="4"/>
      <c r="I500" s="6"/>
      <c r="J500" s="9"/>
      <c r="K500" s="9"/>
      <c r="L500" s="7"/>
      <c r="M500" s="17"/>
      <c r="N500"/>
      <c r="O500"/>
      <c r="P500"/>
    </row>
    <row r="501" spans="1:16" s="1" customFormat="1">
      <c r="A501" s="16"/>
      <c r="D501" s="8"/>
      <c r="E501" s="3"/>
      <c r="F501" s="3"/>
      <c r="G501" s="4"/>
      <c r="H501" s="4"/>
      <c r="I501" s="6"/>
      <c r="J501" s="9"/>
      <c r="K501" s="9"/>
      <c r="L501" s="7"/>
      <c r="M501" s="17"/>
      <c r="N501"/>
      <c r="O501"/>
      <c r="P501"/>
    </row>
    <row r="502" spans="1:16" s="1" customFormat="1">
      <c r="A502" s="16"/>
      <c r="D502" s="8"/>
      <c r="E502" s="3"/>
      <c r="F502" s="3"/>
      <c r="G502" s="4"/>
      <c r="H502" s="4"/>
      <c r="I502" s="6"/>
      <c r="J502" s="9"/>
      <c r="K502" s="9"/>
      <c r="L502" s="7"/>
      <c r="M502" s="17"/>
      <c r="N502"/>
      <c r="O502"/>
      <c r="P502"/>
    </row>
    <row r="503" spans="1:16" s="1" customFormat="1">
      <c r="A503" s="16"/>
      <c r="D503" s="8"/>
      <c r="E503" s="3"/>
      <c r="F503" s="3"/>
      <c r="G503" s="4"/>
      <c r="H503" s="4"/>
      <c r="I503" s="6"/>
      <c r="J503" s="9"/>
      <c r="K503" s="9"/>
      <c r="L503" s="7"/>
      <c r="M503" s="17"/>
      <c r="N503"/>
      <c r="O503"/>
      <c r="P503"/>
    </row>
    <row r="504" spans="1:16" s="1" customFormat="1">
      <c r="A504" s="16"/>
      <c r="D504" s="8"/>
      <c r="E504" s="3"/>
      <c r="F504" s="3"/>
      <c r="G504" s="4"/>
      <c r="H504" s="4"/>
      <c r="I504" s="6"/>
      <c r="J504" s="9"/>
      <c r="K504" s="9"/>
      <c r="L504" s="7"/>
      <c r="M504" s="17"/>
      <c r="N504"/>
      <c r="O504"/>
      <c r="P504"/>
    </row>
    <row r="505" spans="1:16" s="1" customFormat="1">
      <c r="A505" s="16"/>
      <c r="D505" s="8"/>
      <c r="E505" s="3"/>
      <c r="F505" s="3"/>
      <c r="G505" s="4"/>
      <c r="H505" s="4"/>
      <c r="I505" s="6"/>
      <c r="J505" s="9"/>
      <c r="K505" s="9"/>
      <c r="L505" s="7"/>
      <c r="M505" s="17"/>
      <c r="N505"/>
      <c r="O505"/>
      <c r="P505"/>
    </row>
    <row r="506" spans="1:16" s="1" customFormat="1">
      <c r="A506" s="16"/>
      <c r="D506" s="8"/>
      <c r="E506" s="3"/>
      <c r="F506" s="3"/>
      <c r="G506" s="4"/>
      <c r="H506" s="4"/>
      <c r="I506" s="6"/>
      <c r="J506" s="9"/>
      <c r="K506" s="9"/>
      <c r="L506" s="7"/>
      <c r="M506" s="17"/>
      <c r="N506"/>
      <c r="O506"/>
      <c r="P506"/>
    </row>
    <row r="507" spans="1:16" s="1" customFormat="1">
      <c r="A507" s="16"/>
      <c r="D507" s="8"/>
      <c r="E507" s="3"/>
      <c r="F507" s="3"/>
      <c r="G507" s="4"/>
      <c r="H507" s="4"/>
      <c r="I507" s="6"/>
      <c r="J507" s="9"/>
      <c r="K507" s="9"/>
      <c r="L507" s="7"/>
      <c r="M507" s="17"/>
      <c r="N507"/>
      <c r="O507"/>
      <c r="P507"/>
    </row>
    <row r="508" spans="1:16" s="1" customFormat="1">
      <c r="A508" s="16"/>
      <c r="D508" s="8"/>
      <c r="E508" s="3"/>
      <c r="F508" s="3"/>
      <c r="G508" s="4"/>
      <c r="H508" s="4"/>
      <c r="I508" s="6"/>
      <c r="J508" s="9"/>
      <c r="K508" s="9"/>
      <c r="L508" s="7"/>
      <c r="M508" s="17"/>
      <c r="N508"/>
      <c r="O508"/>
      <c r="P508"/>
    </row>
    <row r="509" spans="1:16" s="1" customFormat="1">
      <c r="A509" s="16"/>
      <c r="D509" s="8"/>
      <c r="E509" s="3"/>
      <c r="F509" s="3"/>
      <c r="G509" s="4"/>
      <c r="H509" s="4"/>
      <c r="I509" s="6"/>
      <c r="J509" s="9"/>
      <c r="K509" s="9"/>
      <c r="L509" s="7"/>
      <c r="M509" s="17"/>
      <c r="N509"/>
      <c r="O509"/>
      <c r="P509"/>
    </row>
    <row r="510" spans="1:16" s="1" customFormat="1">
      <c r="A510" s="16"/>
      <c r="D510" s="8"/>
      <c r="E510" s="3"/>
      <c r="F510" s="3"/>
      <c r="G510" s="4"/>
      <c r="H510" s="4"/>
      <c r="I510" s="6"/>
      <c r="J510" s="9"/>
      <c r="K510" s="9"/>
      <c r="L510" s="7"/>
      <c r="M510" s="17"/>
      <c r="N510"/>
      <c r="O510"/>
      <c r="P510"/>
    </row>
    <row r="511" spans="1:16" s="1" customFormat="1">
      <c r="A511" s="16"/>
      <c r="D511" s="8"/>
      <c r="E511" s="3"/>
      <c r="F511" s="3"/>
      <c r="G511" s="4"/>
      <c r="H511" s="4"/>
      <c r="I511" s="6"/>
      <c r="J511" s="9"/>
      <c r="K511" s="9"/>
      <c r="L511" s="7"/>
      <c r="M511" s="17"/>
      <c r="N511"/>
      <c r="O511"/>
      <c r="P511"/>
    </row>
    <row r="512" spans="1:16" s="1" customFormat="1">
      <c r="A512" s="16"/>
      <c r="D512" s="8"/>
      <c r="E512" s="3"/>
      <c r="F512" s="3"/>
      <c r="G512" s="4"/>
      <c r="H512" s="4"/>
      <c r="I512" s="6"/>
      <c r="J512" s="9"/>
      <c r="K512" s="9"/>
      <c r="L512" s="7"/>
      <c r="M512" s="17"/>
      <c r="N512"/>
      <c r="O512"/>
      <c r="P512"/>
    </row>
    <row r="513" spans="1:16" s="1" customFormat="1">
      <c r="A513" s="16"/>
      <c r="D513" s="8"/>
      <c r="E513" s="3"/>
      <c r="F513" s="3"/>
      <c r="G513" s="4"/>
      <c r="H513" s="4"/>
      <c r="I513" s="6"/>
      <c r="J513" s="9"/>
      <c r="K513" s="9"/>
      <c r="L513" s="7"/>
      <c r="M513" s="17"/>
      <c r="N513"/>
      <c r="O513"/>
      <c r="P513"/>
    </row>
    <row r="514" spans="1:16" s="1" customFormat="1">
      <c r="A514" s="16"/>
      <c r="D514" s="8"/>
      <c r="E514" s="3"/>
      <c r="F514" s="3"/>
      <c r="G514" s="4"/>
      <c r="H514" s="4"/>
      <c r="I514" s="6"/>
      <c r="J514" s="9"/>
      <c r="K514" s="9"/>
      <c r="L514" s="7"/>
      <c r="M514" s="17"/>
      <c r="N514"/>
      <c r="O514"/>
      <c r="P514"/>
    </row>
    <row r="515" spans="1:16" s="1" customFormat="1">
      <c r="A515" s="16"/>
      <c r="D515" s="8"/>
      <c r="E515" s="3"/>
      <c r="F515" s="3"/>
      <c r="G515" s="4"/>
      <c r="H515" s="4"/>
      <c r="I515" s="6"/>
      <c r="J515" s="9"/>
      <c r="K515" s="9"/>
      <c r="L515" s="7"/>
      <c r="M515" s="17"/>
      <c r="N515"/>
      <c r="O515"/>
      <c r="P515"/>
    </row>
    <row r="516" spans="1:16" s="1" customFormat="1">
      <c r="A516" s="16"/>
      <c r="D516" s="8"/>
      <c r="E516" s="3"/>
      <c r="F516" s="3"/>
      <c r="G516" s="4"/>
      <c r="H516" s="4"/>
      <c r="I516" s="6"/>
      <c r="J516" s="9"/>
      <c r="K516" s="9"/>
      <c r="L516" s="7"/>
      <c r="M516" s="17"/>
      <c r="N516"/>
      <c r="O516"/>
      <c r="P516"/>
    </row>
    <row r="517" spans="1:16" s="1" customFormat="1">
      <c r="A517" s="16"/>
      <c r="D517" s="8"/>
      <c r="E517" s="3"/>
      <c r="F517" s="3"/>
      <c r="G517" s="4"/>
      <c r="H517" s="4"/>
      <c r="I517" s="6"/>
      <c r="J517" s="9"/>
      <c r="K517" s="9"/>
      <c r="L517" s="7"/>
      <c r="M517" s="17"/>
      <c r="N517"/>
      <c r="O517"/>
      <c r="P517"/>
    </row>
    <row r="518" spans="1:16" s="1" customFormat="1">
      <c r="A518" s="16"/>
      <c r="D518" s="8"/>
      <c r="E518" s="3"/>
      <c r="F518" s="3"/>
      <c r="G518" s="4"/>
      <c r="H518" s="4"/>
      <c r="I518" s="6"/>
      <c r="J518" s="9"/>
      <c r="K518" s="9"/>
      <c r="L518" s="7"/>
      <c r="M518" s="17"/>
      <c r="N518"/>
      <c r="O518"/>
      <c r="P518"/>
    </row>
    <row r="519" spans="1:16" s="1" customFormat="1">
      <c r="A519" s="16"/>
      <c r="D519" s="8"/>
      <c r="E519" s="3"/>
      <c r="F519" s="3"/>
      <c r="G519" s="4"/>
      <c r="H519" s="4"/>
      <c r="I519" s="6"/>
      <c r="J519" s="9"/>
      <c r="K519" s="9"/>
      <c r="L519" s="7"/>
      <c r="M519" s="17"/>
      <c r="N519"/>
      <c r="O519"/>
      <c r="P519"/>
    </row>
    <row r="520" spans="1:16" s="1" customFormat="1">
      <c r="A520" s="16"/>
      <c r="D520" s="8"/>
      <c r="E520" s="3"/>
      <c r="F520" s="3"/>
      <c r="G520" s="4"/>
      <c r="H520" s="4"/>
      <c r="I520" s="6"/>
      <c r="J520" s="9"/>
      <c r="K520" s="9"/>
      <c r="L520" s="7"/>
      <c r="M520" s="17"/>
      <c r="N520"/>
      <c r="O520"/>
      <c r="P520"/>
    </row>
    <row r="521" spans="1:16" s="1" customFormat="1">
      <c r="A521" s="16"/>
      <c r="D521" s="8"/>
      <c r="E521" s="3"/>
      <c r="F521" s="3"/>
      <c r="G521" s="4"/>
      <c r="H521" s="4"/>
      <c r="I521" s="6"/>
      <c r="J521" s="9"/>
      <c r="K521" s="9"/>
      <c r="L521" s="7"/>
      <c r="M521" s="17"/>
      <c r="N521"/>
      <c r="O521"/>
      <c r="P521"/>
    </row>
    <row r="522" spans="1:16" s="1" customFormat="1">
      <c r="A522" s="16"/>
      <c r="D522" s="8"/>
      <c r="E522" s="3"/>
      <c r="F522" s="3"/>
      <c r="G522" s="4"/>
      <c r="H522" s="4"/>
      <c r="I522" s="6"/>
      <c r="J522" s="9"/>
      <c r="K522" s="9"/>
      <c r="L522" s="7"/>
      <c r="M522" s="17"/>
      <c r="N522"/>
      <c r="O522"/>
      <c r="P522"/>
    </row>
    <row r="523" spans="1:16" s="1" customFormat="1">
      <c r="A523" s="16"/>
      <c r="D523" s="8"/>
      <c r="E523" s="3"/>
      <c r="F523" s="3"/>
      <c r="G523" s="4"/>
      <c r="H523" s="4"/>
      <c r="I523" s="6"/>
      <c r="J523" s="9"/>
      <c r="K523" s="9"/>
      <c r="L523" s="7"/>
      <c r="M523" s="17"/>
      <c r="N523"/>
      <c r="O523"/>
      <c r="P523"/>
    </row>
    <row r="524" spans="1:16" s="1" customFormat="1">
      <c r="A524" s="16"/>
      <c r="D524" s="8"/>
      <c r="E524" s="3"/>
      <c r="F524" s="3"/>
      <c r="G524" s="4"/>
      <c r="H524" s="4"/>
      <c r="I524" s="6"/>
      <c r="J524" s="9"/>
      <c r="K524" s="9"/>
      <c r="L524" s="7"/>
      <c r="M524" s="17"/>
      <c r="N524"/>
      <c r="O524"/>
      <c r="P524"/>
    </row>
    <row r="525" spans="1:16" s="1" customFormat="1">
      <c r="A525" s="16"/>
      <c r="D525" s="8"/>
      <c r="E525" s="3"/>
      <c r="F525" s="3"/>
      <c r="G525" s="4"/>
      <c r="H525" s="4"/>
      <c r="I525" s="6"/>
      <c r="J525" s="9"/>
      <c r="K525" s="9"/>
      <c r="L525" s="7"/>
      <c r="M525" s="17"/>
      <c r="N525"/>
      <c r="O525"/>
      <c r="P525"/>
    </row>
    <row r="526" spans="1:16" s="1" customFormat="1">
      <c r="A526" s="16"/>
      <c r="D526" s="8"/>
      <c r="E526" s="3"/>
      <c r="F526" s="3"/>
      <c r="G526" s="4"/>
      <c r="H526" s="4"/>
      <c r="I526" s="6"/>
      <c r="J526" s="9"/>
      <c r="K526" s="9"/>
      <c r="L526" s="7"/>
      <c r="M526" s="17"/>
      <c r="N526"/>
      <c r="O526"/>
      <c r="P526"/>
    </row>
    <row r="527" spans="1:16" s="1" customFormat="1">
      <c r="A527" s="16"/>
      <c r="D527" s="8"/>
      <c r="E527" s="3"/>
      <c r="F527" s="3"/>
      <c r="G527" s="4"/>
      <c r="H527" s="4"/>
      <c r="I527" s="6"/>
      <c r="J527" s="9"/>
      <c r="K527" s="9"/>
      <c r="L527" s="7"/>
      <c r="M527" s="17"/>
      <c r="N527"/>
      <c r="O527"/>
      <c r="P527"/>
    </row>
    <row r="528" spans="1:16" s="1" customFormat="1">
      <c r="A528" s="16"/>
      <c r="D528" s="8"/>
      <c r="E528" s="3"/>
      <c r="F528" s="3"/>
      <c r="G528" s="4"/>
      <c r="H528" s="4"/>
      <c r="I528" s="6"/>
      <c r="J528" s="9"/>
      <c r="K528" s="9"/>
      <c r="L528" s="7"/>
      <c r="M528" s="17"/>
      <c r="N528"/>
      <c r="O528"/>
      <c r="P528"/>
    </row>
    <row r="529" spans="1:16" s="1" customFormat="1">
      <c r="A529" s="16"/>
      <c r="D529" s="8"/>
      <c r="E529" s="3"/>
      <c r="F529" s="3"/>
      <c r="G529" s="4"/>
      <c r="H529" s="4"/>
      <c r="I529" s="6"/>
      <c r="J529" s="9"/>
      <c r="K529" s="9"/>
      <c r="L529" s="7"/>
      <c r="M529" s="17"/>
      <c r="N529"/>
      <c r="O529"/>
      <c r="P529"/>
    </row>
    <row r="530" spans="1:16" s="1" customFormat="1">
      <c r="A530" s="16"/>
      <c r="D530" s="8"/>
      <c r="E530" s="3"/>
      <c r="F530" s="3"/>
      <c r="G530" s="4"/>
      <c r="H530" s="4"/>
      <c r="I530" s="6"/>
      <c r="J530" s="9"/>
      <c r="K530" s="9"/>
      <c r="L530" s="7"/>
      <c r="M530" s="17"/>
      <c r="N530"/>
      <c r="O530"/>
      <c r="P530"/>
    </row>
    <row r="531" spans="1:16" s="1" customFormat="1">
      <c r="A531" s="16"/>
      <c r="D531" s="8"/>
      <c r="E531" s="3"/>
      <c r="F531" s="3"/>
      <c r="G531" s="4"/>
      <c r="H531" s="4"/>
      <c r="I531" s="6"/>
      <c r="J531" s="9"/>
      <c r="K531" s="9"/>
      <c r="L531" s="7"/>
      <c r="M531" s="17"/>
      <c r="N531"/>
      <c r="O531"/>
      <c r="P531"/>
    </row>
    <row r="532" spans="1:16" s="1" customFormat="1">
      <c r="A532" s="16"/>
      <c r="D532" s="8"/>
      <c r="E532" s="3"/>
      <c r="F532" s="3"/>
      <c r="G532" s="4"/>
      <c r="H532" s="4"/>
      <c r="I532" s="6"/>
      <c r="J532" s="9"/>
      <c r="K532" s="9"/>
      <c r="L532" s="7"/>
      <c r="M532" s="17"/>
      <c r="N532"/>
      <c r="O532"/>
      <c r="P532"/>
    </row>
    <row r="533" spans="1:16" s="1" customFormat="1">
      <c r="A533" s="16"/>
      <c r="D533" s="8"/>
      <c r="E533" s="3"/>
      <c r="F533" s="3"/>
      <c r="G533" s="4"/>
      <c r="H533" s="4"/>
      <c r="I533" s="6"/>
      <c r="J533" s="9"/>
      <c r="K533" s="9"/>
      <c r="L533" s="7"/>
      <c r="M533" s="17"/>
      <c r="N533"/>
      <c r="O533"/>
      <c r="P533"/>
    </row>
    <row r="534" spans="1:16" s="1" customFormat="1">
      <c r="A534" s="16"/>
      <c r="D534" s="8"/>
      <c r="E534" s="3"/>
      <c r="F534" s="3"/>
      <c r="G534" s="4"/>
      <c r="H534" s="4"/>
      <c r="I534" s="6"/>
      <c r="J534" s="9"/>
      <c r="K534" s="9"/>
      <c r="L534" s="7"/>
      <c r="M534" s="17"/>
      <c r="N534"/>
      <c r="O534"/>
      <c r="P534"/>
    </row>
    <row r="535" spans="1:16" s="1" customFormat="1">
      <c r="A535" s="16"/>
      <c r="D535" s="8"/>
      <c r="E535" s="3"/>
      <c r="F535" s="3"/>
      <c r="G535" s="4"/>
      <c r="H535" s="4"/>
      <c r="I535" s="6"/>
      <c r="J535" s="9"/>
      <c r="K535" s="9"/>
      <c r="L535" s="7"/>
      <c r="M535" s="17"/>
      <c r="N535"/>
      <c r="O535"/>
      <c r="P535"/>
    </row>
    <row r="536" spans="1:16" s="1" customFormat="1">
      <c r="A536" s="16"/>
      <c r="D536" s="8"/>
      <c r="E536" s="3"/>
      <c r="F536" s="3"/>
      <c r="G536" s="4"/>
      <c r="H536" s="4"/>
      <c r="I536" s="6"/>
      <c r="J536" s="9"/>
      <c r="K536" s="9"/>
      <c r="L536" s="7"/>
      <c r="M536" s="17"/>
      <c r="N536"/>
      <c r="O536"/>
      <c r="P536"/>
    </row>
    <row r="537" spans="1:16" s="1" customFormat="1">
      <c r="A537" s="16"/>
      <c r="D537" s="8"/>
      <c r="E537" s="3"/>
      <c r="F537" s="3"/>
      <c r="G537" s="4"/>
      <c r="H537" s="4"/>
      <c r="I537" s="6"/>
      <c r="J537" s="9"/>
      <c r="K537" s="9"/>
      <c r="L537" s="7"/>
      <c r="M537" s="17"/>
      <c r="N537"/>
      <c r="O537"/>
      <c r="P537"/>
    </row>
    <row r="538" spans="1:16" s="1" customFormat="1">
      <c r="A538" s="16"/>
      <c r="D538" s="8"/>
      <c r="E538" s="3"/>
      <c r="F538" s="3"/>
      <c r="G538" s="4"/>
      <c r="H538" s="4"/>
      <c r="I538" s="6"/>
      <c r="J538" s="9"/>
      <c r="K538" s="9"/>
      <c r="L538" s="7"/>
      <c r="M538" s="17"/>
      <c r="N538"/>
      <c r="O538"/>
      <c r="P538"/>
    </row>
    <row r="539" spans="1:16" s="1" customFormat="1">
      <c r="A539" s="16"/>
      <c r="D539" s="8"/>
      <c r="E539" s="3"/>
      <c r="F539" s="3"/>
      <c r="G539" s="4"/>
      <c r="H539" s="4"/>
      <c r="I539" s="6"/>
      <c r="J539" s="9"/>
      <c r="K539" s="9"/>
      <c r="L539" s="7"/>
      <c r="M539" s="17"/>
      <c r="N539"/>
      <c r="O539"/>
      <c r="P539"/>
    </row>
    <row r="540" spans="1:16" s="1" customFormat="1">
      <c r="A540" s="16"/>
      <c r="D540" s="8"/>
      <c r="E540" s="3"/>
      <c r="F540" s="3"/>
      <c r="G540" s="4"/>
      <c r="H540" s="4"/>
      <c r="I540" s="6"/>
      <c r="J540" s="9"/>
      <c r="K540" s="9"/>
      <c r="L540" s="7"/>
      <c r="M540" s="17"/>
      <c r="N540"/>
      <c r="O540"/>
      <c r="P540"/>
    </row>
    <row r="541" spans="1:16" s="1" customFormat="1">
      <c r="A541" s="16"/>
      <c r="D541" s="8"/>
      <c r="E541" s="3"/>
      <c r="F541" s="3"/>
      <c r="G541" s="4"/>
      <c r="H541" s="4"/>
      <c r="I541" s="6"/>
      <c r="J541" s="9"/>
      <c r="K541" s="9"/>
      <c r="L541" s="7"/>
      <c r="M541" s="17"/>
      <c r="N541"/>
      <c r="O541"/>
      <c r="P541"/>
    </row>
    <row r="542" spans="1:16" s="1" customFormat="1">
      <c r="A542" s="16"/>
      <c r="D542" s="8"/>
      <c r="E542" s="3"/>
      <c r="F542" s="3"/>
      <c r="G542" s="4"/>
      <c r="H542" s="4"/>
      <c r="I542" s="6"/>
      <c r="J542" s="9"/>
      <c r="K542" s="9"/>
      <c r="L542" s="7"/>
      <c r="M542" s="17"/>
      <c r="N542"/>
      <c r="O542"/>
      <c r="P542"/>
    </row>
    <row r="543" spans="1:16" s="1" customFormat="1">
      <c r="A543" s="16"/>
      <c r="D543" s="8"/>
      <c r="E543" s="3"/>
      <c r="F543" s="3"/>
      <c r="G543" s="4"/>
      <c r="H543" s="4"/>
      <c r="I543" s="6"/>
      <c r="J543" s="9"/>
      <c r="K543" s="9"/>
      <c r="L543" s="7"/>
      <c r="M543" s="17"/>
      <c r="N543"/>
      <c r="O543"/>
      <c r="P543"/>
    </row>
    <row r="544" spans="1:16" s="1" customFormat="1">
      <c r="A544" s="16"/>
      <c r="D544" s="8"/>
      <c r="E544" s="3"/>
      <c r="F544" s="3"/>
      <c r="G544" s="4"/>
      <c r="H544" s="4"/>
      <c r="I544" s="6"/>
      <c r="J544" s="9"/>
      <c r="K544" s="9"/>
      <c r="L544" s="7"/>
      <c r="M544" s="17"/>
      <c r="N544"/>
      <c r="O544"/>
      <c r="P544"/>
    </row>
    <row r="545" spans="1:16" s="1" customFormat="1">
      <c r="A545" s="16"/>
      <c r="D545" s="8"/>
      <c r="E545" s="3"/>
      <c r="F545" s="3"/>
      <c r="G545" s="4"/>
      <c r="H545" s="4"/>
      <c r="I545" s="6"/>
      <c r="J545" s="9"/>
      <c r="K545" s="9"/>
      <c r="L545" s="7"/>
      <c r="M545" s="17"/>
      <c r="N545"/>
      <c r="O545"/>
      <c r="P545"/>
    </row>
    <row r="546" spans="1:16" s="1" customFormat="1">
      <c r="A546" s="16"/>
      <c r="D546" s="8"/>
      <c r="E546" s="3"/>
      <c r="F546" s="3"/>
      <c r="G546" s="4"/>
      <c r="H546" s="4"/>
      <c r="I546" s="6"/>
      <c r="J546" s="9"/>
      <c r="K546" s="9"/>
      <c r="L546" s="7"/>
      <c r="M546" s="17"/>
      <c r="N546"/>
      <c r="O546"/>
      <c r="P546"/>
    </row>
    <row r="547" spans="1:16" s="1" customFormat="1">
      <c r="A547" s="16"/>
      <c r="D547" s="8"/>
      <c r="E547" s="3"/>
      <c r="F547" s="3"/>
      <c r="G547" s="4"/>
      <c r="H547" s="4"/>
      <c r="I547" s="6"/>
      <c r="J547" s="9"/>
      <c r="K547" s="9"/>
      <c r="L547" s="7"/>
      <c r="M547" s="17"/>
      <c r="N547"/>
      <c r="O547"/>
      <c r="P547"/>
    </row>
    <row r="548" spans="1:16" s="1" customFormat="1">
      <c r="A548" s="16"/>
      <c r="D548" s="8"/>
      <c r="E548" s="3"/>
      <c r="F548" s="3"/>
      <c r="G548" s="4"/>
      <c r="H548" s="4"/>
      <c r="I548" s="6"/>
      <c r="J548" s="9"/>
      <c r="K548" s="9"/>
      <c r="L548" s="7"/>
      <c r="M548" s="17"/>
      <c r="N548"/>
      <c r="O548"/>
      <c r="P548"/>
    </row>
    <row r="549" spans="1:16" s="1" customFormat="1">
      <c r="A549" s="16"/>
      <c r="D549" s="8"/>
      <c r="E549" s="3"/>
      <c r="F549" s="3"/>
      <c r="G549" s="4"/>
      <c r="H549" s="4"/>
      <c r="I549" s="6"/>
      <c r="J549" s="9"/>
      <c r="K549" s="9"/>
      <c r="L549" s="7"/>
      <c r="M549" s="17"/>
      <c r="N549"/>
      <c r="O549"/>
      <c r="P549"/>
    </row>
    <row r="550" spans="1:16" s="1" customFormat="1">
      <c r="A550" s="16"/>
      <c r="D550" s="8"/>
      <c r="E550" s="3"/>
      <c r="F550" s="3"/>
      <c r="G550" s="4"/>
      <c r="H550" s="4"/>
      <c r="I550" s="6"/>
      <c r="J550" s="9"/>
      <c r="K550" s="9"/>
      <c r="L550" s="7"/>
      <c r="M550" s="17"/>
      <c r="N550"/>
      <c r="O550"/>
      <c r="P550"/>
    </row>
    <row r="551" spans="1:16" s="1" customFormat="1">
      <c r="A551" s="16"/>
      <c r="D551" s="8"/>
      <c r="E551" s="3"/>
      <c r="F551" s="3"/>
      <c r="G551" s="4"/>
      <c r="H551" s="4"/>
      <c r="I551" s="6"/>
      <c r="J551" s="9"/>
      <c r="K551" s="9"/>
      <c r="L551" s="7"/>
      <c r="M551" s="17"/>
      <c r="N551"/>
      <c r="O551"/>
      <c r="P551"/>
    </row>
    <row r="552" spans="1:16" s="1" customFormat="1">
      <c r="A552" s="16"/>
      <c r="D552" s="8"/>
      <c r="E552" s="3"/>
      <c r="F552" s="3"/>
      <c r="G552" s="4"/>
      <c r="H552" s="4"/>
      <c r="I552" s="6"/>
      <c r="J552" s="9"/>
      <c r="K552" s="9"/>
      <c r="L552" s="7"/>
      <c r="M552" s="17"/>
      <c r="N552"/>
      <c r="O552"/>
      <c r="P552"/>
    </row>
    <row r="553" spans="1:16" s="1" customFormat="1">
      <c r="A553" s="16"/>
      <c r="D553" s="8"/>
      <c r="E553" s="3"/>
      <c r="F553" s="3"/>
      <c r="G553" s="4"/>
      <c r="H553" s="4"/>
      <c r="I553" s="6"/>
      <c r="J553" s="9"/>
      <c r="K553" s="9"/>
      <c r="L553" s="7"/>
      <c r="M553" s="17"/>
      <c r="N553"/>
      <c r="O553"/>
      <c r="P553"/>
    </row>
    <row r="554" spans="1:16" s="1" customFormat="1">
      <c r="A554" s="16"/>
      <c r="D554" s="8"/>
      <c r="E554" s="3"/>
      <c r="F554" s="3"/>
      <c r="G554" s="4"/>
      <c r="H554" s="4"/>
      <c r="I554" s="6"/>
      <c r="J554" s="9"/>
      <c r="K554" s="9"/>
      <c r="L554" s="7"/>
      <c r="M554" s="17"/>
      <c r="N554"/>
      <c r="O554"/>
      <c r="P554"/>
    </row>
    <row r="555" spans="1:16" s="1" customFormat="1">
      <c r="A555" s="16"/>
      <c r="D555" s="8"/>
      <c r="E555" s="3"/>
      <c r="F555" s="3"/>
      <c r="G555" s="4"/>
      <c r="H555" s="4"/>
      <c r="I555" s="6"/>
      <c r="J555" s="9"/>
      <c r="K555" s="9"/>
      <c r="L555" s="7"/>
      <c r="M555" s="17"/>
      <c r="N555"/>
      <c r="O555"/>
      <c r="P555"/>
    </row>
    <row r="556" spans="1:16" s="1" customFormat="1">
      <c r="A556" s="16"/>
      <c r="D556" s="8"/>
      <c r="E556" s="3"/>
      <c r="F556" s="3"/>
      <c r="G556" s="4"/>
      <c r="H556" s="4"/>
      <c r="I556" s="6"/>
      <c r="J556" s="9"/>
      <c r="K556" s="9"/>
      <c r="L556" s="7"/>
      <c r="M556" s="17"/>
      <c r="N556"/>
      <c r="O556"/>
      <c r="P556"/>
    </row>
    <row r="557" spans="1:16" s="1" customFormat="1">
      <c r="A557" s="16"/>
      <c r="D557" s="8"/>
      <c r="E557" s="3"/>
      <c r="F557" s="3"/>
      <c r="G557" s="4"/>
      <c r="H557" s="4"/>
      <c r="I557" s="6"/>
      <c r="J557" s="9"/>
      <c r="K557" s="9"/>
      <c r="L557" s="7"/>
      <c r="M557" s="17"/>
      <c r="N557"/>
      <c r="O557"/>
      <c r="P557"/>
    </row>
    <row r="558" spans="1:16" s="1" customFormat="1">
      <c r="A558" s="16"/>
      <c r="D558" s="8"/>
      <c r="E558" s="3"/>
      <c r="F558" s="3"/>
      <c r="G558" s="4"/>
      <c r="H558" s="4"/>
      <c r="I558" s="6"/>
      <c r="J558" s="9"/>
      <c r="K558" s="9"/>
      <c r="L558" s="7"/>
      <c r="M558" s="17"/>
      <c r="N558"/>
      <c r="O558"/>
      <c r="P558"/>
    </row>
    <row r="559" spans="1:16" s="1" customFormat="1">
      <c r="A559" s="16"/>
      <c r="D559" s="8"/>
      <c r="E559" s="3"/>
      <c r="F559" s="3"/>
      <c r="G559" s="4"/>
      <c r="H559" s="4"/>
      <c r="I559" s="6"/>
      <c r="J559" s="9"/>
      <c r="K559" s="9"/>
      <c r="L559" s="7"/>
      <c r="M559" s="17"/>
      <c r="N559"/>
      <c r="O559"/>
      <c r="P559"/>
    </row>
    <row r="560" spans="1:16" s="1" customFormat="1">
      <c r="A560" s="16"/>
      <c r="D560" s="8"/>
      <c r="E560" s="3"/>
      <c r="F560" s="3"/>
      <c r="G560" s="4"/>
      <c r="H560" s="4"/>
      <c r="I560" s="6"/>
      <c r="J560" s="9"/>
      <c r="K560" s="9"/>
      <c r="L560" s="7"/>
      <c r="M560" s="17"/>
      <c r="N560"/>
      <c r="O560"/>
      <c r="P560"/>
    </row>
    <row r="561" spans="1:16" s="1" customFormat="1">
      <c r="A561" s="16"/>
      <c r="D561" s="8"/>
      <c r="E561" s="3"/>
      <c r="F561" s="3"/>
      <c r="G561" s="4"/>
      <c r="H561" s="4"/>
      <c r="I561" s="6"/>
      <c r="J561" s="9"/>
      <c r="K561" s="9"/>
      <c r="L561" s="7"/>
      <c r="M561" s="17"/>
      <c r="N561"/>
      <c r="O561"/>
      <c r="P561"/>
    </row>
    <row r="562" spans="1:16" s="1" customFormat="1">
      <c r="A562" s="16"/>
      <c r="D562" s="8"/>
      <c r="E562" s="3"/>
      <c r="F562" s="3"/>
      <c r="G562" s="4"/>
      <c r="H562" s="4"/>
      <c r="I562" s="6"/>
      <c r="J562" s="9"/>
      <c r="K562" s="9"/>
      <c r="L562" s="7"/>
      <c r="M562" s="17"/>
      <c r="N562"/>
      <c r="O562"/>
      <c r="P562"/>
    </row>
    <row r="563" spans="1:16" s="1" customFormat="1">
      <c r="A563" s="16"/>
      <c r="D563" s="8"/>
      <c r="E563" s="3"/>
      <c r="F563" s="3"/>
      <c r="G563" s="4"/>
      <c r="H563" s="4"/>
      <c r="I563" s="6"/>
      <c r="J563" s="9"/>
      <c r="K563" s="9"/>
      <c r="L563" s="7"/>
      <c r="M563" s="17"/>
      <c r="N563"/>
      <c r="O563"/>
      <c r="P563"/>
    </row>
    <row r="564" spans="1:16" s="1" customFormat="1">
      <c r="A564" s="16"/>
      <c r="D564" s="8"/>
      <c r="E564" s="3"/>
      <c r="F564" s="3"/>
      <c r="G564" s="4"/>
      <c r="H564" s="4"/>
      <c r="I564" s="6"/>
      <c r="J564" s="9"/>
      <c r="K564" s="9"/>
      <c r="L564" s="7"/>
      <c r="M564" s="17"/>
      <c r="N564"/>
      <c r="O564"/>
      <c r="P564"/>
    </row>
    <row r="565" spans="1:16" s="1" customFormat="1">
      <c r="A565" s="16"/>
      <c r="D565" s="8"/>
      <c r="E565" s="3"/>
      <c r="F565" s="3"/>
      <c r="G565" s="4"/>
      <c r="H565" s="4"/>
      <c r="I565" s="6"/>
      <c r="J565" s="9"/>
      <c r="K565" s="9"/>
      <c r="L565" s="7"/>
      <c r="M565" s="17"/>
      <c r="N565"/>
      <c r="O565"/>
      <c r="P565"/>
    </row>
    <row r="566" spans="1:16" s="1" customFormat="1">
      <c r="A566" s="16"/>
      <c r="D566" s="8"/>
      <c r="E566" s="3"/>
      <c r="F566" s="3"/>
      <c r="G566" s="4"/>
      <c r="H566" s="4"/>
      <c r="I566" s="6"/>
      <c r="J566" s="9"/>
      <c r="K566" s="9"/>
      <c r="L566" s="7"/>
      <c r="M566" s="17"/>
      <c r="N566"/>
      <c r="O566"/>
      <c r="P566"/>
    </row>
    <row r="567" spans="1:16" s="1" customFormat="1">
      <c r="A567" s="16"/>
      <c r="D567" s="8"/>
      <c r="E567" s="3"/>
      <c r="F567" s="3"/>
      <c r="G567" s="4"/>
      <c r="H567" s="4"/>
      <c r="I567" s="6"/>
      <c r="J567" s="9"/>
      <c r="K567" s="9"/>
      <c r="L567" s="7"/>
      <c r="M567" s="17"/>
      <c r="N567"/>
      <c r="O567"/>
      <c r="P567"/>
    </row>
    <row r="568" spans="1:16" s="1" customFormat="1">
      <c r="A568" s="16"/>
      <c r="D568" s="8"/>
      <c r="E568" s="3"/>
      <c r="F568" s="3"/>
      <c r="G568" s="4"/>
      <c r="H568" s="4"/>
      <c r="I568" s="6"/>
      <c r="J568" s="9"/>
      <c r="K568" s="9"/>
      <c r="L568" s="7"/>
      <c r="M568" s="17"/>
      <c r="N568"/>
      <c r="O568"/>
      <c r="P568"/>
    </row>
    <row r="569" spans="1:16" s="1" customFormat="1">
      <c r="A569" s="16"/>
      <c r="D569" s="8"/>
      <c r="E569" s="3"/>
      <c r="F569" s="3"/>
      <c r="G569" s="4"/>
      <c r="H569" s="4"/>
      <c r="I569" s="6"/>
      <c r="J569" s="9"/>
      <c r="K569" s="9"/>
      <c r="L569" s="7"/>
      <c r="M569" s="17"/>
      <c r="N569"/>
      <c r="O569"/>
      <c r="P569"/>
    </row>
    <row r="570" spans="1:16" s="1" customFormat="1">
      <c r="A570" s="16"/>
      <c r="D570" s="8"/>
      <c r="E570" s="3"/>
      <c r="F570" s="3"/>
      <c r="G570" s="4"/>
      <c r="H570" s="4"/>
      <c r="I570" s="6"/>
      <c r="J570" s="9"/>
      <c r="K570" s="9"/>
      <c r="L570" s="7"/>
      <c r="M570" s="17"/>
      <c r="N570"/>
      <c r="O570"/>
      <c r="P570"/>
    </row>
    <row r="571" spans="1:16" s="1" customFormat="1">
      <c r="A571" s="16"/>
      <c r="D571" s="8"/>
      <c r="E571" s="3"/>
      <c r="F571" s="3"/>
      <c r="G571" s="4"/>
      <c r="H571" s="4"/>
      <c r="I571" s="6"/>
      <c r="J571" s="9"/>
      <c r="K571" s="9"/>
      <c r="L571" s="7"/>
      <c r="M571" s="17"/>
      <c r="N571"/>
      <c r="O571"/>
      <c r="P571"/>
    </row>
    <row r="572" spans="1:16" s="1" customFormat="1">
      <c r="A572" s="16"/>
      <c r="D572" s="8"/>
      <c r="E572" s="3"/>
      <c r="F572" s="3"/>
      <c r="G572" s="4"/>
      <c r="H572" s="4"/>
      <c r="I572" s="6"/>
      <c r="J572" s="9"/>
      <c r="K572" s="9"/>
      <c r="L572" s="7"/>
      <c r="M572" s="17"/>
      <c r="N572"/>
      <c r="O572"/>
      <c r="P572"/>
    </row>
    <row r="573" spans="1:16" s="1" customFormat="1">
      <c r="A573" s="16"/>
      <c r="D573" s="8"/>
      <c r="E573" s="3"/>
      <c r="F573" s="3"/>
      <c r="G573" s="4"/>
      <c r="H573" s="4"/>
      <c r="I573" s="6"/>
      <c r="J573" s="9"/>
      <c r="K573" s="9"/>
      <c r="L573" s="7"/>
      <c r="M573" s="17"/>
      <c r="N573"/>
      <c r="O573"/>
      <c r="P573"/>
    </row>
    <row r="574" spans="1:16" s="1" customFormat="1">
      <c r="A574" s="16"/>
      <c r="D574" s="8"/>
      <c r="E574" s="3"/>
      <c r="F574" s="3"/>
      <c r="G574" s="4"/>
      <c r="H574" s="4"/>
      <c r="I574" s="6"/>
      <c r="J574" s="9"/>
      <c r="K574" s="9"/>
      <c r="L574" s="7"/>
      <c r="M574" s="17"/>
      <c r="N574"/>
      <c r="O574"/>
      <c r="P574"/>
    </row>
    <row r="575" spans="1:16" s="1" customFormat="1">
      <c r="A575" s="16"/>
      <c r="D575" s="8"/>
      <c r="E575" s="3"/>
      <c r="F575" s="3"/>
      <c r="G575" s="4"/>
      <c r="H575" s="4"/>
      <c r="I575" s="6"/>
      <c r="J575" s="9"/>
      <c r="K575" s="9"/>
      <c r="L575" s="7"/>
      <c r="M575" s="17"/>
      <c r="N575"/>
      <c r="O575"/>
      <c r="P575"/>
    </row>
    <row r="576" spans="1:16" s="1" customFormat="1">
      <c r="A576" s="16"/>
      <c r="D576" s="8"/>
      <c r="E576" s="3"/>
      <c r="F576" s="3"/>
      <c r="G576" s="4"/>
      <c r="H576" s="4"/>
      <c r="I576" s="6"/>
      <c r="J576" s="9"/>
      <c r="K576" s="9"/>
      <c r="L576" s="7"/>
      <c r="M576" s="17"/>
      <c r="N576"/>
      <c r="O576"/>
      <c r="P576"/>
    </row>
    <row r="577" spans="1:16" s="1" customFormat="1">
      <c r="A577" s="16"/>
      <c r="D577" s="8"/>
      <c r="E577" s="3"/>
      <c r="F577" s="3"/>
      <c r="G577" s="4"/>
      <c r="H577" s="4"/>
      <c r="I577" s="6"/>
      <c r="J577" s="9"/>
      <c r="K577" s="9"/>
      <c r="L577" s="7"/>
      <c r="M577" s="17"/>
      <c r="N577"/>
      <c r="O577"/>
      <c r="P577"/>
    </row>
    <row r="578" spans="1:16" s="1" customFormat="1">
      <c r="A578" s="16"/>
      <c r="D578" s="8"/>
      <c r="E578" s="3"/>
      <c r="F578" s="3"/>
      <c r="G578" s="4"/>
      <c r="H578" s="4"/>
      <c r="I578" s="6"/>
      <c r="J578" s="9"/>
      <c r="K578" s="9"/>
      <c r="L578" s="7"/>
      <c r="M578" s="17"/>
      <c r="N578"/>
      <c r="O578"/>
      <c r="P578"/>
    </row>
    <row r="579" spans="1:16" s="1" customFormat="1">
      <c r="A579" s="16"/>
      <c r="D579" s="8"/>
      <c r="E579" s="3"/>
      <c r="F579" s="3"/>
      <c r="G579" s="4"/>
      <c r="H579" s="4"/>
      <c r="I579" s="6"/>
      <c r="J579" s="9"/>
      <c r="K579" s="9"/>
      <c r="L579" s="7"/>
      <c r="M579" s="17"/>
      <c r="N579"/>
      <c r="O579"/>
      <c r="P579"/>
    </row>
    <row r="580" spans="1:16" s="1" customFormat="1">
      <c r="A580" s="16"/>
      <c r="D580" s="8"/>
      <c r="E580" s="3"/>
      <c r="F580" s="3"/>
      <c r="G580" s="4"/>
      <c r="H580" s="4"/>
      <c r="I580" s="6"/>
      <c r="J580" s="9"/>
      <c r="K580" s="9"/>
      <c r="L580" s="7"/>
      <c r="M580" s="17"/>
      <c r="N580"/>
      <c r="O580"/>
      <c r="P580"/>
    </row>
    <row r="581" spans="1:16" s="1" customFormat="1">
      <c r="A581" s="16"/>
      <c r="D581" s="8"/>
      <c r="E581" s="3"/>
      <c r="F581" s="3"/>
      <c r="G581" s="4"/>
      <c r="H581" s="4"/>
      <c r="I581" s="6"/>
      <c r="J581" s="9"/>
      <c r="K581" s="9"/>
      <c r="L581" s="7"/>
      <c r="M581" s="17"/>
      <c r="N581"/>
      <c r="O581"/>
      <c r="P581"/>
    </row>
    <row r="582" spans="1:16" s="1" customFormat="1">
      <c r="A582" s="16"/>
      <c r="D582" s="8"/>
      <c r="E582" s="3"/>
      <c r="F582" s="3"/>
      <c r="G582" s="4"/>
      <c r="H582" s="4"/>
      <c r="I582" s="6"/>
      <c r="J582" s="9"/>
      <c r="K582" s="9"/>
      <c r="L582" s="7"/>
      <c r="M582" s="17"/>
      <c r="N582"/>
      <c r="O582"/>
      <c r="P582"/>
    </row>
    <row r="583" spans="1:16" s="1" customFormat="1">
      <c r="A583" s="16"/>
      <c r="D583" s="8"/>
      <c r="E583" s="3"/>
      <c r="F583" s="3"/>
      <c r="G583" s="4"/>
      <c r="H583" s="4"/>
      <c r="I583" s="6"/>
      <c r="J583" s="9"/>
      <c r="K583" s="9"/>
      <c r="L583" s="7"/>
      <c r="M583" s="17"/>
      <c r="N583"/>
      <c r="O583"/>
      <c r="P583"/>
    </row>
    <row r="584" spans="1:16" s="1" customFormat="1">
      <c r="A584" s="16"/>
      <c r="D584" s="8"/>
      <c r="E584" s="3"/>
      <c r="F584" s="3"/>
      <c r="G584" s="4"/>
      <c r="H584" s="4"/>
      <c r="I584" s="6"/>
      <c r="J584" s="9"/>
      <c r="K584" s="9"/>
      <c r="L584" s="7"/>
      <c r="M584" s="17"/>
      <c r="N584"/>
      <c r="O584"/>
      <c r="P584"/>
    </row>
    <row r="585" spans="1:16" s="1" customFormat="1">
      <c r="A585" s="16"/>
      <c r="D585" s="8"/>
      <c r="E585" s="3"/>
      <c r="F585" s="3"/>
      <c r="G585" s="4"/>
      <c r="H585" s="4"/>
      <c r="I585" s="6"/>
      <c r="J585" s="9"/>
      <c r="K585" s="9"/>
      <c r="L585" s="7"/>
      <c r="M585" s="17"/>
      <c r="N585"/>
      <c r="O585"/>
      <c r="P585"/>
    </row>
    <row r="586" spans="1:16" s="1" customFormat="1">
      <c r="A586" s="16"/>
      <c r="D586" s="8"/>
      <c r="E586" s="3"/>
      <c r="F586" s="3"/>
      <c r="G586" s="4"/>
      <c r="H586" s="4"/>
      <c r="I586" s="6"/>
      <c r="J586" s="9"/>
      <c r="K586" s="9"/>
      <c r="L586" s="7"/>
      <c r="M586" s="17"/>
      <c r="N586"/>
      <c r="O586"/>
      <c r="P586"/>
    </row>
    <row r="587" spans="1:16" s="1" customFormat="1">
      <c r="A587" s="16"/>
      <c r="D587" s="8"/>
      <c r="E587" s="3"/>
      <c r="F587" s="3"/>
      <c r="G587" s="4"/>
      <c r="H587" s="4"/>
      <c r="I587" s="6"/>
      <c r="J587" s="9"/>
      <c r="K587" s="9"/>
      <c r="L587" s="7"/>
      <c r="M587" s="17"/>
      <c r="N587"/>
      <c r="O587"/>
      <c r="P587"/>
    </row>
    <row r="588" spans="1:16" s="1" customFormat="1">
      <c r="A588" s="16"/>
      <c r="D588" s="8"/>
      <c r="E588" s="3"/>
      <c r="F588" s="3"/>
      <c r="G588" s="4"/>
      <c r="H588" s="4"/>
      <c r="I588" s="6"/>
      <c r="J588" s="9"/>
      <c r="K588" s="9"/>
      <c r="L588" s="7"/>
      <c r="M588" s="17"/>
      <c r="N588"/>
      <c r="O588"/>
      <c r="P588"/>
    </row>
    <row r="589" spans="1:16" s="1" customFormat="1">
      <c r="A589" s="16"/>
      <c r="D589" s="8"/>
      <c r="E589" s="3"/>
      <c r="F589" s="3"/>
      <c r="G589" s="4"/>
      <c r="H589" s="4"/>
      <c r="I589" s="6"/>
      <c r="J589" s="9"/>
      <c r="K589" s="9"/>
      <c r="L589" s="7"/>
      <c r="M589" s="17"/>
      <c r="N589"/>
      <c r="O589"/>
      <c r="P589"/>
    </row>
    <row r="590" spans="1:16" s="1" customFormat="1">
      <c r="A590" s="16"/>
      <c r="D590" s="8"/>
      <c r="E590" s="3"/>
      <c r="F590" s="3"/>
      <c r="G590" s="4"/>
      <c r="H590" s="4"/>
      <c r="I590" s="6"/>
      <c r="J590" s="9"/>
      <c r="K590" s="9"/>
      <c r="L590" s="7"/>
      <c r="M590" s="17"/>
      <c r="N590"/>
      <c r="O590"/>
      <c r="P590"/>
    </row>
    <row r="591" spans="1:16" s="1" customFormat="1">
      <c r="A591" s="16"/>
      <c r="D591" s="8"/>
      <c r="E591" s="3"/>
      <c r="F591" s="3"/>
      <c r="G591" s="4"/>
      <c r="H591" s="4"/>
      <c r="I591" s="6"/>
      <c r="J591" s="9"/>
      <c r="K591" s="9"/>
      <c r="L591" s="7"/>
      <c r="M591" s="17"/>
      <c r="N591"/>
      <c r="O591"/>
      <c r="P591"/>
    </row>
    <row r="592" spans="1:16" s="1" customFormat="1">
      <c r="A592" s="16"/>
      <c r="D592" s="8"/>
      <c r="E592" s="3"/>
      <c r="F592" s="3"/>
      <c r="G592" s="4"/>
      <c r="H592" s="4"/>
      <c r="I592" s="6"/>
      <c r="J592" s="9"/>
      <c r="K592" s="9"/>
      <c r="L592" s="7"/>
      <c r="M592" s="17"/>
      <c r="N592"/>
      <c r="O592"/>
      <c r="P592"/>
    </row>
    <row r="593" spans="1:16" s="1" customFormat="1">
      <c r="A593" s="16"/>
      <c r="D593" s="8"/>
      <c r="E593" s="3"/>
      <c r="F593" s="3"/>
      <c r="G593" s="4"/>
      <c r="H593" s="4"/>
      <c r="I593" s="6"/>
      <c r="J593" s="9"/>
      <c r="K593" s="9"/>
      <c r="L593" s="7"/>
      <c r="M593" s="17"/>
      <c r="N593"/>
      <c r="O593"/>
      <c r="P593"/>
    </row>
    <row r="594" spans="1:16" s="1" customFormat="1">
      <c r="A594" s="16"/>
      <c r="D594" s="8"/>
      <c r="E594" s="3"/>
      <c r="F594" s="3"/>
      <c r="G594" s="4"/>
      <c r="H594" s="4"/>
      <c r="I594" s="6"/>
      <c r="J594" s="9"/>
      <c r="K594" s="9"/>
      <c r="L594" s="7"/>
      <c r="M594" s="17"/>
      <c r="N594"/>
      <c r="O594"/>
      <c r="P594"/>
    </row>
    <row r="595" spans="1:16" s="1" customFormat="1">
      <c r="A595" s="16"/>
      <c r="D595" s="8"/>
      <c r="E595" s="3"/>
      <c r="F595" s="3"/>
      <c r="G595" s="4"/>
      <c r="H595" s="4"/>
      <c r="I595" s="6"/>
      <c r="J595" s="9"/>
      <c r="K595" s="9"/>
      <c r="L595" s="7"/>
      <c r="M595" s="17"/>
      <c r="N595"/>
      <c r="O595"/>
      <c r="P595"/>
    </row>
    <row r="596" spans="1:16" s="1" customFormat="1">
      <c r="A596" s="16"/>
      <c r="D596" s="8"/>
      <c r="E596" s="3"/>
      <c r="F596" s="3"/>
      <c r="G596" s="4"/>
      <c r="H596" s="4"/>
      <c r="I596" s="6"/>
      <c r="J596" s="9"/>
      <c r="K596" s="9"/>
      <c r="L596" s="7"/>
      <c r="M596" s="17"/>
      <c r="N596"/>
      <c r="O596"/>
      <c r="P596"/>
    </row>
    <row r="597" spans="1:16" s="1" customFormat="1">
      <c r="A597" s="16"/>
      <c r="D597" s="8"/>
      <c r="E597" s="3"/>
      <c r="F597" s="3"/>
      <c r="G597" s="4"/>
      <c r="H597" s="4"/>
      <c r="I597" s="6"/>
      <c r="J597" s="9"/>
      <c r="K597" s="9"/>
      <c r="L597" s="7"/>
      <c r="M597" s="17"/>
      <c r="N597"/>
      <c r="O597"/>
      <c r="P597"/>
    </row>
    <row r="598" spans="1:16" s="1" customFormat="1">
      <c r="A598" s="16"/>
      <c r="D598" s="8"/>
      <c r="E598" s="3"/>
      <c r="F598" s="3"/>
      <c r="G598" s="4"/>
      <c r="H598" s="4"/>
      <c r="I598" s="6"/>
      <c r="J598" s="9"/>
      <c r="K598" s="9"/>
      <c r="L598" s="7"/>
      <c r="M598" s="17"/>
      <c r="N598"/>
      <c r="O598"/>
      <c r="P598"/>
    </row>
    <row r="599" spans="1:16" s="1" customFormat="1">
      <c r="A599" s="16"/>
      <c r="D599" s="8"/>
      <c r="E599" s="3"/>
      <c r="F599" s="3"/>
      <c r="G599" s="4"/>
      <c r="H599" s="4"/>
      <c r="I599" s="6"/>
      <c r="J599" s="9"/>
      <c r="K599" s="9"/>
      <c r="L599" s="7"/>
      <c r="M599" s="17"/>
      <c r="N599"/>
      <c r="O599"/>
      <c r="P599"/>
    </row>
    <row r="600" spans="1:16" s="1" customFormat="1">
      <c r="A600" s="16"/>
      <c r="D600" s="8"/>
      <c r="E600" s="3"/>
      <c r="F600" s="3"/>
      <c r="G600" s="4"/>
      <c r="H600" s="4"/>
      <c r="I600" s="6"/>
      <c r="J600" s="9"/>
      <c r="K600" s="9"/>
      <c r="L600" s="7"/>
      <c r="M600" s="17"/>
      <c r="N600"/>
      <c r="O600"/>
      <c r="P600"/>
    </row>
    <row r="601" spans="1:16" s="1" customFormat="1">
      <c r="A601" s="16"/>
      <c r="D601" s="8"/>
      <c r="E601" s="3"/>
      <c r="F601" s="3"/>
      <c r="G601" s="4"/>
      <c r="H601" s="4"/>
      <c r="I601" s="6"/>
      <c r="J601" s="9"/>
      <c r="K601" s="9"/>
      <c r="L601" s="7"/>
      <c r="M601" s="17"/>
      <c r="N601"/>
      <c r="O601"/>
      <c r="P601"/>
    </row>
    <row r="602" spans="1:16" s="1" customFormat="1">
      <c r="A602" s="16"/>
      <c r="D602" s="8"/>
      <c r="E602" s="3"/>
      <c r="F602" s="3"/>
      <c r="G602" s="4"/>
      <c r="H602" s="4"/>
      <c r="I602" s="6"/>
      <c r="J602" s="9"/>
      <c r="K602" s="9"/>
      <c r="L602" s="7"/>
      <c r="M602" s="17"/>
      <c r="N602"/>
      <c r="O602"/>
      <c r="P602"/>
    </row>
    <row r="603" spans="1:16" s="1" customFormat="1">
      <c r="A603" s="16"/>
      <c r="D603" s="8"/>
      <c r="E603" s="3"/>
      <c r="F603" s="3"/>
      <c r="G603" s="4"/>
      <c r="H603" s="4"/>
      <c r="I603" s="6"/>
      <c r="J603" s="9"/>
      <c r="K603" s="9"/>
      <c r="L603" s="7"/>
      <c r="M603" s="17"/>
      <c r="N603"/>
      <c r="O603"/>
      <c r="P603"/>
    </row>
    <row r="604" spans="1:16" s="1" customFormat="1">
      <c r="A604" s="16"/>
      <c r="D604" s="8"/>
      <c r="E604" s="3"/>
      <c r="F604" s="3"/>
      <c r="G604" s="4"/>
      <c r="H604" s="4"/>
      <c r="I604" s="6"/>
      <c r="J604" s="9"/>
      <c r="K604" s="9"/>
      <c r="L604" s="7"/>
      <c r="M604" s="17"/>
      <c r="N604"/>
      <c r="O604"/>
      <c r="P604"/>
    </row>
    <row r="605" spans="1:16" s="1" customFormat="1">
      <c r="A605" s="16"/>
      <c r="D605" s="8"/>
      <c r="E605" s="3"/>
      <c r="F605" s="3"/>
      <c r="G605" s="4"/>
      <c r="H605" s="4"/>
      <c r="I605" s="6"/>
      <c r="J605" s="9"/>
      <c r="K605" s="9"/>
      <c r="L605" s="7"/>
      <c r="M605" s="17"/>
      <c r="N605"/>
      <c r="O605"/>
      <c r="P605"/>
    </row>
    <row r="606" spans="1:16" s="1" customFormat="1">
      <c r="A606" s="16"/>
      <c r="D606" s="8"/>
      <c r="E606" s="3"/>
      <c r="F606" s="3"/>
      <c r="G606" s="4"/>
      <c r="H606" s="4"/>
      <c r="I606" s="6"/>
      <c r="J606" s="9"/>
      <c r="K606" s="9"/>
      <c r="L606" s="7"/>
      <c r="M606" s="17"/>
      <c r="N606"/>
      <c r="O606"/>
      <c r="P606"/>
    </row>
    <row r="607" spans="1:16" s="1" customFormat="1">
      <c r="A607" s="16"/>
      <c r="D607" s="8"/>
      <c r="E607" s="3"/>
      <c r="F607" s="3"/>
      <c r="G607" s="4"/>
      <c r="H607" s="4"/>
      <c r="I607" s="6"/>
      <c r="J607" s="9"/>
      <c r="K607" s="9"/>
      <c r="L607" s="7"/>
      <c r="M607" s="17"/>
      <c r="N607"/>
      <c r="O607"/>
      <c r="P607"/>
    </row>
    <row r="608" spans="1:16" s="1" customFormat="1">
      <c r="A608" s="16"/>
      <c r="D608" s="8"/>
      <c r="E608" s="3"/>
      <c r="F608" s="3"/>
      <c r="G608" s="4"/>
      <c r="H608" s="4"/>
      <c r="I608" s="6"/>
      <c r="J608" s="9"/>
      <c r="K608" s="9"/>
      <c r="L608" s="7"/>
      <c r="M608" s="17"/>
      <c r="N608"/>
      <c r="O608"/>
      <c r="P608"/>
    </row>
    <row r="609" spans="1:16" s="1" customFormat="1">
      <c r="A609" s="16"/>
      <c r="D609" s="8"/>
      <c r="E609" s="3"/>
      <c r="F609" s="3"/>
      <c r="G609" s="4"/>
      <c r="H609" s="4"/>
      <c r="I609" s="6"/>
      <c r="J609" s="9"/>
      <c r="K609" s="9"/>
      <c r="L609" s="7"/>
      <c r="M609" s="17"/>
      <c r="N609"/>
      <c r="O609"/>
      <c r="P609"/>
    </row>
    <row r="610" spans="1:16" s="1" customFormat="1">
      <c r="A610" s="16"/>
      <c r="D610" s="8"/>
      <c r="E610" s="3"/>
      <c r="F610" s="3"/>
      <c r="G610" s="4"/>
      <c r="H610" s="4"/>
      <c r="I610" s="6"/>
      <c r="J610" s="9"/>
      <c r="K610" s="9"/>
      <c r="L610" s="7"/>
      <c r="M610" s="17"/>
      <c r="N610"/>
      <c r="O610"/>
      <c r="P610"/>
    </row>
    <row r="611" spans="1:16" s="1" customFormat="1">
      <c r="A611" s="16"/>
      <c r="D611" s="8"/>
      <c r="E611" s="3"/>
      <c r="F611" s="3"/>
      <c r="G611" s="4"/>
      <c r="H611" s="4"/>
      <c r="I611" s="6"/>
      <c r="J611" s="9"/>
      <c r="K611" s="9"/>
      <c r="L611" s="7"/>
      <c r="M611" s="17"/>
      <c r="N611"/>
      <c r="O611"/>
      <c r="P611"/>
    </row>
    <row r="612" spans="1:16" s="1" customFormat="1">
      <c r="A612" s="16"/>
      <c r="D612" s="8"/>
      <c r="E612" s="3"/>
      <c r="F612" s="3"/>
      <c r="G612" s="4"/>
      <c r="H612" s="4"/>
      <c r="I612" s="6"/>
      <c r="J612" s="9"/>
      <c r="K612" s="9"/>
      <c r="L612" s="7"/>
      <c r="M612" s="17"/>
      <c r="N612"/>
      <c r="O612"/>
      <c r="P612"/>
    </row>
    <row r="613" spans="1:16" s="1" customFormat="1">
      <c r="A613" s="16"/>
      <c r="D613" s="8"/>
      <c r="E613" s="3"/>
      <c r="F613" s="3"/>
      <c r="G613" s="4"/>
      <c r="H613" s="4"/>
      <c r="I613" s="6"/>
      <c r="J613" s="9"/>
      <c r="K613" s="9"/>
      <c r="L613" s="7"/>
      <c r="M613" s="17"/>
      <c r="N613"/>
      <c r="O613"/>
      <c r="P613"/>
    </row>
    <row r="614" spans="1:16" s="1" customFormat="1">
      <c r="A614" s="16"/>
      <c r="D614" s="8"/>
      <c r="E614" s="3"/>
      <c r="F614" s="3"/>
      <c r="G614" s="4"/>
      <c r="H614" s="4"/>
      <c r="I614" s="6"/>
      <c r="J614" s="9"/>
      <c r="K614" s="9"/>
      <c r="L614" s="7"/>
      <c r="M614" s="17"/>
      <c r="N614"/>
      <c r="O614"/>
      <c r="P614"/>
    </row>
    <row r="615" spans="1:16" s="1" customFormat="1">
      <c r="A615" s="16"/>
      <c r="D615" s="8"/>
      <c r="E615" s="3"/>
      <c r="F615" s="3"/>
      <c r="G615" s="4"/>
      <c r="H615" s="4"/>
      <c r="I615" s="6"/>
      <c r="J615" s="9"/>
      <c r="K615" s="9"/>
      <c r="L615" s="7"/>
      <c r="M615" s="17"/>
      <c r="N615"/>
      <c r="O615"/>
      <c r="P615"/>
    </row>
    <row r="616" spans="1:16" s="1" customFormat="1">
      <c r="A616" s="16"/>
      <c r="D616" s="8"/>
      <c r="E616" s="3"/>
      <c r="F616" s="3"/>
      <c r="G616" s="4"/>
      <c r="H616" s="4"/>
      <c r="I616" s="6"/>
      <c r="J616" s="9"/>
      <c r="K616" s="9"/>
      <c r="L616" s="7"/>
      <c r="M616" s="17"/>
      <c r="N616"/>
      <c r="O616"/>
      <c r="P616"/>
    </row>
    <row r="617" spans="1:16" s="1" customFormat="1">
      <c r="A617" s="16"/>
      <c r="D617" s="8"/>
      <c r="E617" s="3"/>
      <c r="F617" s="3"/>
      <c r="G617" s="4"/>
      <c r="H617" s="4"/>
      <c r="I617" s="6"/>
      <c r="J617" s="9"/>
      <c r="K617" s="9"/>
      <c r="L617" s="7"/>
      <c r="M617" s="17"/>
      <c r="N617"/>
      <c r="O617"/>
      <c r="P617"/>
    </row>
    <row r="618" spans="1:16" s="1" customFormat="1">
      <c r="A618" s="16"/>
      <c r="D618" s="8"/>
      <c r="E618" s="3"/>
      <c r="F618" s="3"/>
      <c r="G618" s="4"/>
      <c r="H618" s="4"/>
      <c r="I618" s="6"/>
      <c r="J618" s="9"/>
      <c r="K618" s="9"/>
      <c r="L618" s="7"/>
      <c r="M618" s="17"/>
      <c r="N618"/>
      <c r="O618"/>
      <c r="P618"/>
    </row>
    <row r="619" spans="1:16" s="1" customFormat="1">
      <c r="A619" s="16"/>
      <c r="D619" s="8"/>
      <c r="E619" s="3"/>
      <c r="F619" s="3"/>
      <c r="G619" s="4"/>
      <c r="H619" s="4"/>
      <c r="I619" s="6"/>
      <c r="J619" s="9"/>
      <c r="K619" s="9"/>
      <c r="L619" s="7"/>
      <c r="M619" s="17"/>
      <c r="N619"/>
      <c r="O619"/>
      <c r="P619"/>
    </row>
    <row r="620" spans="1:16" s="1" customFormat="1">
      <c r="A620" s="16"/>
      <c r="D620" s="8"/>
      <c r="E620" s="3"/>
      <c r="F620" s="3"/>
      <c r="G620" s="4"/>
      <c r="H620" s="4"/>
      <c r="I620" s="6"/>
      <c r="J620" s="9"/>
      <c r="K620" s="9"/>
      <c r="L620" s="7"/>
      <c r="M620" s="17"/>
      <c r="N620"/>
      <c r="O620"/>
      <c r="P620"/>
    </row>
    <row r="621" spans="1:16" s="1" customFormat="1">
      <c r="A621" s="16"/>
      <c r="D621" s="8"/>
      <c r="E621" s="3"/>
      <c r="F621" s="3"/>
      <c r="G621" s="4"/>
      <c r="H621" s="4"/>
      <c r="I621" s="6"/>
      <c r="J621" s="9"/>
      <c r="K621" s="9"/>
      <c r="L621" s="7"/>
      <c r="M621" s="17"/>
      <c r="N621"/>
      <c r="O621"/>
      <c r="P621"/>
    </row>
    <row r="622" spans="1:16" s="1" customFormat="1">
      <c r="A622" s="16"/>
      <c r="D622" s="8"/>
      <c r="E622" s="3"/>
      <c r="F622" s="3"/>
      <c r="G622" s="4"/>
      <c r="H622" s="4"/>
      <c r="I622" s="6"/>
      <c r="J622" s="9"/>
      <c r="K622" s="9"/>
      <c r="L622" s="7"/>
      <c r="M622" s="17"/>
      <c r="N622"/>
      <c r="O622"/>
      <c r="P622"/>
    </row>
    <row r="623" spans="1:16" s="1" customFormat="1">
      <c r="A623" s="16"/>
      <c r="D623" s="8"/>
      <c r="E623" s="3"/>
      <c r="F623" s="3"/>
      <c r="G623" s="4"/>
      <c r="H623" s="4"/>
      <c r="I623" s="6"/>
      <c r="J623" s="9"/>
      <c r="K623" s="9"/>
      <c r="L623" s="7"/>
      <c r="M623" s="17"/>
      <c r="N623"/>
      <c r="O623"/>
      <c r="P623"/>
    </row>
    <row r="624" spans="1:16" s="1" customFormat="1">
      <c r="A624" s="16"/>
      <c r="D624" s="8"/>
      <c r="E624" s="3"/>
      <c r="F624" s="3"/>
      <c r="G624" s="4"/>
      <c r="H624" s="4"/>
      <c r="I624" s="6"/>
      <c r="J624" s="9"/>
      <c r="K624" s="9"/>
      <c r="L624" s="7"/>
      <c r="M624" s="17"/>
      <c r="N624"/>
      <c r="O624"/>
      <c r="P624"/>
    </row>
    <row r="625" spans="1:16" s="1" customFormat="1">
      <c r="A625" s="16"/>
      <c r="D625" s="8"/>
      <c r="E625" s="3"/>
      <c r="F625" s="3"/>
      <c r="G625" s="4"/>
      <c r="H625" s="4"/>
      <c r="I625" s="6"/>
      <c r="J625" s="9"/>
      <c r="K625" s="9"/>
      <c r="L625" s="7"/>
      <c r="M625" s="17"/>
      <c r="N625"/>
      <c r="O625"/>
      <c r="P625"/>
    </row>
    <row r="626" spans="1:16" s="1" customFormat="1">
      <c r="A626" s="16"/>
      <c r="D626" s="8"/>
      <c r="E626" s="3"/>
      <c r="F626" s="3"/>
      <c r="G626" s="4"/>
      <c r="H626" s="4"/>
      <c r="I626" s="6"/>
      <c r="J626" s="9"/>
      <c r="K626" s="9"/>
      <c r="L626" s="7"/>
      <c r="M626" s="17"/>
      <c r="N626"/>
      <c r="O626"/>
      <c r="P626"/>
    </row>
    <row r="627" spans="1:16" s="1" customFormat="1">
      <c r="A627" s="16"/>
      <c r="D627" s="8"/>
      <c r="E627" s="3"/>
      <c r="F627" s="3"/>
      <c r="G627" s="4"/>
      <c r="H627" s="4"/>
      <c r="I627" s="6"/>
      <c r="J627" s="9"/>
      <c r="K627" s="9"/>
      <c r="L627" s="7"/>
      <c r="M627" s="17"/>
      <c r="N627"/>
      <c r="O627"/>
      <c r="P627"/>
    </row>
    <row r="628" spans="1:16" s="1" customFormat="1">
      <c r="A628" s="16"/>
      <c r="D628" s="8"/>
      <c r="E628" s="3"/>
      <c r="F628" s="3"/>
      <c r="G628" s="4"/>
      <c r="H628" s="4"/>
      <c r="I628" s="6"/>
      <c r="J628" s="9"/>
      <c r="K628" s="9"/>
      <c r="L628" s="7"/>
      <c r="M628" s="17"/>
      <c r="N628"/>
      <c r="O628"/>
      <c r="P628"/>
    </row>
    <row r="629" spans="1:16" s="1" customFormat="1">
      <c r="A629" s="16"/>
      <c r="D629" s="8"/>
      <c r="E629" s="3"/>
      <c r="F629" s="3"/>
      <c r="G629" s="4"/>
      <c r="H629" s="4"/>
      <c r="I629" s="6"/>
      <c r="J629" s="9"/>
      <c r="K629" s="9"/>
      <c r="L629" s="7"/>
      <c r="M629" s="17"/>
      <c r="N629"/>
      <c r="O629"/>
      <c r="P629"/>
    </row>
    <row r="630" spans="1:16" s="1" customFormat="1">
      <c r="A630" s="16"/>
      <c r="D630" s="8"/>
      <c r="E630" s="3"/>
      <c r="F630" s="3"/>
      <c r="G630" s="4"/>
      <c r="H630" s="4"/>
      <c r="I630" s="6"/>
      <c r="J630" s="9"/>
      <c r="K630" s="9"/>
      <c r="L630" s="7"/>
      <c r="M630" s="17"/>
      <c r="N630"/>
      <c r="O630"/>
      <c r="P630"/>
    </row>
    <row r="631" spans="1:16" s="1" customFormat="1">
      <c r="A631" s="16"/>
      <c r="D631" s="8"/>
      <c r="E631" s="3"/>
      <c r="F631" s="3"/>
      <c r="G631" s="4"/>
      <c r="H631" s="4"/>
      <c r="I631" s="6"/>
      <c r="J631" s="9"/>
      <c r="K631" s="9"/>
      <c r="L631" s="7"/>
      <c r="M631" s="17"/>
      <c r="N631"/>
      <c r="O631"/>
      <c r="P631"/>
    </row>
    <row r="632" spans="1:16" s="1" customFormat="1">
      <c r="A632" s="16"/>
      <c r="D632" s="8"/>
      <c r="E632" s="3"/>
      <c r="F632" s="3"/>
      <c r="G632" s="4"/>
      <c r="H632" s="4"/>
      <c r="I632" s="6"/>
      <c r="J632" s="9"/>
      <c r="K632" s="9"/>
      <c r="L632" s="7"/>
      <c r="M632" s="17"/>
      <c r="N632"/>
      <c r="O632"/>
      <c r="P632"/>
    </row>
    <row r="633" spans="1:16" s="1" customFormat="1">
      <c r="A633" s="16"/>
      <c r="D633" s="8"/>
      <c r="E633" s="3"/>
      <c r="F633" s="3"/>
      <c r="G633" s="4"/>
      <c r="H633" s="4"/>
      <c r="I633" s="6"/>
      <c r="J633" s="9"/>
      <c r="K633" s="9"/>
      <c r="L633" s="7"/>
      <c r="M633" s="17"/>
      <c r="N633"/>
      <c r="O633"/>
      <c r="P633"/>
    </row>
    <row r="634" spans="1:16" s="1" customFormat="1">
      <c r="A634" s="16"/>
      <c r="D634" s="8"/>
      <c r="E634" s="3"/>
      <c r="F634" s="3"/>
      <c r="G634" s="4"/>
      <c r="H634" s="4"/>
      <c r="I634" s="6"/>
      <c r="J634" s="9"/>
      <c r="K634" s="9"/>
      <c r="L634" s="7"/>
      <c r="M634" s="17"/>
      <c r="N634"/>
      <c r="O634"/>
      <c r="P634"/>
    </row>
    <row r="635" spans="1:16" s="1" customFormat="1">
      <c r="A635" s="16"/>
      <c r="D635" s="8"/>
      <c r="E635" s="3"/>
      <c r="F635" s="3"/>
      <c r="G635" s="4"/>
      <c r="H635" s="4"/>
      <c r="I635" s="6"/>
      <c r="J635" s="9"/>
      <c r="K635" s="9"/>
      <c r="L635" s="7"/>
      <c r="M635" s="17"/>
      <c r="N635"/>
      <c r="O635"/>
      <c r="P635"/>
    </row>
    <row r="636" spans="1:16" s="1" customFormat="1">
      <c r="A636" s="16"/>
      <c r="D636" s="8"/>
      <c r="E636" s="3"/>
      <c r="F636" s="3"/>
      <c r="G636" s="4"/>
      <c r="H636" s="4"/>
      <c r="I636" s="6"/>
      <c r="J636" s="9"/>
      <c r="K636" s="9"/>
      <c r="L636" s="7"/>
      <c r="M636" s="17"/>
      <c r="N636"/>
      <c r="O636"/>
      <c r="P636"/>
    </row>
    <row r="637" spans="1:16" s="1" customFormat="1">
      <c r="A637" s="16"/>
      <c r="D637" s="8"/>
      <c r="E637" s="3"/>
      <c r="F637" s="3"/>
      <c r="G637" s="4"/>
      <c r="H637" s="4"/>
      <c r="I637" s="6"/>
      <c r="J637" s="9"/>
      <c r="K637" s="9"/>
      <c r="L637" s="7"/>
      <c r="M637" s="17"/>
      <c r="N637"/>
      <c r="O637"/>
      <c r="P637"/>
    </row>
    <row r="638" spans="1:16" s="1" customFormat="1">
      <c r="A638" s="16"/>
      <c r="D638" s="8"/>
      <c r="E638" s="3"/>
      <c r="F638" s="3"/>
      <c r="G638" s="4"/>
      <c r="H638" s="4"/>
      <c r="I638" s="6"/>
      <c r="J638" s="9"/>
      <c r="K638" s="9"/>
      <c r="L638" s="7"/>
      <c r="M638" s="17"/>
      <c r="N638"/>
      <c r="O638"/>
      <c r="P638"/>
    </row>
    <row r="639" spans="1:16" s="1" customFormat="1">
      <c r="A639" s="16"/>
      <c r="D639" s="8"/>
      <c r="E639" s="3"/>
      <c r="F639" s="3"/>
      <c r="G639" s="4"/>
      <c r="H639" s="4"/>
      <c r="I639" s="6"/>
      <c r="J639" s="9"/>
      <c r="K639" s="9"/>
      <c r="L639" s="7"/>
      <c r="M639" s="17"/>
      <c r="N639"/>
      <c r="O639"/>
      <c r="P639"/>
    </row>
    <row r="640" spans="1:16" s="1" customFormat="1">
      <c r="A640" s="16"/>
      <c r="D640" s="8"/>
      <c r="E640" s="3"/>
      <c r="F640" s="3"/>
      <c r="G640" s="4"/>
      <c r="H640" s="4"/>
      <c r="I640" s="6"/>
      <c r="J640" s="9"/>
      <c r="K640" s="9"/>
      <c r="L640" s="7"/>
      <c r="M640" s="17"/>
      <c r="N640"/>
      <c r="O640"/>
      <c r="P640"/>
    </row>
    <row r="641" spans="1:16" s="1" customFormat="1">
      <c r="A641" s="16"/>
      <c r="D641" s="8"/>
      <c r="E641" s="3"/>
      <c r="F641" s="3"/>
      <c r="G641" s="4"/>
      <c r="H641" s="4"/>
      <c r="I641" s="6"/>
      <c r="J641" s="9"/>
      <c r="K641" s="9"/>
      <c r="L641" s="7"/>
      <c r="M641" s="17"/>
      <c r="N641"/>
      <c r="O641"/>
      <c r="P641"/>
    </row>
    <row r="642" spans="1:16" s="1" customFormat="1">
      <c r="A642" s="16"/>
      <c r="D642" s="8"/>
      <c r="E642" s="3"/>
      <c r="F642" s="3"/>
      <c r="G642" s="4"/>
      <c r="H642" s="4"/>
      <c r="I642" s="6"/>
      <c r="J642" s="9"/>
      <c r="K642" s="9"/>
      <c r="L642" s="7"/>
      <c r="M642" s="17"/>
      <c r="N642"/>
      <c r="O642"/>
      <c r="P642"/>
    </row>
    <row r="643" spans="1:16" s="1" customFormat="1">
      <c r="A643" s="16"/>
      <c r="D643" s="8"/>
      <c r="E643" s="3"/>
      <c r="F643" s="3"/>
      <c r="G643" s="4"/>
      <c r="H643" s="4"/>
      <c r="I643" s="6"/>
      <c r="J643" s="9"/>
      <c r="K643" s="9"/>
      <c r="L643" s="7"/>
      <c r="M643" s="17"/>
      <c r="N643"/>
      <c r="O643"/>
      <c r="P643"/>
    </row>
    <row r="644" spans="1:16" s="1" customFormat="1">
      <c r="A644" s="16"/>
      <c r="D644" s="8"/>
      <c r="E644" s="3"/>
      <c r="F644" s="3"/>
      <c r="G644" s="4"/>
      <c r="H644" s="4"/>
      <c r="I644" s="6"/>
      <c r="J644" s="9"/>
      <c r="K644" s="9"/>
      <c r="L644" s="7"/>
      <c r="M644" s="17"/>
      <c r="N644"/>
      <c r="O644"/>
      <c r="P644"/>
    </row>
    <row r="645" spans="1:16" s="1" customFormat="1">
      <c r="A645" s="16"/>
      <c r="D645" s="8"/>
      <c r="E645" s="3"/>
      <c r="F645" s="3"/>
      <c r="G645" s="4"/>
      <c r="H645" s="4"/>
      <c r="I645" s="6"/>
      <c r="J645" s="9"/>
      <c r="K645" s="9"/>
      <c r="L645" s="7"/>
      <c r="M645" s="17"/>
      <c r="N645"/>
      <c r="O645"/>
      <c r="P645"/>
    </row>
    <row r="646" spans="1:16" s="1" customFormat="1">
      <c r="A646" s="16"/>
      <c r="D646" s="8"/>
      <c r="E646" s="3"/>
      <c r="F646" s="3"/>
      <c r="G646" s="4"/>
      <c r="H646" s="4"/>
      <c r="I646" s="6"/>
      <c r="J646" s="9"/>
      <c r="K646" s="9"/>
      <c r="L646" s="7"/>
      <c r="M646" s="17"/>
      <c r="N646"/>
      <c r="O646"/>
      <c r="P646"/>
    </row>
    <row r="647" spans="1:16" s="1" customFormat="1">
      <c r="A647" s="16"/>
      <c r="D647" s="8"/>
      <c r="E647" s="3"/>
      <c r="F647" s="3"/>
      <c r="G647" s="4"/>
      <c r="H647" s="4"/>
      <c r="I647" s="6"/>
      <c r="J647" s="9"/>
      <c r="K647" s="9"/>
      <c r="L647" s="7"/>
      <c r="M647" s="17"/>
      <c r="N647"/>
      <c r="O647"/>
      <c r="P647"/>
    </row>
    <row r="648" spans="1:16" s="1" customFormat="1">
      <c r="A648" s="16"/>
      <c r="D648" s="8"/>
      <c r="E648" s="3"/>
      <c r="F648" s="3"/>
      <c r="G648" s="4"/>
      <c r="H648" s="4"/>
      <c r="I648" s="6"/>
      <c r="J648" s="9"/>
      <c r="K648" s="9"/>
      <c r="L648" s="7"/>
      <c r="M648" s="17"/>
      <c r="N648"/>
      <c r="O648"/>
      <c r="P648"/>
    </row>
    <row r="649" spans="1:16" s="1" customFormat="1">
      <c r="A649" s="16"/>
      <c r="D649" s="8"/>
      <c r="E649" s="3"/>
      <c r="F649" s="3"/>
      <c r="G649" s="4"/>
      <c r="H649" s="4"/>
      <c r="I649" s="6"/>
      <c r="J649" s="9"/>
      <c r="K649" s="9"/>
      <c r="L649" s="7"/>
      <c r="M649" s="17"/>
      <c r="N649"/>
      <c r="O649"/>
      <c r="P649"/>
    </row>
    <row r="650" spans="1:16" s="1" customFormat="1">
      <c r="A650" s="16"/>
      <c r="D650" s="8"/>
      <c r="E650" s="3"/>
      <c r="F650" s="3"/>
      <c r="G650" s="4"/>
      <c r="H650" s="4"/>
      <c r="I650" s="6"/>
      <c r="J650" s="9"/>
      <c r="K650" s="9"/>
      <c r="L650" s="7"/>
      <c r="M650" s="17"/>
      <c r="N650"/>
      <c r="O650"/>
      <c r="P650"/>
    </row>
    <row r="651" spans="1:16" s="1" customFormat="1">
      <c r="A651" s="16"/>
      <c r="D651" s="8"/>
      <c r="E651" s="3"/>
      <c r="F651" s="3"/>
      <c r="G651" s="4"/>
      <c r="H651" s="4"/>
      <c r="I651" s="6"/>
      <c r="J651" s="9"/>
      <c r="K651" s="9"/>
      <c r="L651" s="7"/>
      <c r="M651" s="17"/>
      <c r="N651"/>
      <c r="O651"/>
      <c r="P651"/>
    </row>
    <row r="652" spans="1:16" s="1" customFormat="1">
      <c r="A652" s="16"/>
      <c r="D652" s="8"/>
      <c r="E652" s="3"/>
      <c r="F652" s="3"/>
      <c r="G652" s="4"/>
      <c r="H652" s="4"/>
      <c r="I652" s="6"/>
      <c r="J652" s="9"/>
      <c r="K652" s="9"/>
      <c r="L652" s="7"/>
      <c r="M652" s="17"/>
      <c r="N652"/>
      <c r="O652"/>
      <c r="P652"/>
    </row>
    <row r="653" spans="1:16" s="1" customFormat="1">
      <c r="A653" s="16"/>
      <c r="D653" s="8"/>
      <c r="E653" s="3"/>
      <c r="F653" s="3"/>
      <c r="G653" s="4"/>
      <c r="H653" s="4"/>
      <c r="I653" s="6"/>
      <c r="J653" s="9"/>
      <c r="K653" s="9"/>
      <c r="L653" s="7"/>
      <c r="M653" s="17"/>
      <c r="N653"/>
      <c r="O653"/>
      <c r="P653"/>
    </row>
    <row r="654" spans="1:16" s="1" customFormat="1">
      <c r="A654" s="16"/>
      <c r="D654" s="8"/>
      <c r="E654" s="3"/>
      <c r="F654" s="3"/>
      <c r="G654" s="4"/>
      <c r="H654" s="4"/>
      <c r="I654" s="6"/>
      <c r="J654" s="9"/>
      <c r="K654" s="9"/>
      <c r="L654" s="7"/>
      <c r="M654" s="17"/>
      <c r="N654"/>
      <c r="O654"/>
      <c r="P654"/>
    </row>
    <row r="655" spans="1:16" s="1" customFormat="1">
      <c r="A655" s="16"/>
      <c r="D655" s="8"/>
      <c r="E655" s="3"/>
      <c r="F655" s="3"/>
      <c r="G655" s="4"/>
      <c r="H655" s="4"/>
      <c r="I655" s="6"/>
      <c r="J655" s="9"/>
      <c r="K655" s="9"/>
      <c r="L655" s="7"/>
      <c r="M655" s="17"/>
      <c r="N655"/>
      <c r="O655"/>
      <c r="P655"/>
    </row>
    <row r="656" spans="1:16" s="1" customFormat="1">
      <c r="A656" s="16"/>
      <c r="D656" s="8"/>
      <c r="E656" s="3"/>
      <c r="F656" s="3"/>
      <c r="G656" s="4"/>
      <c r="H656" s="4"/>
      <c r="I656" s="6"/>
      <c r="J656" s="9"/>
      <c r="K656" s="9"/>
      <c r="L656" s="7"/>
      <c r="M656" s="17"/>
      <c r="N656"/>
      <c r="O656"/>
      <c r="P656"/>
    </row>
    <row r="657" spans="1:16" s="1" customFormat="1">
      <c r="A657" s="16"/>
      <c r="D657" s="8"/>
      <c r="E657" s="3"/>
      <c r="F657" s="3"/>
      <c r="G657" s="4"/>
      <c r="H657" s="4"/>
      <c r="I657" s="6"/>
      <c r="J657" s="9"/>
      <c r="K657" s="9"/>
      <c r="L657" s="7"/>
      <c r="M657" s="17"/>
      <c r="N657"/>
      <c r="O657"/>
      <c r="P657"/>
    </row>
    <row r="658" spans="1:16" s="1" customFormat="1">
      <c r="A658" s="16"/>
      <c r="D658" s="8"/>
      <c r="E658" s="3"/>
      <c r="F658" s="3"/>
      <c r="G658" s="4"/>
      <c r="H658" s="4"/>
      <c r="I658" s="6"/>
      <c r="J658" s="9"/>
      <c r="K658" s="9"/>
      <c r="L658" s="7"/>
      <c r="M658" s="17"/>
      <c r="N658"/>
      <c r="O658"/>
      <c r="P658"/>
    </row>
    <row r="659" spans="1:16" s="1" customFormat="1">
      <c r="A659" s="16"/>
      <c r="D659" s="8"/>
      <c r="E659" s="3"/>
      <c r="F659" s="3"/>
      <c r="G659" s="4"/>
      <c r="H659" s="4"/>
      <c r="I659" s="6"/>
      <c r="J659" s="9"/>
      <c r="K659" s="9"/>
      <c r="L659" s="7"/>
      <c r="M659" s="17"/>
      <c r="N659"/>
      <c r="O659"/>
      <c r="P659"/>
    </row>
    <row r="660" spans="1:16" s="1" customFormat="1">
      <c r="A660" s="16"/>
      <c r="D660" s="8"/>
      <c r="E660" s="3"/>
      <c r="F660" s="3"/>
      <c r="G660" s="4"/>
      <c r="H660" s="4"/>
      <c r="I660" s="6"/>
      <c r="J660" s="9"/>
      <c r="K660" s="9"/>
      <c r="L660" s="7"/>
      <c r="M660" s="17"/>
      <c r="N660"/>
      <c r="O660"/>
      <c r="P660"/>
    </row>
    <row r="661" spans="1:16" s="1" customFormat="1">
      <c r="A661" s="16"/>
      <c r="D661" s="8"/>
      <c r="E661" s="3"/>
      <c r="F661" s="3"/>
      <c r="G661" s="4"/>
      <c r="H661" s="4"/>
      <c r="I661" s="6"/>
      <c r="J661" s="9"/>
      <c r="K661" s="9"/>
      <c r="L661" s="7"/>
      <c r="M661" s="17"/>
      <c r="N661"/>
      <c r="O661"/>
      <c r="P661"/>
    </row>
    <row r="662" spans="1:16" s="1" customFormat="1">
      <c r="A662" s="16"/>
      <c r="D662" s="8"/>
      <c r="E662" s="3"/>
      <c r="F662" s="3"/>
      <c r="G662" s="4"/>
      <c r="H662" s="4"/>
      <c r="I662" s="6"/>
      <c r="J662" s="9"/>
      <c r="K662" s="9"/>
      <c r="L662" s="7"/>
      <c r="M662" s="17"/>
      <c r="N662"/>
      <c r="O662"/>
      <c r="P662"/>
    </row>
    <row r="663" spans="1:16" s="1" customFormat="1">
      <c r="A663" s="16"/>
      <c r="D663" s="8"/>
      <c r="E663" s="3"/>
      <c r="F663" s="3"/>
      <c r="G663" s="4"/>
      <c r="H663" s="4"/>
      <c r="I663" s="6"/>
      <c r="J663" s="9"/>
      <c r="K663" s="9"/>
      <c r="L663" s="7"/>
      <c r="M663" s="17"/>
      <c r="N663"/>
      <c r="O663"/>
      <c r="P663"/>
    </row>
    <row r="664" spans="1:16" s="1" customFormat="1">
      <c r="A664" s="16"/>
      <c r="D664" s="8"/>
      <c r="E664" s="3"/>
      <c r="F664" s="3"/>
      <c r="G664" s="4"/>
      <c r="H664" s="4"/>
      <c r="I664" s="6"/>
      <c r="J664" s="9"/>
      <c r="K664" s="9"/>
      <c r="L664" s="7"/>
      <c r="M664" s="17"/>
      <c r="N664"/>
      <c r="O664"/>
      <c r="P664"/>
    </row>
    <row r="665" spans="1:16" s="1" customFormat="1">
      <c r="A665" s="16"/>
      <c r="D665" s="8"/>
      <c r="E665" s="3"/>
      <c r="F665" s="3"/>
      <c r="G665" s="4"/>
      <c r="H665" s="4"/>
      <c r="I665" s="6"/>
      <c r="J665" s="9"/>
      <c r="K665" s="9"/>
      <c r="L665" s="7"/>
      <c r="M665" s="17"/>
      <c r="N665"/>
      <c r="O665"/>
      <c r="P665"/>
    </row>
    <row r="666" spans="1:16" s="1" customFormat="1">
      <c r="A666" s="16"/>
      <c r="D666" s="8"/>
      <c r="E666" s="3"/>
      <c r="F666" s="3"/>
      <c r="G666" s="4"/>
      <c r="H666" s="4"/>
      <c r="I666" s="6"/>
      <c r="J666" s="9"/>
      <c r="K666" s="9"/>
      <c r="L666" s="7"/>
      <c r="M666" s="17"/>
      <c r="N666"/>
      <c r="O666"/>
      <c r="P666"/>
    </row>
    <row r="667" spans="1:16" s="1" customFormat="1">
      <c r="A667" s="16"/>
      <c r="D667" s="8"/>
      <c r="E667" s="3"/>
      <c r="F667" s="3"/>
      <c r="G667" s="4"/>
      <c r="H667" s="4"/>
      <c r="I667" s="6"/>
      <c r="J667" s="9"/>
      <c r="K667" s="9"/>
      <c r="L667" s="7"/>
      <c r="M667" s="17"/>
      <c r="N667"/>
      <c r="O667"/>
      <c r="P667"/>
    </row>
    <row r="668" spans="1:16" s="1" customFormat="1">
      <c r="A668" s="16"/>
      <c r="D668" s="8"/>
      <c r="E668" s="3"/>
      <c r="F668" s="3"/>
      <c r="G668" s="4"/>
      <c r="H668" s="4"/>
      <c r="I668" s="6"/>
      <c r="J668" s="9"/>
      <c r="K668" s="9"/>
      <c r="L668" s="7"/>
      <c r="M668" s="17"/>
      <c r="N668"/>
      <c r="O668"/>
      <c r="P668"/>
    </row>
    <row r="669" spans="1:16" s="1" customFormat="1">
      <c r="A669" s="16"/>
      <c r="D669" s="8"/>
      <c r="E669" s="3"/>
      <c r="F669" s="3"/>
      <c r="G669" s="4"/>
      <c r="H669" s="4"/>
      <c r="I669" s="6"/>
      <c r="J669" s="9"/>
      <c r="K669" s="9"/>
      <c r="L669" s="7"/>
      <c r="M669" s="17"/>
      <c r="N669"/>
      <c r="O669"/>
      <c r="P669"/>
    </row>
    <row r="670" spans="1:16" s="1" customFormat="1">
      <c r="A670" s="16"/>
      <c r="D670" s="8"/>
      <c r="E670" s="3"/>
      <c r="F670" s="3"/>
      <c r="G670" s="4"/>
      <c r="H670" s="4"/>
      <c r="I670" s="6"/>
      <c r="J670" s="9"/>
      <c r="K670" s="9"/>
      <c r="L670" s="7"/>
      <c r="M670" s="17"/>
      <c r="N670"/>
      <c r="O670"/>
      <c r="P670"/>
    </row>
    <row r="671" spans="1:16" s="1" customFormat="1">
      <c r="A671" s="16"/>
      <c r="D671" s="8"/>
      <c r="E671" s="3"/>
      <c r="F671" s="3"/>
      <c r="G671" s="4"/>
      <c r="H671" s="4"/>
      <c r="I671" s="6"/>
      <c r="J671" s="9"/>
      <c r="K671" s="9"/>
      <c r="L671" s="7"/>
      <c r="M671" s="17"/>
      <c r="N671"/>
      <c r="O671"/>
      <c r="P671"/>
    </row>
    <row r="672" spans="1:16" s="1" customFormat="1">
      <c r="A672" s="16"/>
      <c r="D672" s="8"/>
      <c r="E672" s="3"/>
      <c r="F672" s="3"/>
      <c r="G672" s="4"/>
      <c r="H672" s="4"/>
      <c r="I672" s="6"/>
      <c r="J672" s="9"/>
      <c r="K672" s="9"/>
      <c r="L672" s="7"/>
      <c r="M672" s="17"/>
      <c r="N672"/>
      <c r="O672"/>
      <c r="P672"/>
    </row>
    <row r="673" spans="1:16" s="1" customFormat="1">
      <c r="A673" s="16"/>
      <c r="D673" s="8"/>
      <c r="E673" s="3"/>
      <c r="F673" s="3"/>
      <c r="G673" s="4"/>
      <c r="H673" s="4"/>
      <c r="I673" s="6"/>
      <c r="J673" s="9"/>
      <c r="K673" s="9"/>
      <c r="L673" s="7"/>
      <c r="M673" s="17"/>
      <c r="N673"/>
      <c r="O673"/>
      <c r="P673"/>
    </row>
    <row r="674" spans="1:16" s="1" customFormat="1">
      <c r="A674" s="16"/>
      <c r="D674" s="8"/>
      <c r="E674" s="3"/>
      <c r="F674" s="3"/>
      <c r="G674" s="4"/>
      <c r="H674" s="4"/>
      <c r="I674" s="6"/>
      <c r="J674" s="9"/>
      <c r="K674" s="9"/>
      <c r="L674" s="7"/>
      <c r="M674" s="17"/>
      <c r="N674"/>
      <c r="O674"/>
      <c r="P674"/>
    </row>
    <row r="675" spans="1:16" s="1" customFormat="1">
      <c r="A675" s="16"/>
      <c r="D675" s="8"/>
      <c r="E675" s="3"/>
      <c r="F675" s="3"/>
      <c r="G675" s="4"/>
      <c r="H675" s="4"/>
      <c r="I675" s="6"/>
      <c r="J675" s="9"/>
      <c r="K675" s="9"/>
      <c r="L675" s="7"/>
      <c r="M675" s="17"/>
      <c r="N675"/>
      <c r="O675"/>
      <c r="P675"/>
    </row>
    <row r="676" spans="1:16" s="1" customFormat="1">
      <c r="A676" s="16"/>
      <c r="D676" s="8"/>
      <c r="E676" s="3"/>
      <c r="F676" s="3"/>
      <c r="G676" s="4"/>
      <c r="H676" s="4"/>
      <c r="I676" s="6"/>
      <c r="J676" s="9"/>
      <c r="K676" s="9"/>
      <c r="L676" s="7"/>
      <c r="M676" s="17"/>
      <c r="N676"/>
      <c r="O676"/>
      <c r="P676"/>
    </row>
    <row r="677" spans="1:16" s="1" customFormat="1">
      <c r="A677" s="16"/>
      <c r="D677" s="8"/>
      <c r="E677" s="3"/>
      <c r="F677" s="3"/>
      <c r="G677" s="4"/>
      <c r="H677" s="4"/>
      <c r="I677" s="6"/>
      <c r="J677" s="9"/>
      <c r="K677" s="9"/>
      <c r="L677" s="7"/>
      <c r="M677" s="17"/>
      <c r="N677"/>
      <c r="O677"/>
      <c r="P677"/>
    </row>
    <row r="678" spans="1:16" s="1" customFormat="1">
      <c r="A678" s="16"/>
      <c r="D678" s="8"/>
      <c r="E678" s="3"/>
      <c r="F678" s="3"/>
      <c r="G678" s="4"/>
      <c r="H678" s="4"/>
      <c r="I678" s="6"/>
      <c r="J678" s="9"/>
      <c r="K678" s="9"/>
      <c r="L678" s="7"/>
      <c r="M678" s="17"/>
      <c r="N678"/>
      <c r="O678"/>
      <c r="P678"/>
    </row>
    <row r="679" spans="1:16" s="1" customFormat="1">
      <c r="A679" s="16"/>
      <c r="D679" s="8"/>
      <c r="E679" s="3"/>
      <c r="F679" s="3"/>
      <c r="G679" s="4"/>
      <c r="H679" s="4"/>
      <c r="I679" s="6"/>
      <c r="J679" s="9"/>
      <c r="K679" s="9"/>
      <c r="L679" s="7"/>
      <c r="M679" s="17"/>
      <c r="N679"/>
      <c r="O679"/>
      <c r="P679"/>
    </row>
    <row r="680" spans="1:16" s="1" customFormat="1">
      <c r="A680" s="16"/>
      <c r="D680" s="8"/>
      <c r="E680" s="3"/>
      <c r="F680" s="3"/>
      <c r="G680" s="4"/>
      <c r="H680" s="4"/>
      <c r="I680" s="6"/>
      <c r="J680" s="9"/>
      <c r="K680" s="9"/>
      <c r="L680" s="7"/>
      <c r="M680" s="17"/>
      <c r="N680"/>
      <c r="O680"/>
      <c r="P680"/>
    </row>
    <row r="681" spans="1:16" s="1" customFormat="1">
      <c r="A681" s="16"/>
      <c r="D681" s="8"/>
      <c r="E681" s="3"/>
      <c r="F681" s="3"/>
      <c r="G681" s="4"/>
      <c r="H681" s="4"/>
      <c r="I681" s="6"/>
      <c r="J681" s="9"/>
      <c r="K681" s="9"/>
      <c r="L681" s="7"/>
      <c r="M681" s="17"/>
      <c r="N681"/>
      <c r="O681"/>
      <c r="P681"/>
    </row>
    <row r="682" spans="1:16" s="1" customFormat="1">
      <c r="A682" s="16"/>
      <c r="D682" s="8"/>
      <c r="E682" s="3"/>
      <c r="F682" s="3"/>
      <c r="G682" s="4"/>
      <c r="H682" s="4"/>
      <c r="I682" s="6"/>
      <c r="J682" s="9"/>
      <c r="K682" s="9"/>
      <c r="L682" s="7"/>
      <c r="M682" s="17"/>
      <c r="N682"/>
      <c r="O682"/>
      <c r="P682"/>
    </row>
    <row r="683" spans="1:16" s="1" customFormat="1">
      <c r="A683" s="16"/>
      <c r="D683" s="8"/>
      <c r="E683" s="3"/>
      <c r="F683" s="3"/>
      <c r="G683" s="4"/>
      <c r="H683" s="4"/>
      <c r="I683" s="6"/>
      <c r="J683" s="9"/>
      <c r="K683" s="9"/>
      <c r="L683" s="7"/>
      <c r="M683" s="17"/>
      <c r="N683"/>
      <c r="O683"/>
      <c r="P683"/>
    </row>
    <row r="684" spans="1:16" s="1" customFormat="1">
      <c r="A684" s="16"/>
      <c r="D684" s="8"/>
      <c r="E684" s="3"/>
      <c r="F684" s="3"/>
      <c r="G684" s="4"/>
      <c r="H684" s="4"/>
      <c r="I684" s="6"/>
      <c r="J684" s="9"/>
      <c r="K684" s="9"/>
      <c r="L684" s="7"/>
      <c r="M684" s="17"/>
      <c r="N684"/>
      <c r="O684"/>
      <c r="P684"/>
    </row>
    <row r="685" spans="1:16" s="1" customFormat="1">
      <c r="A685" s="16"/>
      <c r="D685" s="8"/>
      <c r="E685" s="3"/>
      <c r="F685" s="3"/>
      <c r="G685" s="4"/>
      <c r="H685" s="4"/>
      <c r="I685" s="6"/>
      <c r="J685" s="9"/>
      <c r="K685" s="9"/>
      <c r="L685" s="7"/>
      <c r="M685" s="17"/>
      <c r="N685"/>
      <c r="O685"/>
      <c r="P685"/>
    </row>
    <row r="686" spans="1:16" s="1" customFormat="1">
      <c r="A686" s="16"/>
      <c r="D686" s="8"/>
      <c r="E686" s="3"/>
      <c r="F686" s="3"/>
      <c r="G686" s="4"/>
      <c r="H686" s="4"/>
      <c r="I686" s="6"/>
      <c r="J686" s="9"/>
      <c r="K686" s="9"/>
      <c r="L686" s="7"/>
      <c r="M686" s="17"/>
      <c r="N686"/>
      <c r="O686"/>
      <c r="P686"/>
    </row>
    <row r="687" spans="1:16" s="1" customFormat="1">
      <c r="A687" s="16"/>
      <c r="D687" s="8"/>
      <c r="E687" s="3"/>
      <c r="F687" s="3"/>
      <c r="G687" s="4"/>
      <c r="H687" s="4"/>
      <c r="I687" s="6"/>
      <c r="J687" s="9"/>
      <c r="K687" s="9"/>
      <c r="L687" s="7"/>
      <c r="M687" s="17"/>
      <c r="N687"/>
      <c r="O687"/>
      <c r="P687"/>
    </row>
    <row r="688" spans="1:16" s="1" customFormat="1">
      <c r="A688" s="16"/>
      <c r="D688" s="8"/>
      <c r="E688" s="3"/>
      <c r="F688" s="3"/>
      <c r="G688" s="4"/>
      <c r="H688" s="4"/>
      <c r="I688" s="6"/>
      <c r="J688" s="9"/>
      <c r="K688" s="9"/>
      <c r="L688" s="7"/>
      <c r="M688" s="17"/>
      <c r="N688"/>
      <c r="O688"/>
      <c r="P688"/>
    </row>
    <row r="689" spans="1:16" s="1" customFormat="1">
      <c r="A689" s="16"/>
      <c r="D689" s="8"/>
      <c r="E689" s="3"/>
      <c r="F689" s="3"/>
      <c r="G689" s="4"/>
      <c r="H689" s="4"/>
      <c r="I689" s="6"/>
      <c r="J689" s="9"/>
      <c r="K689" s="9"/>
      <c r="L689" s="7"/>
      <c r="M689" s="17"/>
      <c r="N689"/>
      <c r="O689"/>
      <c r="P689"/>
    </row>
    <row r="690" spans="1:16" s="1" customFormat="1">
      <c r="A690" s="16"/>
      <c r="D690" s="8"/>
      <c r="E690" s="3"/>
      <c r="F690" s="3"/>
      <c r="G690" s="4"/>
      <c r="H690" s="4"/>
      <c r="I690" s="6"/>
      <c r="J690" s="9"/>
      <c r="K690" s="9"/>
      <c r="L690" s="7"/>
      <c r="M690" s="17"/>
      <c r="N690"/>
      <c r="O690"/>
      <c r="P690"/>
    </row>
    <row r="691" spans="1:16" s="1" customFormat="1">
      <c r="A691" s="16"/>
      <c r="D691" s="8"/>
      <c r="E691" s="3"/>
      <c r="F691" s="3"/>
      <c r="G691" s="4"/>
      <c r="H691" s="4"/>
      <c r="I691" s="6"/>
      <c r="J691" s="9"/>
      <c r="K691" s="9"/>
      <c r="L691" s="7"/>
      <c r="M691" s="17"/>
      <c r="N691"/>
      <c r="O691"/>
      <c r="P691"/>
    </row>
    <row r="692" spans="1:16" s="1" customFormat="1">
      <c r="A692" s="16"/>
      <c r="D692" s="8"/>
      <c r="E692" s="3"/>
      <c r="F692" s="3"/>
      <c r="G692" s="4"/>
      <c r="H692" s="4"/>
      <c r="I692" s="6"/>
      <c r="J692" s="9"/>
      <c r="K692" s="9"/>
      <c r="L692" s="7"/>
      <c r="M692" s="17"/>
      <c r="N692"/>
      <c r="O692"/>
      <c r="P692"/>
    </row>
    <row r="693" spans="1:16" s="1" customFormat="1">
      <c r="A693" s="16"/>
      <c r="D693" s="8"/>
      <c r="E693" s="3"/>
      <c r="F693" s="3"/>
      <c r="G693" s="4"/>
      <c r="H693" s="4"/>
      <c r="I693" s="6"/>
      <c r="J693" s="9"/>
      <c r="K693" s="9"/>
      <c r="L693" s="7"/>
      <c r="M693" s="17"/>
      <c r="N693"/>
      <c r="O693"/>
      <c r="P693"/>
    </row>
    <row r="694" spans="1:16" s="1" customFormat="1">
      <c r="A694" s="16"/>
      <c r="D694" s="8"/>
      <c r="E694" s="3"/>
      <c r="F694" s="3"/>
      <c r="G694" s="4"/>
      <c r="H694" s="4"/>
      <c r="I694" s="6"/>
      <c r="J694" s="9"/>
      <c r="K694" s="9"/>
      <c r="L694" s="7"/>
      <c r="M694" s="17"/>
      <c r="N694"/>
      <c r="O694"/>
      <c r="P694"/>
    </row>
    <row r="695" spans="1:16" s="1" customFormat="1">
      <c r="A695" s="16"/>
      <c r="D695" s="8"/>
      <c r="E695" s="3"/>
      <c r="F695" s="3"/>
      <c r="G695" s="4"/>
      <c r="H695" s="4"/>
      <c r="I695" s="6"/>
      <c r="J695" s="9"/>
      <c r="K695" s="9"/>
      <c r="L695" s="7"/>
      <c r="M695" s="17"/>
      <c r="N695"/>
      <c r="O695"/>
      <c r="P695"/>
    </row>
    <row r="696" spans="1:16" s="1" customFormat="1">
      <c r="A696" s="16"/>
      <c r="D696" s="8"/>
      <c r="E696" s="3"/>
      <c r="F696" s="3"/>
      <c r="G696" s="4"/>
      <c r="H696" s="4"/>
      <c r="I696" s="6"/>
      <c r="J696" s="9"/>
      <c r="K696" s="9"/>
      <c r="L696" s="7"/>
      <c r="M696" s="17"/>
      <c r="N696"/>
      <c r="O696"/>
      <c r="P696"/>
    </row>
    <row r="697" spans="1:16" s="1" customFormat="1">
      <c r="A697" s="16"/>
      <c r="D697" s="8"/>
      <c r="E697" s="3"/>
      <c r="F697" s="3"/>
      <c r="G697" s="4"/>
      <c r="H697" s="4"/>
      <c r="I697" s="6"/>
      <c r="J697" s="9"/>
      <c r="K697" s="9"/>
      <c r="L697" s="7"/>
      <c r="M697" s="17"/>
      <c r="N697"/>
      <c r="O697"/>
      <c r="P697"/>
    </row>
    <row r="698" spans="1:16" s="1" customFormat="1">
      <c r="A698" s="16"/>
      <c r="D698" s="8"/>
      <c r="E698" s="3"/>
      <c r="F698" s="3"/>
      <c r="G698" s="4"/>
      <c r="H698" s="4"/>
      <c r="I698" s="6"/>
      <c r="J698" s="9"/>
      <c r="K698" s="9"/>
      <c r="L698" s="7"/>
      <c r="M698" s="17"/>
      <c r="N698"/>
      <c r="O698"/>
      <c r="P698"/>
    </row>
    <row r="699" spans="1:16" s="1" customFormat="1">
      <c r="A699" s="16"/>
      <c r="D699" s="8"/>
      <c r="E699" s="3"/>
      <c r="F699" s="3"/>
      <c r="G699" s="4"/>
      <c r="H699" s="4"/>
      <c r="I699" s="6"/>
      <c r="J699" s="9"/>
      <c r="K699" s="9"/>
      <c r="L699" s="7"/>
      <c r="M699" s="17"/>
      <c r="N699"/>
      <c r="O699"/>
      <c r="P699"/>
    </row>
    <row r="700" spans="1:16" s="1" customFormat="1">
      <c r="A700" s="16"/>
      <c r="D700" s="8"/>
      <c r="E700" s="3"/>
      <c r="F700" s="3"/>
      <c r="G700" s="4"/>
      <c r="H700" s="4"/>
      <c r="I700" s="6"/>
      <c r="J700" s="9"/>
      <c r="K700" s="9"/>
      <c r="L700" s="7"/>
      <c r="M700" s="17"/>
      <c r="N700"/>
      <c r="O700"/>
      <c r="P700"/>
    </row>
    <row r="701" spans="1:16" s="1" customFormat="1">
      <c r="A701" s="16"/>
      <c r="D701" s="8"/>
      <c r="E701" s="3"/>
      <c r="F701" s="3"/>
      <c r="G701" s="4"/>
      <c r="H701" s="4"/>
      <c r="I701" s="6"/>
      <c r="J701" s="9"/>
      <c r="K701" s="9"/>
      <c r="L701" s="7"/>
      <c r="M701" s="17"/>
      <c r="N701"/>
      <c r="O701"/>
      <c r="P701"/>
    </row>
    <row r="702" spans="1:16" s="1" customFormat="1">
      <c r="A702" s="16"/>
      <c r="D702" s="8"/>
      <c r="E702" s="3"/>
      <c r="F702" s="3"/>
      <c r="G702" s="4"/>
      <c r="H702" s="4"/>
      <c r="I702" s="6"/>
      <c r="J702" s="9"/>
      <c r="K702" s="9"/>
      <c r="L702" s="7"/>
      <c r="M702" s="17"/>
      <c r="N702"/>
      <c r="O702"/>
      <c r="P702"/>
    </row>
    <row r="703" spans="1:16" s="1" customFormat="1">
      <c r="A703" s="16"/>
      <c r="D703" s="8"/>
      <c r="E703" s="3"/>
      <c r="F703" s="3"/>
      <c r="G703" s="4"/>
      <c r="H703" s="4"/>
      <c r="I703" s="6"/>
      <c r="J703" s="9"/>
      <c r="K703" s="9"/>
      <c r="L703" s="7"/>
      <c r="M703" s="17"/>
      <c r="N703"/>
      <c r="O703"/>
      <c r="P703"/>
    </row>
    <row r="704" spans="1:16" s="1" customFormat="1">
      <c r="A704" s="16"/>
      <c r="D704" s="8"/>
      <c r="E704" s="3"/>
      <c r="F704" s="3"/>
      <c r="G704" s="4"/>
      <c r="H704" s="4"/>
      <c r="I704" s="6"/>
      <c r="J704" s="9"/>
      <c r="K704" s="9"/>
      <c r="L704" s="7"/>
      <c r="M704" s="17"/>
      <c r="N704"/>
      <c r="O704"/>
      <c r="P704"/>
    </row>
    <row r="705" spans="1:16" s="1" customFormat="1">
      <c r="A705" s="16"/>
      <c r="D705" s="8"/>
      <c r="E705" s="3"/>
      <c r="F705" s="3"/>
      <c r="G705" s="4"/>
      <c r="H705" s="4"/>
      <c r="I705" s="6"/>
      <c r="J705" s="9"/>
      <c r="K705" s="9"/>
      <c r="L705" s="7"/>
      <c r="M705" s="17"/>
      <c r="N705"/>
      <c r="O705"/>
      <c r="P705"/>
    </row>
    <row r="706" spans="1:16" s="1" customFormat="1">
      <c r="A706" s="16"/>
      <c r="D706" s="8"/>
      <c r="E706" s="3"/>
      <c r="F706" s="3"/>
      <c r="G706" s="4"/>
      <c r="H706" s="4"/>
      <c r="I706" s="6"/>
      <c r="J706" s="9"/>
      <c r="K706" s="9"/>
      <c r="L706" s="7"/>
      <c r="M706" s="17"/>
      <c r="N706"/>
      <c r="O706"/>
      <c r="P706"/>
    </row>
    <row r="707" spans="1:16" s="1" customFormat="1">
      <c r="A707" s="16"/>
      <c r="D707" s="8"/>
      <c r="E707" s="3"/>
      <c r="F707" s="3"/>
      <c r="G707" s="4"/>
      <c r="H707" s="4"/>
      <c r="I707" s="6"/>
      <c r="J707" s="9"/>
      <c r="K707" s="9"/>
      <c r="L707" s="7"/>
      <c r="M707" s="17"/>
      <c r="N707"/>
      <c r="O707"/>
      <c r="P707"/>
    </row>
    <row r="708" spans="1:16" s="1" customFormat="1">
      <c r="A708" s="16"/>
      <c r="D708" s="8"/>
      <c r="E708" s="3"/>
      <c r="F708" s="3"/>
      <c r="G708" s="4"/>
      <c r="H708" s="4"/>
      <c r="I708" s="6"/>
      <c r="J708" s="9"/>
      <c r="K708" s="9"/>
      <c r="L708" s="7"/>
      <c r="M708" s="17"/>
      <c r="N708"/>
      <c r="O708"/>
      <c r="P708"/>
    </row>
    <row r="709" spans="1:16" s="1" customFormat="1">
      <c r="A709" s="16"/>
      <c r="D709" s="8"/>
      <c r="E709" s="3"/>
      <c r="F709" s="3"/>
      <c r="G709" s="4"/>
      <c r="H709" s="4"/>
      <c r="I709" s="6"/>
      <c r="J709" s="9"/>
      <c r="K709" s="9"/>
      <c r="L709" s="7"/>
      <c r="M709" s="17"/>
      <c r="N709"/>
      <c r="O709"/>
      <c r="P709"/>
    </row>
    <row r="710" spans="1:16" s="1" customFormat="1">
      <c r="A710" s="16"/>
      <c r="D710" s="8"/>
      <c r="E710" s="3"/>
      <c r="F710" s="3"/>
      <c r="G710" s="4"/>
      <c r="H710" s="4"/>
      <c r="I710" s="6"/>
      <c r="J710" s="9"/>
      <c r="K710" s="9"/>
      <c r="L710" s="7"/>
      <c r="M710" s="17"/>
      <c r="N710"/>
      <c r="O710"/>
      <c r="P710"/>
    </row>
    <row r="711" spans="1:16" s="1" customFormat="1">
      <c r="A711" s="16"/>
      <c r="D711" s="8"/>
      <c r="E711" s="3"/>
      <c r="F711" s="3"/>
      <c r="G711" s="4"/>
      <c r="H711" s="4"/>
      <c r="I711" s="6"/>
      <c r="J711" s="9"/>
      <c r="K711" s="9"/>
      <c r="L711" s="7"/>
      <c r="M711" s="17"/>
      <c r="N711"/>
      <c r="O711"/>
      <c r="P711"/>
    </row>
    <row r="712" spans="1:16" s="1" customFormat="1">
      <c r="A712" s="16"/>
      <c r="D712" s="8"/>
      <c r="E712" s="3"/>
      <c r="F712" s="3"/>
      <c r="G712" s="4"/>
      <c r="H712" s="4"/>
      <c r="I712" s="6"/>
      <c r="J712" s="9"/>
      <c r="K712" s="9"/>
      <c r="L712" s="7"/>
      <c r="M712" s="17"/>
      <c r="N712"/>
      <c r="O712"/>
      <c r="P712"/>
    </row>
    <row r="713" spans="1:16" s="1" customFormat="1">
      <c r="A713" s="16"/>
      <c r="D713" s="8"/>
      <c r="E713" s="3"/>
      <c r="F713" s="3"/>
      <c r="G713" s="4"/>
      <c r="H713" s="4"/>
      <c r="I713" s="6"/>
      <c r="J713" s="9"/>
      <c r="K713" s="9"/>
      <c r="L713" s="7"/>
      <c r="M713" s="17"/>
      <c r="N713"/>
      <c r="O713"/>
      <c r="P713"/>
    </row>
    <row r="714" spans="1:16" s="1" customFormat="1">
      <c r="A714" s="16"/>
      <c r="D714" s="8"/>
      <c r="E714" s="3"/>
      <c r="F714" s="3"/>
      <c r="G714" s="4"/>
      <c r="H714" s="4"/>
      <c r="I714" s="6"/>
      <c r="J714" s="9"/>
      <c r="K714" s="9"/>
      <c r="L714" s="7"/>
      <c r="M714" s="17"/>
      <c r="N714"/>
      <c r="O714"/>
      <c r="P714"/>
    </row>
    <row r="715" spans="1:16" s="1" customFormat="1">
      <c r="A715" s="16"/>
      <c r="D715" s="8"/>
      <c r="E715" s="3"/>
      <c r="F715" s="3"/>
      <c r="G715" s="4"/>
      <c r="H715" s="4"/>
      <c r="I715" s="6"/>
      <c r="J715" s="9"/>
      <c r="K715" s="9"/>
      <c r="L715" s="7"/>
      <c r="M715" s="17"/>
      <c r="N715"/>
      <c r="O715"/>
      <c r="P715"/>
    </row>
    <row r="716" spans="1:16" s="1" customFormat="1">
      <c r="A716" s="16"/>
      <c r="D716" s="8"/>
      <c r="E716" s="3"/>
      <c r="F716" s="3"/>
      <c r="G716" s="4"/>
      <c r="H716" s="4"/>
      <c r="I716" s="6"/>
      <c r="J716" s="9"/>
      <c r="K716" s="9"/>
      <c r="L716" s="7"/>
      <c r="M716" s="17"/>
      <c r="N716"/>
      <c r="O716"/>
      <c r="P716"/>
    </row>
    <row r="717" spans="1:16" s="1" customFormat="1">
      <c r="A717" s="16"/>
      <c r="D717" s="8"/>
      <c r="E717" s="3"/>
      <c r="F717" s="3"/>
      <c r="G717" s="4"/>
      <c r="H717" s="4"/>
      <c r="I717" s="6"/>
      <c r="J717" s="9"/>
      <c r="K717" s="9"/>
      <c r="L717" s="7"/>
      <c r="M717" s="17"/>
      <c r="N717"/>
      <c r="O717"/>
      <c r="P717"/>
    </row>
    <row r="718" spans="1:16" s="1" customFormat="1">
      <c r="A718" s="16"/>
      <c r="D718" s="8"/>
      <c r="E718" s="3"/>
      <c r="F718" s="3"/>
      <c r="G718" s="4"/>
      <c r="H718" s="4"/>
      <c r="I718" s="6"/>
      <c r="J718" s="9"/>
      <c r="K718" s="9"/>
      <c r="L718" s="7"/>
      <c r="M718" s="17"/>
      <c r="N718"/>
      <c r="O718"/>
      <c r="P718"/>
    </row>
    <row r="719" spans="1:16" s="1" customFormat="1">
      <c r="A719" s="16"/>
      <c r="D719" s="8"/>
      <c r="E719" s="3"/>
      <c r="F719" s="3"/>
      <c r="G719" s="4"/>
      <c r="H719" s="4"/>
      <c r="I719" s="6"/>
      <c r="J719" s="9"/>
      <c r="K719" s="9"/>
      <c r="L719" s="7"/>
      <c r="M719" s="17"/>
      <c r="N719"/>
      <c r="O719"/>
      <c r="P719"/>
    </row>
    <row r="720" spans="1:16" s="1" customFormat="1">
      <c r="A720" s="16"/>
      <c r="D720" s="8"/>
      <c r="E720" s="3"/>
      <c r="F720" s="3"/>
      <c r="G720" s="4"/>
      <c r="H720" s="4"/>
      <c r="I720" s="6"/>
      <c r="J720" s="9"/>
      <c r="K720" s="9"/>
      <c r="L720" s="7"/>
      <c r="M720" s="17"/>
      <c r="N720"/>
      <c r="O720"/>
      <c r="P720"/>
    </row>
    <row r="721" spans="1:16" s="1" customFormat="1">
      <c r="A721" s="16"/>
      <c r="D721" s="8"/>
      <c r="E721" s="3"/>
      <c r="F721" s="3"/>
      <c r="G721" s="4"/>
      <c r="H721" s="4"/>
      <c r="I721" s="6"/>
      <c r="J721" s="9"/>
      <c r="K721" s="9"/>
      <c r="L721" s="7"/>
      <c r="M721" s="17"/>
      <c r="N721"/>
      <c r="O721"/>
      <c r="P721"/>
    </row>
    <row r="722" spans="1:16" s="1" customFormat="1">
      <c r="A722" s="16"/>
      <c r="D722" s="8"/>
      <c r="E722" s="3"/>
      <c r="F722" s="3"/>
      <c r="G722" s="4"/>
      <c r="H722" s="4"/>
      <c r="I722" s="6"/>
      <c r="J722" s="9"/>
      <c r="K722" s="9"/>
      <c r="L722" s="7"/>
      <c r="M722" s="17"/>
      <c r="N722"/>
      <c r="O722"/>
      <c r="P722"/>
    </row>
    <row r="723" spans="1:16" s="1" customFormat="1">
      <c r="A723" s="16"/>
      <c r="D723" s="8"/>
      <c r="E723" s="3"/>
      <c r="F723" s="3"/>
      <c r="G723" s="4"/>
      <c r="H723" s="4"/>
      <c r="I723" s="6"/>
      <c r="J723" s="9"/>
      <c r="K723" s="9"/>
      <c r="L723" s="7"/>
      <c r="M723" s="17"/>
      <c r="N723"/>
      <c r="O723"/>
      <c r="P723"/>
    </row>
    <row r="724" spans="1:16" s="1" customFormat="1">
      <c r="A724" s="16"/>
      <c r="D724" s="8"/>
      <c r="E724" s="3"/>
      <c r="F724" s="3"/>
      <c r="G724" s="4"/>
      <c r="H724" s="4"/>
      <c r="I724" s="6"/>
      <c r="J724" s="9"/>
      <c r="K724" s="9"/>
      <c r="L724" s="7"/>
      <c r="M724" s="17"/>
      <c r="N724"/>
      <c r="O724"/>
      <c r="P724"/>
    </row>
    <row r="725" spans="1:16" s="1" customFormat="1">
      <c r="A725" s="16"/>
      <c r="D725" s="8"/>
      <c r="E725" s="3"/>
      <c r="F725" s="3"/>
      <c r="G725" s="4"/>
      <c r="H725" s="4"/>
      <c r="I725" s="6"/>
      <c r="J725" s="9"/>
      <c r="K725" s="9"/>
      <c r="L725" s="7"/>
      <c r="M725" s="17"/>
      <c r="N725"/>
      <c r="O725"/>
      <c r="P725"/>
    </row>
    <row r="726" spans="1:16" s="1" customFormat="1">
      <c r="A726" s="16"/>
      <c r="D726" s="8"/>
      <c r="E726" s="3"/>
      <c r="F726" s="3"/>
      <c r="G726" s="4"/>
      <c r="H726" s="4"/>
      <c r="I726" s="6"/>
      <c r="J726" s="9"/>
      <c r="K726" s="9"/>
      <c r="L726" s="7"/>
      <c r="M726" s="17"/>
      <c r="N726"/>
      <c r="O726"/>
      <c r="P726"/>
    </row>
    <row r="727" spans="1:16" s="1" customFormat="1">
      <c r="A727" s="16"/>
      <c r="D727" s="8"/>
      <c r="E727" s="3"/>
      <c r="F727" s="3"/>
      <c r="G727" s="4"/>
      <c r="H727" s="4"/>
      <c r="I727" s="6"/>
      <c r="J727" s="9"/>
      <c r="K727" s="9"/>
      <c r="L727" s="7"/>
      <c r="M727" s="17"/>
      <c r="N727"/>
      <c r="O727"/>
      <c r="P727"/>
    </row>
    <row r="728" spans="1:16" s="1" customFormat="1">
      <c r="A728" s="16"/>
      <c r="D728" s="8"/>
      <c r="E728" s="3"/>
      <c r="F728" s="3"/>
      <c r="G728" s="4"/>
      <c r="H728" s="4"/>
      <c r="I728" s="6"/>
      <c r="J728" s="9"/>
      <c r="K728" s="9"/>
      <c r="L728" s="7"/>
      <c r="M728" s="17"/>
      <c r="N728"/>
      <c r="O728"/>
      <c r="P728"/>
    </row>
    <row r="729" spans="1:16" s="1" customFormat="1">
      <c r="A729" s="16"/>
      <c r="D729" s="8"/>
      <c r="E729" s="3"/>
      <c r="F729" s="3"/>
      <c r="G729" s="4"/>
      <c r="H729" s="4"/>
      <c r="I729" s="6"/>
      <c r="J729" s="9"/>
      <c r="K729" s="9"/>
      <c r="L729" s="7"/>
      <c r="M729" s="17"/>
      <c r="N729"/>
      <c r="O729"/>
      <c r="P729"/>
    </row>
    <row r="730" spans="1:16" s="1" customFormat="1">
      <c r="A730" s="16"/>
      <c r="D730" s="8"/>
      <c r="E730" s="3"/>
      <c r="F730" s="3"/>
      <c r="G730" s="4"/>
      <c r="H730" s="4"/>
      <c r="I730" s="6"/>
      <c r="J730" s="9"/>
      <c r="K730" s="9"/>
      <c r="L730" s="7"/>
      <c r="M730" s="17"/>
      <c r="N730"/>
      <c r="O730"/>
      <c r="P730"/>
    </row>
    <row r="731" spans="1:16" s="1" customFormat="1">
      <c r="A731" s="16"/>
      <c r="D731" s="8"/>
      <c r="E731" s="3"/>
      <c r="F731" s="3"/>
      <c r="G731" s="4"/>
      <c r="H731" s="4"/>
      <c r="I731" s="6"/>
      <c r="J731" s="9"/>
      <c r="K731" s="9"/>
      <c r="L731" s="7"/>
      <c r="M731" s="17"/>
      <c r="N731"/>
      <c r="O731"/>
      <c r="P731"/>
    </row>
    <row r="732" spans="1:16" s="1" customFormat="1">
      <c r="A732" s="16"/>
      <c r="D732" s="8"/>
      <c r="E732" s="3"/>
      <c r="F732" s="3"/>
      <c r="G732" s="4"/>
      <c r="H732" s="4"/>
      <c r="I732" s="6"/>
      <c r="J732" s="9"/>
      <c r="K732" s="9"/>
      <c r="L732" s="7"/>
      <c r="M732" s="17"/>
      <c r="N732"/>
      <c r="O732"/>
      <c r="P732"/>
    </row>
    <row r="733" spans="1:16" s="1" customFormat="1">
      <c r="A733" s="16"/>
      <c r="D733" s="8"/>
      <c r="E733" s="3"/>
      <c r="F733" s="3"/>
      <c r="G733" s="4"/>
      <c r="H733" s="4"/>
      <c r="I733" s="6"/>
      <c r="J733" s="9"/>
      <c r="K733" s="9"/>
      <c r="L733" s="7"/>
      <c r="M733" s="17"/>
      <c r="N733"/>
      <c r="O733"/>
      <c r="P733"/>
    </row>
    <row r="734" spans="1:16" s="1" customFormat="1">
      <c r="A734" s="16"/>
      <c r="D734" s="8"/>
      <c r="E734" s="3"/>
      <c r="F734" s="3"/>
      <c r="G734" s="4"/>
      <c r="H734" s="4"/>
      <c r="I734" s="6"/>
      <c r="J734" s="9"/>
      <c r="K734" s="9"/>
      <c r="L734" s="7"/>
      <c r="M734" s="17"/>
      <c r="N734"/>
      <c r="O734"/>
      <c r="P734"/>
    </row>
    <row r="735" spans="1:16" s="1" customFormat="1">
      <c r="A735" s="16"/>
      <c r="D735" s="8"/>
      <c r="E735" s="3"/>
      <c r="F735" s="3"/>
      <c r="G735" s="4"/>
      <c r="H735" s="4"/>
      <c r="I735" s="6"/>
      <c r="J735" s="9"/>
      <c r="K735" s="9"/>
      <c r="L735" s="7"/>
      <c r="M735" s="17"/>
      <c r="N735"/>
      <c r="O735"/>
      <c r="P735"/>
    </row>
    <row r="736" spans="1:16" s="1" customFormat="1">
      <c r="A736" s="16"/>
      <c r="D736" s="8"/>
      <c r="E736" s="3"/>
      <c r="F736" s="3"/>
      <c r="G736" s="4"/>
      <c r="H736" s="4"/>
      <c r="I736" s="6"/>
      <c r="J736" s="9"/>
      <c r="K736" s="9"/>
      <c r="L736" s="7"/>
      <c r="M736" s="17"/>
      <c r="N736"/>
      <c r="O736"/>
      <c r="P736"/>
    </row>
    <row r="737" spans="1:16" s="1" customFormat="1">
      <c r="A737" s="16"/>
      <c r="D737" s="8"/>
      <c r="E737" s="3"/>
      <c r="F737" s="3"/>
      <c r="G737" s="4"/>
      <c r="H737" s="4"/>
      <c r="I737" s="6"/>
      <c r="J737" s="9"/>
      <c r="K737" s="9"/>
      <c r="L737" s="7"/>
      <c r="M737" s="17"/>
      <c r="N737"/>
      <c r="O737"/>
      <c r="P737"/>
    </row>
    <row r="738" spans="1:16" s="1" customFormat="1">
      <c r="A738" s="16"/>
      <c r="D738" s="8"/>
      <c r="E738" s="3"/>
      <c r="F738" s="3"/>
      <c r="G738" s="4"/>
      <c r="H738" s="4"/>
      <c r="I738" s="6"/>
      <c r="J738" s="9"/>
      <c r="K738" s="9"/>
      <c r="L738" s="7"/>
      <c r="M738" s="17"/>
      <c r="N738"/>
      <c r="O738"/>
      <c r="P738"/>
    </row>
    <row r="739" spans="1:16" s="1" customFormat="1">
      <c r="A739" s="16"/>
      <c r="D739" s="8"/>
      <c r="E739" s="3"/>
      <c r="F739" s="3"/>
      <c r="G739" s="4"/>
      <c r="H739" s="4"/>
      <c r="I739" s="6"/>
      <c r="J739" s="9"/>
      <c r="K739" s="9"/>
      <c r="L739" s="7"/>
      <c r="M739" s="17"/>
      <c r="N739"/>
      <c r="O739"/>
      <c r="P739"/>
    </row>
    <row r="740" spans="1:16" s="1" customFormat="1">
      <c r="A740" s="16"/>
      <c r="D740" s="8"/>
      <c r="E740" s="3"/>
      <c r="F740" s="3"/>
      <c r="G740" s="4"/>
      <c r="H740" s="4"/>
      <c r="I740" s="6"/>
      <c r="J740" s="9"/>
      <c r="K740" s="9"/>
      <c r="L740" s="7"/>
      <c r="M740" s="17"/>
      <c r="N740"/>
      <c r="O740"/>
      <c r="P740"/>
    </row>
    <row r="741" spans="1:16" s="1" customFormat="1">
      <c r="A741" s="16"/>
      <c r="D741" s="8"/>
      <c r="E741" s="3"/>
      <c r="F741" s="3"/>
      <c r="G741" s="4"/>
      <c r="H741" s="4"/>
      <c r="I741" s="6"/>
      <c r="J741" s="9"/>
      <c r="K741" s="9"/>
      <c r="L741" s="7"/>
      <c r="M741" s="17"/>
      <c r="N741"/>
      <c r="O741"/>
      <c r="P741"/>
    </row>
    <row r="742" spans="1:16" s="1" customFormat="1">
      <c r="A742" s="16"/>
      <c r="D742" s="8"/>
      <c r="E742" s="3"/>
      <c r="F742" s="3"/>
      <c r="G742" s="4"/>
      <c r="H742" s="4"/>
      <c r="I742" s="6"/>
      <c r="J742" s="9"/>
      <c r="K742" s="9"/>
      <c r="L742" s="7"/>
      <c r="M742" s="17"/>
      <c r="N742"/>
      <c r="O742"/>
      <c r="P742"/>
    </row>
    <row r="743" spans="1:16" s="1" customFormat="1">
      <c r="A743" s="16"/>
      <c r="D743" s="8"/>
      <c r="E743" s="3"/>
      <c r="F743" s="3"/>
      <c r="G743" s="4"/>
      <c r="H743" s="4"/>
      <c r="I743" s="6"/>
      <c r="J743" s="9"/>
      <c r="K743" s="9"/>
      <c r="L743" s="7"/>
      <c r="M743" s="17"/>
      <c r="N743"/>
      <c r="O743"/>
      <c r="P743"/>
    </row>
    <row r="744" spans="1:16" s="1" customFormat="1">
      <c r="A744" s="16"/>
      <c r="D744" s="8"/>
      <c r="E744" s="3"/>
      <c r="F744" s="3"/>
      <c r="G744" s="4"/>
      <c r="H744" s="4"/>
      <c r="I744" s="6"/>
      <c r="J744" s="9"/>
      <c r="K744" s="9"/>
      <c r="L744" s="7"/>
      <c r="M744" s="17"/>
      <c r="N744"/>
      <c r="O744"/>
      <c r="P744"/>
    </row>
    <row r="745" spans="1:16" s="1" customFormat="1">
      <c r="A745" s="16"/>
      <c r="D745" s="8"/>
      <c r="E745" s="3"/>
      <c r="F745" s="3"/>
      <c r="G745" s="4"/>
      <c r="H745" s="4"/>
      <c r="I745" s="6"/>
      <c r="J745" s="9"/>
      <c r="K745" s="9"/>
      <c r="L745" s="7"/>
      <c r="M745" s="17"/>
      <c r="N745"/>
      <c r="O745"/>
      <c r="P745"/>
    </row>
    <row r="746" spans="1:16" s="1" customFormat="1">
      <c r="A746" s="16"/>
      <c r="D746" s="8"/>
      <c r="E746" s="3"/>
      <c r="F746" s="3"/>
      <c r="G746" s="4"/>
      <c r="H746" s="4"/>
      <c r="I746" s="6"/>
      <c r="J746" s="9"/>
      <c r="K746" s="9"/>
      <c r="L746" s="7"/>
      <c r="M746" s="17"/>
      <c r="N746"/>
      <c r="O746"/>
      <c r="P746"/>
    </row>
    <row r="747" spans="1:16" s="1" customFormat="1">
      <c r="A747" s="16"/>
      <c r="D747" s="8"/>
      <c r="E747" s="3"/>
      <c r="F747" s="3"/>
      <c r="G747" s="4"/>
      <c r="H747" s="4"/>
      <c r="I747" s="6"/>
      <c r="J747" s="9"/>
      <c r="K747" s="9"/>
      <c r="L747" s="7"/>
      <c r="M747" s="17"/>
      <c r="N747"/>
      <c r="O747"/>
      <c r="P747"/>
    </row>
    <row r="748" spans="1:16" s="1" customFormat="1">
      <c r="A748" s="16"/>
      <c r="D748" s="8"/>
      <c r="E748" s="3"/>
      <c r="F748" s="3"/>
      <c r="G748" s="4"/>
      <c r="H748" s="4"/>
      <c r="I748" s="6"/>
      <c r="J748" s="9"/>
      <c r="K748" s="9"/>
      <c r="L748" s="7"/>
      <c r="M748" s="17"/>
      <c r="N748"/>
      <c r="O748"/>
      <c r="P748"/>
    </row>
    <row r="749" spans="1:16" s="1" customFormat="1">
      <c r="A749" s="16"/>
      <c r="D749" s="8"/>
      <c r="E749" s="3"/>
      <c r="F749" s="3"/>
      <c r="G749" s="4"/>
      <c r="H749" s="4"/>
      <c r="I749" s="6"/>
      <c r="J749" s="9"/>
      <c r="K749" s="9"/>
      <c r="L749" s="7"/>
      <c r="M749" s="17"/>
      <c r="N749"/>
      <c r="O749"/>
      <c r="P749"/>
    </row>
    <row r="750" spans="1:16" s="1" customFormat="1">
      <c r="A750" s="16"/>
      <c r="D750" s="8"/>
      <c r="E750" s="3"/>
      <c r="F750" s="3"/>
      <c r="G750" s="4"/>
      <c r="H750" s="4"/>
      <c r="I750" s="6"/>
      <c r="J750" s="9"/>
      <c r="K750" s="9"/>
      <c r="L750" s="7"/>
      <c r="M750" s="17"/>
      <c r="N750"/>
      <c r="O750"/>
      <c r="P750"/>
    </row>
    <row r="751" spans="1:16" s="1" customFormat="1">
      <c r="A751" s="16"/>
      <c r="D751" s="8"/>
      <c r="E751" s="3"/>
      <c r="F751" s="3"/>
      <c r="G751" s="4"/>
      <c r="H751" s="4"/>
      <c r="I751" s="6"/>
      <c r="J751" s="9"/>
      <c r="K751" s="9"/>
      <c r="L751" s="7"/>
      <c r="M751" s="17"/>
      <c r="N751"/>
      <c r="O751"/>
      <c r="P751"/>
    </row>
    <row r="752" spans="1:16" s="1" customFormat="1">
      <c r="A752" s="16"/>
      <c r="D752" s="8"/>
      <c r="E752" s="3"/>
      <c r="F752" s="3"/>
      <c r="G752" s="4"/>
      <c r="H752" s="4"/>
      <c r="I752" s="6"/>
      <c r="J752" s="9"/>
      <c r="K752" s="9"/>
      <c r="L752" s="7"/>
      <c r="M752" s="17"/>
      <c r="N752"/>
      <c r="O752"/>
      <c r="P752"/>
    </row>
    <row r="753" spans="1:16" s="1" customFormat="1">
      <c r="A753" s="16"/>
      <c r="D753" s="8"/>
      <c r="E753" s="3"/>
      <c r="F753" s="3"/>
      <c r="G753" s="4"/>
      <c r="H753" s="4"/>
      <c r="I753" s="6"/>
      <c r="J753" s="9"/>
      <c r="K753" s="9"/>
      <c r="L753" s="7"/>
      <c r="M753" s="17"/>
      <c r="N753"/>
      <c r="O753"/>
      <c r="P753"/>
    </row>
    <row r="754" spans="1:16" s="1" customFormat="1">
      <c r="A754" s="16"/>
      <c r="D754" s="8"/>
      <c r="E754" s="3"/>
      <c r="F754" s="3"/>
      <c r="G754" s="4"/>
      <c r="H754" s="4"/>
      <c r="I754" s="6"/>
      <c r="J754" s="9"/>
      <c r="K754" s="9"/>
      <c r="L754" s="7"/>
      <c r="M754" s="17"/>
      <c r="N754"/>
      <c r="O754"/>
      <c r="P754"/>
    </row>
    <row r="755" spans="1:16" s="1" customFormat="1">
      <c r="A755" s="16"/>
      <c r="D755" s="8"/>
      <c r="E755" s="3"/>
      <c r="F755" s="3"/>
      <c r="G755" s="4"/>
      <c r="H755" s="4"/>
      <c r="I755" s="6"/>
      <c r="J755" s="9"/>
      <c r="K755" s="9"/>
      <c r="L755" s="7"/>
      <c r="M755" s="17"/>
      <c r="N755"/>
      <c r="O755"/>
      <c r="P755"/>
    </row>
    <row r="756" spans="1:16" s="1" customFormat="1">
      <c r="A756" s="16"/>
      <c r="D756" s="8"/>
      <c r="E756" s="3"/>
      <c r="F756" s="3"/>
      <c r="G756" s="4"/>
      <c r="H756" s="4"/>
      <c r="I756" s="6"/>
      <c r="J756" s="9"/>
      <c r="K756" s="9"/>
      <c r="L756" s="7"/>
      <c r="M756" s="17"/>
      <c r="N756"/>
      <c r="O756"/>
      <c r="P756"/>
    </row>
    <row r="757" spans="1:16" s="1" customFormat="1">
      <c r="A757" s="16"/>
      <c r="D757" s="8"/>
      <c r="E757" s="3"/>
      <c r="F757" s="3"/>
      <c r="G757" s="4"/>
      <c r="H757" s="4"/>
      <c r="I757" s="6"/>
      <c r="J757" s="9"/>
      <c r="K757" s="9"/>
      <c r="L757" s="7"/>
      <c r="M757" s="17"/>
      <c r="N757"/>
      <c r="O757"/>
      <c r="P757"/>
    </row>
    <row r="758" spans="1:16" s="1" customFormat="1">
      <c r="A758" s="16"/>
      <c r="D758" s="8"/>
      <c r="E758" s="3"/>
      <c r="F758" s="3"/>
      <c r="G758" s="4"/>
      <c r="H758" s="4"/>
      <c r="I758" s="6"/>
      <c r="J758" s="9"/>
      <c r="K758" s="9"/>
      <c r="L758" s="7"/>
      <c r="M758" s="17"/>
      <c r="N758"/>
      <c r="O758"/>
      <c r="P758"/>
    </row>
    <row r="759" spans="1:16" s="1" customFormat="1">
      <c r="A759" s="16"/>
      <c r="D759" s="8"/>
      <c r="E759" s="3"/>
      <c r="F759" s="3"/>
      <c r="G759" s="4"/>
      <c r="H759" s="4"/>
      <c r="I759" s="6"/>
      <c r="J759" s="9"/>
      <c r="K759" s="9"/>
      <c r="L759" s="7"/>
      <c r="M759" s="17"/>
      <c r="N759"/>
      <c r="O759"/>
      <c r="P759"/>
    </row>
    <row r="760" spans="1:16" s="1" customFormat="1">
      <c r="A760" s="16"/>
      <c r="D760" s="8"/>
      <c r="E760" s="3"/>
      <c r="F760" s="3"/>
      <c r="G760" s="4"/>
      <c r="H760" s="4"/>
      <c r="I760" s="6"/>
      <c r="J760" s="9"/>
      <c r="K760" s="9"/>
      <c r="L760" s="7"/>
      <c r="M760" s="17"/>
      <c r="N760"/>
      <c r="O760"/>
      <c r="P760"/>
    </row>
    <row r="761" spans="1:16" s="1" customFormat="1">
      <c r="A761" s="16"/>
      <c r="D761" s="8"/>
      <c r="E761" s="3"/>
      <c r="F761" s="3"/>
      <c r="G761" s="4"/>
      <c r="H761" s="4"/>
      <c r="I761" s="6"/>
      <c r="J761" s="9"/>
      <c r="K761" s="9"/>
      <c r="L761" s="7"/>
      <c r="M761" s="17"/>
      <c r="N761"/>
      <c r="O761"/>
      <c r="P761"/>
    </row>
    <row r="762" spans="1:16" s="1" customFormat="1">
      <c r="A762" s="16"/>
      <c r="D762" s="8"/>
      <c r="E762" s="3"/>
      <c r="F762" s="3"/>
      <c r="G762" s="4"/>
      <c r="H762" s="4"/>
      <c r="I762" s="6"/>
      <c r="J762" s="9"/>
      <c r="K762" s="9"/>
      <c r="L762" s="7"/>
      <c r="M762" s="17"/>
      <c r="N762"/>
      <c r="O762"/>
      <c r="P762"/>
    </row>
    <row r="763" spans="1:16" s="1" customFormat="1">
      <c r="A763" s="16"/>
      <c r="D763" s="8"/>
      <c r="E763" s="3"/>
      <c r="F763" s="3"/>
      <c r="G763" s="4"/>
      <c r="H763" s="4"/>
      <c r="I763" s="6"/>
      <c r="J763" s="9"/>
      <c r="K763" s="9"/>
      <c r="L763" s="7"/>
      <c r="M763" s="17"/>
      <c r="N763"/>
      <c r="O763"/>
      <c r="P763"/>
    </row>
    <row r="764" spans="1:16" s="1" customFormat="1">
      <c r="A764" s="16"/>
      <c r="D764" s="8"/>
      <c r="E764" s="3"/>
      <c r="F764" s="3"/>
      <c r="G764" s="4"/>
      <c r="H764" s="4"/>
      <c r="I764" s="6"/>
      <c r="J764" s="9"/>
      <c r="K764" s="9"/>
      <c r="L764" s="7"/>
      <c r="M764" s="17"/>
      <c r="N764"/>
      <c r="O764"/>
      <c r="P764"/>
    </row>
    <row r="765" spans="1:16" s="1" customFormat="1">
      <c r="A765" s="16"/>
      <c r="D765" s="8"/>
      <c r="E765" s="3"/>
      <c r="F765" s="3"/>
      <c r="G765" s="4"/>
      <c r="H765" s="4"/>
      <c r="I765" s="6"/>
      <c r="J765" s="9"/>
      <c r="K765" s="9"/>
      <c r="L765" s="7"/>
      <c r="M765" s="17"/>
      <c r="N765"/>
      <c r="O765"/>
      <c r="P765"/>
    </row>
    <row r="766" spans="1:16" s="1" customFormat="1">
      <c r="A766" s="16"/>
      <c r="D766" s="8"/>
      <c r="E766" s="3"/>
      <c r="F766" s="3"/>
      <c r="G766" s="4"/>
      <c r="H766" s="4"/>
      <c r="I766" s="6"/>
      <c r="J766" s="9"/>
      <c r="K766" s="9"/>
      <c r="L766" s="7"/>
      <c r="M766" s="17"/>
      <c r="N766"/>
      <c r="O766"/>
      <c r="P766"/>
    </row>
    <row r="767" spans="1:16" s="1" customFormat="1">
      <c r="A767" s="16"/>
      <c r="D767" s="8"/>
      <c r="E767" s="3"/>
      <c r="F767" s="3"/>
      <c r="G767" s="4"/>
      <c r="H767" s="4"/>
      <c r="I767" s="6"/>
      <c r="J767" s="9"/>
      <c r="K767" s="9"/>
      <c r="L767" s="7"/>
      <c r="M767" s="17"/>
      <c r="N767"/>
      <c r="O767"/>
      <c r="P767"/>
    </row>
    <row r="768" spans="1:16" s="1" customFormat="1">
      <c r="A768" s="16"/>
      <c r="D768" s="8"/>
      <c r="E768" s="3"/>
      <c r="F768" s="3"/>
      <c r="G768" s="4"/>
      <c r="H768" s="4"/>
      <c r="I768" s="6"/>
      <c r="J768" s="9"/>
      <c r="K768" s="9"/>
      <c r="L768" s="7"/>
      <c r="M768" s="17"/>
      <c r="N768"/>
      <c r="O768"/>
      <c r="P768"/>
    </row>
    <row r="769" spans="1:16" s="1" customFormat="1">
      <c r="A769" s="16"/>
      <c r="D769" s="8"/>
      <c r="E769" s="3"/>
      <c r="F769" s="3"/>
      <c r="G769" s="4"/>
      <c r="H769" s="4"/>
      <c r="I769" s="6"/>
      <c r="J769" s="9"/>
      <c r="K769" s="9"/>
      <c r="L769" s="7"/>
      <c r="M769" s="17"/>
      <c r="N769"/>
      <c r="O769"/>
      <c r="P769"/>
    </row>
    <row r="770" spans="1:16" s="1" customFormat="1">
      <c r="A770" s="16"/>
      <c r="D770" s="8"/>
      <c r="E770" s="3"/>
      <c r="F770" s="3"/>
      <c r="G770" s="4"/>
      <c r="H770" s="4"/>
      <c r="I770" s="6"/>
      <c r="J770" s="9"/>
      <c r="K770" s="9"/>
      <c r="L770" s="7"/>
      <c r="M770" s="17"/>
      <c r="N770"/>
      <c r="O770"/>
      <c r="P770"/>
    </row>
    <row r="771" spans="1:16" s="1" customFormat="1">
      <c r="A771" s="16"/>
      <c r="D771" s="8"/>
      <c r="E771" s="3"/>
      <c r="F771" s="3"/>
      <c r="G771" s="4"/>
      <c r="H771" s="4"/>
      <c r="I771" s="6"/>
      <c r="J771" s="9"/>
      <c r="K771" s="9"/>
      <c r="L771" s="7"/>
      <c r="M771" s="17"/>
      <c r="N771"/>
      <c r="O771"/>
      <c r="P771"/>
    </row>
    <row r="772" spans="1:16" s="1" customFormat="1">
      <c r="A772" s="16"/>
      <c r="D772" s="8"/>
      <c r="E772" s="3"/>
      <c r="F772" s="3"/>
      <c r="G772" s="4"/>
      <c r="H772" s="4"/>
      <c r="I772" s="6"/>
      <c r="J772" s="9"/>
      <c r="K772" s="9"/>
      <c r="L772" s="7"/>
      <c r="M772" s="17"/>
      <c r="N772"/>
      <c r="O772"/>
      <c r="P772"/>
    </row>
    <row r="773" spans="1:16" s="1" customFormat="1">
      <c r="A773" s="16"/>
      <c r="D773" s="8"/>
      <c r="E773" s="3"/>
      <c r="F773" s="3"/>
      <c r="G773" s="4"/>
      <c r="H773" s="4"/>
      <c r="I773" s="6"/>
      <c r="J773" s="9"/>
      <c r="K773" s="9"/>
      <c r="L773" s="7"/>
      <c r="M773" s="17"/>
      <c r="N773"/>
      <c r="O773"/>
      <c r="P773"/>
    </row>
    <row r="774" spans="1:16" s="1" customFormat="1">
      <c r="A774" s="16"/>
      <c r="D774" s="8"/>
      <c r="E774" s="3"/>
      <c r="F774" s="3"/>
      <c r="G774" s="4"/>
      <c r="H774" s="4"/>
      <c r="I774" s="6"/>
      <c r="J774" s="9"/>
      <c r="K774" s="9"/>
      <c r="L774" s="7"/>
      <c r="M774" s="17"/>
      <c r="N774"/>
      <c r="O774"/>
      <c r="P774"/>
    </row>
    <row r="775" spans="1:16" s="1" customFormat="1">
      <c r="A775" s="16"/>
      <c r="D775" s="8"/>
      <c r="E775" s="3"/>
      <c r="F775" s="3"/>
      <c r="G775" s="4"/>
      <c r="H775" s="4"/>
      <c r="I775" s="6"/>
      <c r="J775" s="9"/>
      <c r="K775" s="9"/>
      <c r="L775" s="7"/>
      <c r="M775" s="17"/>
      <c r="N775"/>
      <c r="O775"/>
      <c r="P775"/>
    </row>
    <row r="776" spans="1:16" s="1" customFormat="1">
      <c r="A776" s="16"/>
      <c r="D776" s="8"/>
      <c r="E776" s="3"/>
      <c r="F776" s="3"/>
      <c r="G776" s="4"/>
      <c r="H776" s="4"/>
      <c r="I776" s="6"/>
      <c r="J776" s="9"/>
      <c r="K776" s="9"/>
      <c r="L776" s="7"/>
      <c r="M776" s="17"/>
      <c r="N776"/>
      <c r="O776"/>
      <c r="P776"/>
    </row>
    <row r="777" spans="1:16" s="1" customFormat="1">
      <c r="A777" s="16"/>
      <c r="D777" s="8"/>
      <c r="E777" s="3"/>
      <c r="F777" s="3"/>
      <c r="G777" s="4"/>
      <c r="H777" s="4"/>
      <c r="I777" s="6"/>
      <c r="J777" s="9"/>
      <c r="K777" s="9"/>
      <c r="L777" s="7"/>
      <c r="M777" s="17"/>
      <c r="N777"/>
      <c r="O777"/>
      <c r="P777"/>
    </row>
    <row r="778" spans="1:16" s="1" customFormat="1">
      <c r="A778" s="16"/>
      <c r="D778" s="8"/>
      <c r="E778" s="3"/>
      <c r="F778" s="3"/>
      <c r="G778" s="4"/>
      <c r="H778" s="4"/>
      <c r="I778" s="6"/>
      <c r="J778" s="9"/>
      <c r="K778" s="9"/>
      <c r="L778" s="7"/>
      <c r="M778" s="17"/>
      <c r="N778"/>
      <c r="O778"/>
      <c r="P778"/>
    </row>
    <row r="779" spans="1:16" s="1" customFormat="1">
      <c r="A779" s="16"/>
      <c r="D779" s="8"/>
      <c r="E779" s="3"/>
      <c r="F779" s="3"/>
      <c r="G779" s="4"/>
      <c r="H779" s="4"/>
      <c r="I779" s="6"/>
      <c r="J779" s="9"/>
      <c r="K779" s="9"/>
      <c r="L779" s="7"/>
      <c r="M779" s="17"/>
      <c r="N779"/>
      <c r="O779"/>
      <c r="P779"/>
    </row>
    <row r="780" spans="1:16" s="1" customFormat="1">
      <c r="A780" s="16"/>
      <c r="D780" s="8"/>
      <c r="E780" s="3"/>
      <c r="F780" s="3"/>
      <c r="G780" s="4"/>
      <c r="H780" s="4"/>
      <c r="I780" s="6"/>
      <c r="J780" s="9"/>
      <c r="K780" s="9"/>
      <c r="L780" s="7"/>
      <c r="M780" s="17"/>
      <c r="N780"/>
      <c r="O780"/>
      <c r="P780"/>
    </row>
    <row r="781" spans="1:16" s="1" customFormat="1">
      <c r="A781" s="16"/>
      <c r="D781" s="8"/>
      <c r="E781" s="3"/>
      <c r="F781" s="3"/>
      <c r="G781" s="4"/>
      <c r="H781" s="4"/>
      <c r="I781" s="6"/>
      <c r="J781" s="9"/>
      <c r="K781" s="9"/>
      <c r="L781" s="7"/>
      <c r="M781" s="17"/>
      <c r="N781"/>
      <c r="O781"/>
      <c r="P781"/>
    </row>
    <row r="782" spans="1:16" s="1" customFormat="1">
      <c r="A782" s="16"/>
      <c r="D782" s="8"/>
      <c r="E782" s="3"/>
      <c r="F782" s="3"/>
      <c r="G782" s="4"/>
      <c r="H782" s="4"/>
      <c r="I782" s="6"/>
      <c r="J782" s="9"/>
      <c r="K782" s="9"/>
      <c r="L782" s="7"/>
      <c r="M782" s="17"/>
      <c r="N782"/>
      <c r="O782"/>
      <c r="P782"/>
    </row>
    <row r="783" spans="1:16" s="1" customFormat="1">
      <c r="A783" s="16"/>
      <c r="D783" s="8"/>
      <c r="E783" s="3"/>
      <c r="F783" s="3"/>
      <c r="G783" s="4"/>
      <c r="H783" s="4"/>
      <c r="I783" s="6"/>
      <c r="J783" s="9"/>
      <c r="K783" s="9"/>
      <c r="L783" s="7"/>
      <c r="M783" s="17"/>
      <c r="N783"/>
      <c r="O783"/>
      <c r="P783"/>
    </row>
    <row r="784" spans="1:16" s="1" customFormat="1">
      <c r="A784" s="16"/>
      <c r="D784" s="8"/>
      <c r="E784" s="3"/>
      <c r="F784" s="3"/>
      <c r="G784" s="4"/>
      <c r="H784" s="4"/>
      <c r="I784" s="6"/>
      <c r="J784" s="9"/>
      <c r="K784" s="9"/>
      <c r="L784" s="7"/>
      <c r="M784" s="17"/>
      <c r="N784"/>
      <c r="O784"/>
      <c r="P784"/>
    </row>
    <row r="785" spans="1:16" s="1" customFormat="1">
      <c r="A785" s="16"/>
      <c r="D785" s="8"/>
      <c r="E785" s="3"/>
      <c r="F785" s="3"/>
      <c r="G785" s="4"/>
      <c r="H785" s="4"/>
      <c r="I785" s="6"/>
      <c r="J785" s="9"/>
      <c r="K785" s="9"/>
      <c r="L785" s="7"/>
      <c r="M785" s="17"/>
      <c r="N785"/>
      <c r="O785"/>
      <c r="P785"/>
    </row>
    <row r="786" spans="1:16" s="1" customFormat="1">
      <c r="A786" s="16"/>
      <c r="D786" s="8"/>
      <c r="E786" s="3"/>
      <c r="F786" s="3"/>
      <c r="G786" s="4"/>
      <c r="H786" s="4"/>
      <c r="I786" s="6"/>
      <c r="J786" s="9"/>
      <c r="K786" s="9"/>
      <c r="L786" s="7"/>
      <c r="M786" s="17"/>
      <c r="N786"/>
      <c r="O786"/>
      <c r="P786"/>
    </row>
    <row r="787" spans="1:16" s="1" customFormat="1">
      <c r="A787" s="16"/>
      <c r="D787" s="8"/>
      <c r="E787" s="3"/>
      <c r="F787" s="3"/>
      <c r="G787" s="4"/>
      <c r="H787" s="4"/>
      <c r="I787" s="6"/>
      <c r="J787" s="9"/>
      <c r="K787" s="9"/>
      <c r="L787" s="7"/>
      <c r="M787" s="17"/>
      <c r="N787"/>
      <c r="O787"/>
      <c r="P787"/>
    </row>
    <row r="788" spans="1:16" s="1" customFormat="1">
      <c r="A788" s="16"/>
      <c r="D788" s="8"/>
      <c r="E788" s="3"/>
      <c r="F788" s="3"/>
      <c r="G788" s="4"/>
      <c r="H788" s="4"/>
      <c r="I788" s="6"/>
      <c r="J788" s="9"/>
      <c r="K788" s="9"/>
      <c r="L788" s="7"/>
      <c r="M788" s="17"/>
      <c r="N788"/>
      <c r="O788"/>
      <c r="P788"/>
    </row>
    <row r="789" spans="1:16" s="1" customFormat="1">
      <c r="A789" s="16"/>
      <c r="D789" s="8"/>
      <c r="E789" s="3"/>
      <c r="F789" s="3"/>
      <c r="G789" s="4"/>
      <c r="H789" s="4"/>
      <c r="I789" s="6"/>
      <c r="J789" s="9"/>
      <c r="K789" s="9"/>
      <c r="L789" s="7"/>
      <c r="M789" s="17"/>
      <c r="N789"/>
      <c r="O789"/>
      <c r="P789"/>
    </row>
    <row r="790" spans="1:16" s="1" customFormat="1">
      <c r="A790" s="16"/>
      <c r="D790" s="8"/>
      <c r="E790" s="3"/>
      <c r="F790" s="3"/>
      <c r="G790" s="4"/>
      <c r="H790" s="4"/>
      <c r="I790" s="6"/>
      <c r="J790" s="9"/>
      <c r="K790" s="9"/>
      <c r="L790" s="7"/>
      <c r="M790" s="17"/>
      <c r="N790"/>
      <c r="O790"/>
      <c r="P790"/>
    </row>
    <row r="791" spans="1:16" s="1" customFormat="1">
      <c r="A791" s="16"/>
      <c r="D791" s="8"/>
      <c r="E791" s="3"/>
      <c r="F791" s="3"/>
      <c r="G791" s="4"/>
      <c r="H791" s="4"/>
      <c r="I791" s="6"/>
      <c r="J791" s="9"/>
      <c r="K791" s="9"/>
      <c r="L791" s="7"/>
      <c r="M791" s="17"/>
      <c r="N791"/>
      <c r="O791"/>
      <c r="P791"/>
    </row>
    <row r="792" spans="1:16" s="1" customFormat="1">
      <c r="A792" s="16"/>
      <c r="D792" s="8"/>
      <c r="E792" s="3"/>
      <c r="F792" s="3"/>
      <c r="G792" s="4"/>
      <c r="H792" s="4"/>
      <c r="I792" s="6"/>
      <c r="J792" s="9"/>
      <c r="K792" s="9"/>
      <c r="L792" s="7"/>
      <c r="M792" s="17"/>
      <c r="N792"/>
      <c r="O792"/>
      <c r="P792"/>
    </row>
    <row r="793" spans="1:16" s="1" customFormat="1">
      <c r="A793" s="16"/>
      <c r="D793" s="8"/>
      <c r="E793" s="3"/>
      <c r="F793" s="3"/>
      <c r="G793" s="4"/>
      <c r="H793" s="4"/>
      <c r="I793" s="6"/>
      <c r="J793" s="9"/>
      <c r="K793" s="9"/>
      <c r="L793" s="7"/>
      <c r="M793" s="17"/>
      <c r="N793"/>
      <c r="O793"/>
      <c r="P793"/>
    </row>
    <row r="794" spans="1:16" s="1" customFormat="1">
      <c r="A794" s="16"/>
      <c r="D794" s="8"/>
      <c r="E794" s="3"/>
      <c r="F794" s="3"/>
      <c r="G794" s="4"/>
      <c r="H794" s="4"/>
      <c r="I794" s="6"/>
      <c r="J794" s="9"/>
      <c r="K794" s="9"/>
      <c r="L794" s="7"/>
      <c r="M794" s="17"/>
      <c r="N794"/>
      <c r="O794"/>
      <c r="P794"/>
    </row>
    <row r="795" spans="1:16" s="1" customFormat="1">
      <c r="A795" s="16"/>
      <c r="D795" s="8"/>
      <c r="E795" s="3"/>
      <c r="F795" s="3"/>
      <c r="G795" s="4"/>
      <c r="H795" s="4"/>
      <c r="I795" s="6"/>
      <c r="J795" s="9"/>
      <c r="K795" s="9"/>
      <c r="L795" s="7"/>
      <c r="M795" s="17"/>
      <c r="N795"/>
      <c r="O795"/>
      <c r="P795"/>
    </row>
    <row r="796" spans="1:16" s="1" customFormat="1">
      <c r="A796" s="16"/>
      <c r="D796" s="8"/>
      <c r="E796" s="3"/>
      <c r="F796" s="3"/>
      <c r="G796" s="4"/>
      <c r="H796" s="4"/>
      <c r="I796" s="6"/>
      <c r="J796" s="9"/>
      <c r="K796" s="9"/>
      <c r="L796" s="7"/>
      <c r="M796" s="17"/>
      <c r="N796"/>
      <c r="O796"/>
      <c r="P796"/>
    </row>
    <row r="797" spans="1:16" s="1" customFormat="1">
      <c r="A797" s="16"/>
      <c r="D797" s="8"/>
      <c r="E797" s="3"/>
      <c r="F797" s="3"/>
      <c r="G797" s="4"/>
      <c r="H797" s="4"/>
      <c r="I797" s="6"/>
      <c r="J797" s="9"/>
      <c r="K797" s="9"/>
      <c r="L797" s="7"/>
      <c r="M797" s="17"/>
      <c r="N797"/>
      <c r="O797"/>
      <c r="P797"/>
    </row>
    <row r="798" spans="1:16" s="1" customFormat="1">
      <c r="A798" s="16"/>
      <c r="D798" s="8"/>
      <c r="E798" s="3"/>
      <c r="F798" s="3"/>
      <c r="G798" s="4"/>
      <c r="H798" s="4"/>
      <c r="I798" s="6"/>
      <c r="J798" s="9"/>
      <c r="K798" s="9"/>
      <c r="L798" s="7"/>
      <c r="M798" s="17"/>
      <c r="N798"/>
      <c r="O798"/>
      <c r="P798"/>
    </row>
    <row r="799" spans="1:16" s="1" customFormat="1">
      <c r="A799" s="16"/>
      <c r="D799" s="8"/>
      <c r="E799" s="3"/>
      <c r="F799" s="3"/>
      <c r="G799" s="4"/>
      <c r="H799" s="4"/>
      <c r="I799" s="6"/>
      <c r="J799" s="9"/>
      <c r="K799" s="9"/>
      <c r="L799" s="7"/>
      <c r="M799" s="17"/>
      <c r="N799"/>
      <c r="O799"/>
      <c r="P799"/>
    </row>
    <row r="800" spans="1:16" s="1" customFormat="1">
      <c r="A800" s="16"/>
      <c r="D800" s="8"/>
      <c r="E800" s="3"/>
      <c r="F800" s="3"/>
      <c r="G800" s="4"/>
      <c r="H800" s="4"/>
      <c r="I800" s="6"/>
      <c r="J800" s="9"/>
      <c r="K800" s="9"/>
      <c r="L800" s="7"/>
      <c r="M800" s="17"/>
      <c r="N800"/>
      <c r="O800"/>
      <c r="P800"/>
    </row>
    <row r="801" spans="1:16" s="1" customFormat="1">
      <c r="A801" s="16"/>
      <c r="D801" s="8"/>
      <c r="E801" s="3"/>
      <c r="F801" s="3"/>
      <c r="G801" s="4"/>
      <c r="H801" s="4"/>
      <c r="I801" s="6"/>
      <c r="J801" s="9"/>
      <c r="K801" s="9"/>
      <c r="L801" s="7"/>
      <c r="M801" s="17"/>
      <c r="N801"/>
      <c r="O801"/>
      <c r="P801"/>
    </row>
    <row r="802" spans="1:16" s="1" customFormat="1">
      <c r="A802" s="16"/>
      <c r="D802" s="8"/>
      <c r="E802" s="3"/>
      <c r="F802" s="3"/>
      <c r="G802" s="4"/>
      <c r="H802" s="4"/>
      <c r="I802" s="6"/>
      <c r="J802" s="9"/>
      <c r="K802" s="9"/>
      <c r="L802" s="7"/>
      <c r="M802" s="17"/>
      <c r="N802"/>
      <c r="O802"/>
      <c r="P802"/>
    </row>
    <row r="803" spans="1:16" s="1" customFormat="1">
      <c r="A803" s="16"/>
      <c r="D803" s="8"/>
      <c r="E803" s="3"/>
      <c r="F803" s="3"/>
      <c r="G803" s="4"/>
      <c r="H803" s="4"/>
      <c r="I803" s="6"/>
      <c r="J803" s="9"/>
      <c r="K803" s="9"/>
      <c r="L803" s="7"/>
      <c r="M803" s="17"/>
      <c r="N803"/>
      <c r="O803"/>
      <c r="P803"/>
    </row>
    <row r="804" spans="1:16" s="1" customFormat="1">
      <c r="A804" s="16"/>
      <c r="D804" s="8"/>
      <c r="E804" s="3"/>
      <c r="F804" s="3"/>
      <c r="G804" s="4"/>
      <c r="H804" s="4"/>
      <c r="I804" s="6"/>
      <c r="J804" s="9"/>
      <c r="K804" s="9"/>
      <c r="L804" s="7"/>
      <c r="M804" s="17"/>
      <c r="N804"/>
      <c r="O804"/>
      <c r="P804"/>
    </row>
    <row r="805" spans="1:16" s="1" customFormat="1">
      <c r="A805" s="16"/>
      <c r="D805" s="8"/>
      <c r="E805" s="3"/>
      <c r="F805" s="3"/>
      <c r="G805" s="4"/>
      <c r="H805" s="4"/>
      <c r="I805" s="6"/>
      <c r="J805" s="9"/>
      <c r="K805" s="9"/>
      <c r="L805" s="7"/>
      <c r="M805" s="17"/>
      <c r="N805"/>
      <c r="O805"/>
      <c r="P805"/>
    </row>
    <row r="806" spans="1:16" s="1" customFormat="1">
      <c r="A806" s="16"/>
      <c r="D806" s="8"/>
      <c r="E806" s="3"/>
      <c r="F806" s="3"/>
      <c r="G806" s="4"/>
      <c r="H806" s="4"/>
      <c r="I806" s="6"/>
      <c r="J806" s="9"/>
      <c r="K806" s="9"/>
      <c r="L806" s="7"/>
      <c r="M806" s="17"/>
      <c r="N806"/>
      <c r="O806"/>
      <c r="P806"/>
    </row>
    <row r="807" spans="1:16" s="1" customFormat="1">
      <c r="A807" s="16"/>
      <c r="D807" s="8"/>
      <c r="E807" s="3"/>
      <c r="F807" s="3"/>
      <c r="G807" s="4"/>
      <c r="H807" s="4"/>
      <c r="I807" s="6"/>
      <c r="J807" s="9"/>
      <c r="K807" s="9"/>
      <c r="L807" s="7"/>
      <c r="M807" s="17"/>
      <c r="N807"/>
      <c r="O807"/>
      <c r="P807"/>
    </row>
    <row r="808" spans="1:16" s="1" customFormat="1">
      <c r="A808" s="16"/>
      <c r="D808" s="8"/>
      <c r="E808" s="3"/>
      <c r="F808" s="3"/>
      <c r="G808" s="4"/>
      <c r="H808" s="4"/>
      <c r="I808" s="6"/>
      <c r="J808" s="9"/>
      <c r="K808" s="9"/>
      <c r="L808" s="7"/>
      <c r="M808" s="17"/>
      <c r="N808"/>
      <c r="O808"/>
      <c r="P808"/>
    </row>
    <row r="809" spans="1:16" s="1" customFormat="1">
      <c r="A809" s="16"/>
      <c r="D809" s="8"/>
      <c r="E809" s="3"/>
      <c r="F809" s="3"/>
      <c r="G809" s="4"/>
      <c r="H809" s="4"/>
      <c r="I809" s="6"/>
      <c r="J809" s="9"/>
      <c r="K809" s="9"/>
      <c r="L809" s="7"/>
      <c r="M809" s="17"/>
      <c r="N809"/>
      <c r="O809"/>
      <c r="P809"/>
    </row>
    <row r="810" spans="1:16" s="1" customFormat="1">
      <c r="A810" s="16"/>
      <c r="D810" s="8"/>
      <c r="E810" s="3"/>
      <c r="F810" s="3"/>
      <c r="G810" s="4"/>
      <c r="H810" s="4"/>
      <c r="I810" s="6"/>
      <c r="J810" s="9"/>
      <c r="K810" s="9"/>
      <c r="L810" s="7"/>
      <c r="M810" s="17"/>
      <c r="N810"/>
      <c r="O810"/>
      <c r="P810"/>
    </row>
    <row r="811" spans="1:16" s="1" customFormat="1">
      <c r="A811" s="16"/>
      <c r="D811" s="8"/>
      <c r="E811" s="3"/>
      <c r="F811" s="3"/>
      <c r="G811" s="4"/>
      <c r="H811" s="4"/>
      <c r="I811" s="6"/>
      <c r="J811" s="9"/>
      <c r="K811" s="9"/>
      <c r="L811" s="7"/>
      <c r="M811" s="17"/>
      <c r="N811"/>
      <c r="O811"/>
      <c r="P811"/>
    </row>
  </sheetData>
  <mergeCells count="47">
    <mergeCell ref="C84:K84"/>
    <mergeCell ref="D86:D88"/>
    <mergeCell ref="G88:I88"/>
    <mergeCell ref="C96:K96"/>
    <mergeCell ref="D7:D9"/>
    <mergeCell ref="G9:I9"/>
    <mergeCell ref="C17:K17"/>
    <mergeCell ref="D19:D21"/>
    <mergeCell ref="G21:I21"/>
    <mergeCell ref="A63:M63"/>
    <mergeCell ref="G65:I65"/>
    <mergeCell ref="G66:I66"/>
    <mergeCell ref="A48:I48"/>
    <mergeCell ref="A54:M54"/>
    <mergeCell ref="G59:I59"/>
    <mergeCell ref="C49:K49"/>
    <mergeCell ref="G58:I58"/>
    <mergeCell ref="A47:I47"/>
    <mergeCell ref="A42:M42"/>
    <mergeCell ref="A43:B43"/>
    <mergeCell ref="A15:I15"/>
    <mergeCell ref="A16:I16"/>
    <mergeCell ref="A22:M22"/>
    <mergeCell ref="G26:I26"/>
    <mergeCell ref="G27:I27"/>
    <mergeCell ref="D51:D53"/>
    <mergeCell ref="G53:I53"/>
    <mergeCell ref="A37:M37"/>
    <mergeCell ref="A29:M29"/>
    <mergeCell ref="G33:I33"/>
    <mergeCell ref="G34:I34"/>
    <mergeCell ref="G1:L3"/>
    <mergeCell ref="G4:L5"/>
    <mergeCell ref="D101:F101"/>
    <mergeCell ref="D102:F102"/>
    <mergeCell ref="D103:F103"/>
    <mergeCell ref="A94:I94"/>
    <mergeCell ref="A95:I95"/>
    <mergeCell ref="A82:I82"/>
    <mergeCell ref="A83:I83"/>
    <mergeCell ref="A89:M89"/>
    <mergeCell ref="A77:M77"/>
    <mergeCell ref="A78:B78"/>
    <mergeCell ref="A10:M10"/>
    <mergeCell ref="A11:B11"/>
    <mergeCell ref="G40:I40"/>
    <mergeCell ref="G41:I41"/>
  </mergeCells>
  <conditionalFormatting sqref="D12">
    <cfRule type="cellIs" dxfId="17" priority="5" operator="equal">
      <formula>"INSERIR CÓDIGO!"</formula>
    </cfRule>
  </conditionalFormatting>
  <conditionalFormatting sqref="D44">
    <cfRule type="cellIs" dxfId="16" priority="3" operator="equal">
      <formula>"INSERIR CÓDIGO!"</formula>
    </cfRule>
  </conditionalFormatting>
  <conditionalFormatting sqref="D79">
    <cfRule type="cellIs" dxfId="15" priority="2" operator="equal">
      <formula>"INSERIR CÓDIGO!"</formula>
    </cfRule>
  </conditionalFormatting>
  <conditionalFormatting sqref="D91">
    <cfRule type="cellIs" dxfId="14" priority="1" operator="equal">
      <formula>"INSERIR CÓDIGO!"</formula>
    </cfRule>
  </conditionalFormatting>
  <printOptions horizontalCentered="1" verticalCentered="1"/>
  <pageMargins left="0.39370078740157483" right="0.39370078740157483" top="0" bottom="0.98425196850393704" header="0.98425196850393704" footer="0"/>
  <pageSetup paperSize="9" scale="75" fitToHeight="0" orientation="portrait" r:id="rId1"/>
  <headerFooter scaleWithDoc="0"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778CAB-F2DA-4807-AD6E-40B48716E8A6}">
  <sheetPr>
    <tabColor theme="0"/>
    <pageSetUpPr fitToPage="1"/>
  </sheetPr>
  <dimension ref="A1:P796"/>
  <sheetViews>
    <sheetView view="pageBreakPreview" topLeftCell="C46" zoomScale="85" zoomScaleNormal="90" zoomScaleSheetLayoutView="85" workbookViewId="0">
      <selection activeCell="Q48" sqref="Q48"/>
    </sheetView>
  </sheetViews>
  <sheetFormatPr defaultRowHeight="15"/>
  <cols>
    <col min="1" max="1" width="12.7109375" style="10" hidden="1" customWidth="1"/>
    <col min="2" max="2" width="12.7109375" style="1" hidden="1" customWidth="1"/>
    <col min="3" max="3" width="17.140625" style="1" customWidth="1"/>
    <col min="4" max="4" width="61.140625" style="8" customWidth="1"/>
    <col min="5" max="5" width="10.7109375" style="3" hidden="1" customWidth="1"/>
    <col min="6" max="6" width="3.85546875" style="3" hidden="1" customWidth="1"/>
    <col min="7" max="7" width="10.140625" style="4" bestFit="1" customWidth="1"/>
    <col min="8" max="8" width="11.7109375" style="4" bestFit="1" customWidth="1"/>
    <col min="9" max="9" width="10.85546875" style="6" customWidth="1"/>
    <col min="10" max="11" width="14.7109375" style="9" hidden="1" customWidth="1"/>
    <col min="12" max="12" width="15.7109375" style="7" bestFit="1" customWidth="1"/>
    <col min="13" max="13" width="18.42578125" style="17" hidden="1" customWidth="1"/>
  </cols>
  <sheetData>
    <row r="1" spans="1:16">
      <c r="G1" s="245" t="s">
        <v>126</v>
      </c>
      <c r="H1" s="245"/>
      <c r="I1" s="245"/>
      <c r="J1" s="245"/>
      <c r="K1" s="245"/>
      <c r="L1" s="245"/>
    </row>
    <row r="2" spans="1:16">
      <c r="G2" s="245"/>
      <c r="H2" s="245"/>
      <c r="I2" s="245"/>
      <c r="J2" s="245"/>
      <c r="K2" s="245"/>
      <c r="L2" s="245"/>
    </row>
    <row r="3" spans="1:16">
      <c r="G3" s="245"/>
      <c r="H3" s="245"/>
      <c r="I3" s="245"/>
      <c r="J3" s="245"/>
      <c r="K3" s="245"/>
      <c r="L3" s="245"/>
    </row>
    <row r="4" spans="1:16">
      <c r="G4" s="245" t="s">
        <v>138</v>
      </c>
      <c r="H4" s="245"/>
      <c r="I4" s="245"/>
      <c r="J4" s="245"/>
      <c r="K4" s="245"/>
      <c r="L4" s="245"/>
    </row>
    <row r="5" spans="1:16">
      <c r="G5" s="245"/>
      <c r="H5" s="245"/>
      <c r="I5" s="245"/>
      <c r="J5" s="245"/>
      <c r="K5" s="245"/>
      <c r="L5" s="245"/>
    </row>
    <row r="8" spans="1:16">
      <c r="D8" s="261" t="s">
        <v>165</v>
      </c>
      <c r="G8" s="188"/>
      <c r="H8" s="188"/>
      <c r="I8" s="188"/>
      <c r="J8" s="188"/>
      <c r="K8" s="188"/>
      <c r="L8" s="188"/>
    </row>
    <row r="9" spans="1:16">
      <c r="D9" s="261"/>
      <c r="G9" s="188"/>
      <c r="H9" s="188"/>
      <c r="I9" s="188"/>
      <c r="J9" s="188"/>
      <c r="K9" s="188"/>
      <c r="L9" s="188"/>
    </row>
    <row r="10" spans="1:16" ht="15.75" thickBot="1">
      <c r="D10" s="261"/>
      <c r="G10" s="262" t="s">
        <v>166</v>
      </c>
      <c r="H10" s="262"/>
      <c r="I10" s="262"/>
      <c r="J10" s="186"/>
      <c r="K10" s="186"/>
      <c r="L10" s="187">
        <v>0</v>
      </c>
    </row>
    <row r="11" spans="1:16">
      <c r="A11" s="258" t="s">
        <v>78</v>
      </c>
      <c r="B11" s="259"/>
      <c r="C11" s="259"/>
      <c r="D11" s="259"/>
      <c r="E11" s="259"/>
      <c r="F11" s="259"/>
      <c r="G11" s="259"/>
      <c r="H11" s="259"/>
      <c r="I11" s="259"/>
      <c r="J11" s="259"/>
      <c r="K11" s="259"/>
      <c r="L11" s="259"/>
      <c r="M11" s="260"/>
    </row>
    <row r="12" spans="1:16" ht="30" customHeight="1">
      <c r="A12" s="266" t="s">
        <v>1</v>
      </c>
      <c r="B12" s="267"/>
      <c r="C12" s="150"/>
      <c r="D12" s="151" t="s">
        <v>2</v>
      </c>
      <c r="E12" s="151" t="s">
        <v>3</v>
      </c>
      <c r="F12" s="151"/>
      <c r="G12" s="152" t="s">
        <v>71</v>
      </c>
      <c r="H12" s="152" t="s">
        <v>75</v>
      </c>
      <c r="I12" s="153" t="s">
        <v>4</v>
      </c>
      <c r="J12" s="154" t="s">
        <v>7</v>
      </c>
      <c r="K12" s="154"/>
      <c r="L12" s="154" t="s">
        <v>121</v>
      </c>
      <c r="M12" s="176" t="s">
        <v>5</v>
      </c>
    </row>
    <row r="13" spans="1:16" s="5" customFormat="1" ht="25.5">
      <c r="A13" s="156"/>
      <c r="B13" s="157"/>
      <c r="C13" s="158" t="s">
        <v>124</v>
      </c>
      <c r="D13" s="159" t="s">
        <v>145</v>
      </c>
      <c r="E13" s="160" t="s">
        <v>0</v>
      </c>
      <c r="F13" s="160"/>
      <c r="G13" s="177"/>
      <c r="H13" s="162" t="s">
        <v>74</v>
      </c>
      <c r="I13" s="163"/>
      <c r="J13" s="164">
        <f>TRUNC(SUM(J14:J15),2)</f>
        <v>0</v>
      </c>
      <c r="K13" s="164">
        <f>TRUNC(SUM(K14:K15),2)</f>
        <v>0</v>
      </c>
      <c r="L13" s="164"/>
      <c r="M13" s="165"/>
    </row>
    <row r="14" spans="1:16" s="2" customFormat="1">
      <c r="A14" s="134"/>
      <c r="B14" s="135"/>
      <c r="C14" s="136"/>
      <c r="D14" s="137" t="s">
        <v>97</v>
      </c>
      <c r="E14" s="138" t="str">
        <f>IF($B14="",IFERROR(VLOOKUP($A14,#REF!,3,0),IFERROR(VLOOKUP($A14,$C:$L,3,0),"")),IFERROR(VLOOKUP($B14,#REF!,3,0),IFERROR(VLOOKUP($B14,#REF!,5,0),"")))</f>
        <v/>
      </c>
      <c r="F14" s="138"/>
      <c r="G14" s="139">
        <f>1/1.6</f>
        <v>0.625</v>
      </c>
      <c r="H14" s="139"/>
      <c r="I14" s="115">
        <f>'Plan. REFERENCIAIS'!I27</f>
        <v>68.817499999999995</v>
      </c>
      <c r="J14" s="116">
        <f>TRUNC(IF($B14="",IFERROR(VLOOKUP($A14,#REF!,4,0),IFERROR(VLOOKUP($A14,$C:$L,6,0),)),IFERROR(VLOOKUP($B14,#REF!,4,0),IFERROR(VLOOKUP($B14,#REF!,9,0),)))*$G14,2)</f>
        <v>0</v>
      </c>
      <c r="K14" s="116">
        <f>TRUNC(IF($B14="",IFERROR(VLOOKUP($A14,#REF!,5,0),IFERROR(VLOOKUP($A14,$C:$L,7,0),)),0)*$G14,2)</f>
        <v>0</v>
      </c>
      <c r="L14" s="117">
        <f>G14*I14</f>
        <v>43.010937499999997</v>
      </c>
      <c r="M14" s="166"/>
    </row>
    <row r="15" spans="1:16" s="2" customFormat="1">
      <c r="A15" s="134"/>
      <c r="B15" s="135"/>
      <c r="C15" s="136"/>
      <c r="D15" s="137" t="s">
        <v>91</v>
      </c>
      <c r="E15" s="138" t="str">
        <f>IF($B15="",IFERROR(VLOOKUP($A15,#REF!,3,0),IFERROR(VLOOKUP($A15,$C:$L,3,0),"")),IFERROR(VLOOKUP($B15,#REF!,3,0),IFERROR(VLOOKUP($B15,#REF!,5,0),"")))</f>
        <v/>
      </c>
      <c r="F15" s="138"/>
      <c r="G15" s="139">
        <f>127.1*0.8</f>
        <v>101.68</v>
      </c>
      <c r="H15" s="139"/>
      <c r="I15" s="115">
        <f>'Plan. REFERENCIAIS'!I34</f>
        <v>0.79</v>
      </c>
      <c r="J15" s="116">
        <f>TRUNC(IF($B15="",IFERROR(VLOOKUP($A15,#REF!,4,0),IFERROR(VLOOKUP($A15,$C:$L,6,0),)),IFERROR(VLOOKUP($B15,#REF!,4,0),IFERROR(VLOOKUP($B15,#REF!,9,0),)))*$G15,2)</f>
        <v>0</v>
      </c>
      <c r="K15" s="116">
        <f>TRUNC(IF($B15="",IFERROR(VLOOKUP($A15,#REF!,5,0),IFERROR(VLOOKUP($A15,$C:$L,7,0),)),0)*$G15,2)</f>
        <v>0</v>
      </c>
      <c r="L15" s="117">
        <f>G15*I15</f>
        <v>80.327200000000005</v>
      </c>
      <c r="M15" s="166"/>
      <c r="N15"/>
      <c r="O15"/>
      <c r="P15"/>
    </row>
    <row r="16" spans="1:16" s="2" customFormat="1">
      <c r="A16" s="251" t="s">
        <v>79</v>
      </c>
      <c r="B16" s="252"/>
      <c r="C16" s="252"/>
      <c r="D16" s="252"/>
      <c r="E16" s="252"/>
      <c r="F16" s="252"/>
      <c r="G16" s="252"/>
      <c r="H16" s="252"/>
      <c r="I16" s="252"/>
      <c r="J16" s="142"/>
      <c r="K16" s="143"/>
      <c r="L16" s="144">
        <f>SUM(L14:L15)</f>
        <v>123.3381375</v>
      </c>
      <c r="M16" s="167"/>
    </row>
    <row r="17" spans="1:13" s="2" customFormat="1">
      <c r="A17" s="251" t="s">
        <v>80</v>
      </c>
      <c r="B17" s="252"/>
      <c r="C17" s="252"/>
      <c r="D17" s="252"/>
      <c r="E17" s="252"/>
      <c r="F17" s="252"/>
      <c r="G17" s="252"/>
      <c r="H17" s="252"/>
      <c r="I17" s="252"/>
      <c r="J17" s="145"/>
      <c r="K17" s="146"/>
      <c r="L17" s="147">
        <f>ROUND((L16*(1+BDI!$D$45)),2)</f>
        <v>142.18</v>
      </c>
      <c r="M17" s="167"/>
    </row>
    <row r="18" spans="1:13" s="2" customFormat="1">
      <c r="A18" s="140"/>
      <c r="B18" s="141"/>
      <c r="C18" s="251" t="s">
        <v>164</v>
      </c>
      <c r="D18" s="252"/>
      <c r="E18" s="252"/>
      <c r="F18" s="252"/>
      <c r="G18" s="252"/>
      <c r="H18" s="252"/>
      <c r="I18" s="252"/>
      <c r="J18" s="252"/>
      <c r="K18" s="252"/>
      <c r="L18" s="147">
        <f>ROUND((L17*(1-L10)),2)</f>
        <v>142.18</v>
      </c>
      <c r="M18" s="167"/>
    </row>
    <row r="19" spans="1:13" s="2" customFormat="1">
      <c r="A19" s="140"/>
      <c r="B19" s="141"/>
      <c r="C19" s="141"/>
      <c r="D19" s="141"/>
      <c r="E19" s="141"/>
      <c r="F19" s="141"/>
      <c r="G19" s="141"/>
      <c r="H19" s="141"/>
      <c r="I19" s="141"/>
      <c r="J19" s="184"/>
      <c r="K19" s="184"/>
      <c r="L19" s="147"/>
      <c r="M19" s="167"/>
    </row>
    <row r="20" spans="1:13" s="2" customFormat="1">
      <c r="A20" s="140"/>
      <c r="B20" s="141"/>
      <c r="C20" s="141"/>
      <c r="D20" s="141"/>
      <c r="E20" s="141"/>
      <c r="F20" s="141"/>
      <c r="G20" s="141"/>
      <c r="H20" s="141"/>
      <c r="I20" s="141"/>
      <c r="J20" s="184"/>
      <c r="K20" s="184"/>
      <c r="L20" s="147"/>
      <c r="M20" s="167"/>
    </row>
    <row r="21" spans="1:13" s="2" customFormat="1">
      <c r="A21" s="140"/>
      <c r="B21" s="141"/>
      <c r="C21" s="1"/>
      <c r="D21" s="261" t="s">
        <v>165</v>
      </c>
      <c r="E21" s="3"/>
      <c r="F21" s="3"/>
      <c r="G21" s="188"/>
      <c r="H21" s="188"/>
      <c r="I21" s="188"/>
      <c r="J21" s="188"/>
      <c r="K21" s="188"/>
      <c r="L21" s="188"/>
      <c r="M21" s="167"/>
    </row>
    <row r="22" spans="1:13" s="2" customFormat="1">
      <c r="A22" s="140"/>
      <c r="B22" s="141"/>
      <c r="C22" s="1"/>
      <c r="D22" s="261"/>
      <c r="E22" s="3"/>
      <c r="F22" s="3"/>
      <c r="G22" s="188"/>
      <c r="H22" s="188"/>
      <c r="I22" s="188"/>
      <c r="J22" s="188"/>
      <c r="K22" s="188"/>
      <c r="L22" s="188"/>
      <c r="M22" s="167"/>
    </row>
    <row r="23" spans="1:13" s="2" customFormat="1" ht="15.75" thickBot="1">
      <c r="A23" s="140"/>
      <c r="B23" s="141"/>
      <c r="C23" s="1"/>
      <c r="D23" s="261"/>
      <c r="E23" s="3"/>
      <c r="F23" s="3"/>
      <c r="G23" s="262" t="s">
        <v>166</v>
      </c>
      <c r="H23" s="262"/>
      <c r="I23" s="262"/>
      <c r="J23" s="186"/>
      <c r="K23" s="186"/>
      <c r="L23" s="187">
        <v>0</v>
      </c>
      <c r="M23" s="167"/>
    </row>
    <row r="24" spans="1:13" s="2" customFormat="1" ht="15.75" hidden="1" thickBot="1">
      <c r="A24" s="255" t="s">
        <v>87</v>
      </c>
      <c r="B24" s="256"/>
      <c r="C24" s="256"/>
      <c r="D24" s="256"/>
      <c r="E24" s="256"/>
      <c r="F24" s="256"/>
      <c r="G24" s="256"/>
      <c r="H24" s="256"/>
      <c r="I24" s="256"/>
      <c r="J24" s="256"/>
      <c r="K24" s="256"/>
      <c r="L24" s="256"/>
      <c r="M24" s="257"/>
    </row>
    <row r="25" spans="1:13" s="2" customFormat="1" ht="15.75" hidden="1" thickBot="1">
      <c r="A25" s="134"/>
      <c r="B25" s="135" t="s">
        <v>70</v>
      </c>
      <c r="C25" s="136"/>
      <c r="D25" s="137" t="s">
        <v>73</v>
      </c>
      <c r="E25" s="138" t="str">
        <f>IF($B25="",IFERROR(VLOOKUP($A25,#REF!,3,0),IFERROR(VLOOKUP($A25,$C:$L,3,0),"")),IFERROR(VLOOKUP($B25,#REF!,3,0),IFERROR(VLOOKUP($B25,#REF!,5,0),"")))</f>
        <v/>
      </c>
      <c r="F25" s="138"/>
      <c r="G25" s="139">
        <f>1/1.6</f>
        <v>0.625</v>
      </c>
      <c r="H25" s="139" t="s">
        <v>76</v>
      </c>
      <c r="I25" s="115">
        <v>91.872399999999999</v>
      </c>
      <c r="J25" s="116">
        <f>TRUNC(IF($B25="",IFERROR(VLOOKUP($A25,#REF!,4,0),IFERROR(VLOOKUP($A25,$C:$L,6,0),)),IFERROR(VLOOKUP($B25,#REF!,4,0),IFERROR(VLOOKUP($B25,#REF!,9,0),)))*$G25,2)</f>
        <v>0</v>
      </c>
      <c r="K25" s="116">
        <f>TRUNC(IF($B25="",IFERROR(VLOOKUP($A25,#REF!,5,0),IFERROR(VLOOKUP($A25,$C:$L,7,0),)),0)*$G25,2)</f>
        <v>0</v>
      </c>
      <c r="L25" s="117">
        <f>G25*I25</f>
        <v>57.420249999999996</v>
      </c>
      <c r="M25" s="166" t="s">
        <v>83</v>
      </c>
    </row>
    <row r="26" spans="1:13" s="2" customFormat="1" ht="15.75" hidden="1" thickBot="1">
      <c r="A26" s="134"/>
      <c r="B26" s="135">
        <v>130080</v>
      </c>
      <c r="C26" s="136"/>
      <c r="D26" s="137" t="s">
        <v>84</v>
      </c>
      <c r="E26" s="138" t="str">
        <f>IF($B26="",IFERROR(VLOOKUP($A26,#REF!,3,0),IFERROR(VLOOKUP($A26,$C:$L,3,0),"")),IFERROR(VLOOKUP($B26,#REF!,3,0),IFERROR(VLOOKUP($B26,#REF!,5,0),"")))</f>
        <v/>
      </c>
      <c r="F26" s="138"/>
      <c r="G26" s="139">
        <f>1/1.6</f>
        <v>0.625</v>
      </c>
      <c r="H26" s="139" t="s">
        <v>76</v>
      </c>
      <c r="I26" s="115">
        <v>66.489999999999995</v>
      </c>
      <c r="J26" s="116">
        <f>TRUNC(IF($B26="",IFERROR(VLOOKUP($A26,#REF!,4,0),IFERROR(VLOOKUP($A26,$C:$L,6,0),)),IFERROR(VLOOKUP($B26,#REF!,4,0),IFERROR(VLOOKUP($B26,#REF!,9,0),)))*$G26,2)</f>
        <v>0</v>
      </c>
      <c r="K26" s="116">
        <f>TRUNC(IF($B26="",IFERROR(VLOOKUP($A26,#REF!,5,0),IFERROR(VLOOKUP($A26,$C:$L,7,0),)),0)*$G26,2)</f>
        <v>0</v>
      </c>
      <c r="L26" s="117">
        <f>G26*I26</f>
        <v>41.556249999999999</v>
      </c>
      <c r="M26" s="166" t="s">
        <v>82</v>
      </c>
    </row>
    <row r="27" spans="1:13" s="2" customFormat="1" ht="15.75" hidden="1" thickBot="1">
      <c r="A27" s="134"/>
      <c r="B27" s="135">
        <v>4741</v>
      </c>
      <c r="C27" s="136"/>
      <c r="D27" s="137" t="s">
        <v>86</v>
      </c>
      <c r="E27" s="138" t="str">
        <f>IF($B27="",IFERROR(VLOOKUP($A27,#REF!,3,0),IFERROR(VLOOKUP($A27,$C:$L,3,0),"")),IFERROR(VLOOKUP($B27,#REF!,3,0),IFERROR(VLOOKUP($B27,#REF!,5,0),"")))</f>
        <v/>
      </c>
      <c r="F27" s="138"/>
      <c r="G27" s="139">
        <f>1/1.6</f>
        <v>0.625</v>
      </c>
      <c r="H27" s="139" t="s">
        <v>76</v>
      </c>
      <c r="I27" s="115">
        <v>62.01</v>
      </c>
      <c r="J27" s="116">
        <f>TRUNC(IF($B27="",IFERROR(VLOOKUP($A27,#REF!,4,0),IFERROR(VLOOKUP($A27,$C:$L,6,0),)),IFERROR(VLOOKUP($B27,#REF!,4,0),IFERROR(VLOOKUP($B27,#REF!,9,0),)))*$G27,2)</f>
        <v>0</v>
      </c>
      <c r="K27" s="116">
        <f>TRUNC(IF($B27="",IFERROR(VLOOKUP($A27,#REF!,5,0),IFERROR(VLOOKUP($A27,$C:$L,7,0),)),0)*$G27,2)</f>
        <v>0</v>
      </c>
      <c r="L27" s="117">
        <f>G27*I27</f>
        <v>38.756250000000001</v>
      </c>
      <c r="M27" s="166" t="s">
        <v>85</v>
      </c>
    </row>
    <row r="28" spans="1:13" s="2" customFormat="1" ht="15.75" hidden="1" thickBot="1">
      <c r="A28" s="140"/>
      <c r="B28" s="141"/>
      <c r="C28" s="141"/>
      <c r="D28" s="141"/>
      <c r="E28" s="141"/>
      <c r="F28" s="141"/>
      <c r="G28" s="264" t="s">
        <v>88</v>
      </c>
      <c r="H28" s="264"/>
      <c r="I28" s="264"/>
      <c r="J28" s="168"/>
      <c r="K28" s="168"/>
      <c r="L28" s="147">
        <f>MEDIAN(L25:L27)</f>
        <v>41.556249999999999</v>
      </c>
      <c r="M28" s="167"/>
    </row>
    <row r="29" spans="1:13" s="2" customFormat="1" ht="15.75" hidden="1" thickBot="1">
      <c r="A29" s="140"/>
      <c r="B29" s="141"/>
      <c r="C29" s="141"/>
      <c r="D29" s="141"/>
      <c r="E29" s="141"/>
      <c r="F29" s="141"/>
      <c r="G29" s="265" t="s">
        <v>89</v>
      </c>
      <c r="H29" s="265"/>
      <c r="I29" s="265"/>
      <c r="J29" s="168"/>
      <c r="K29" s="168"/>
      <c r="L29" s="147">
        <f>(L25+L26+L27)/3</f>
        <v>45.910916666666658</v>
      </c>
      <c r="M29" s="167"/>
    </row>
    <row r="30" spans="1:13" s="2" customFormat="1" ht="15.75" hidden="1" thickBot="1">
      <c r="A30" s="140"/>
      <c r="B30" s="141"/>
      <c r="C30" s="141"/>
      <c r="D30" s="141"/>
      <c r="E30" s="141"/>
      <c r="F30" s="141"/>
      <c r="G30" s="169"/>
      <c r="H30" s="169"/>
      <c r="I30" s="169"/>
      <c r="J30" s="168"/>
      <c r="K30" s="168"/>
      <c r="L30" s="147"/>
      <c r="M30" s="167"/>
    </row>
    <row r="31" spans="1:13" s="2" customFormat="1" ht="15.75" hidden="1" thickBot="1">
      <c r="A31" s="255" t="s">
        <v>92</v>
      </c>
      <c r="B31" s="256"/>
      <c r="C31" s="256"/>
      <c r="D31" s="256"/>
      <c r="E31" s="256"/>
      <c r="F31" s="256"/>
      <c r="G31" s="256"/>
      <c r="H31" s="256"/>
      <c r="I31" s="256"/>
      <c r="J31" s="256"/>
      <c r="K31" s="256"/>
      <c r="L31" s="256"/>
      <c r="M31" s="257"/>
    </row>
    <row r="32" spans="1:13" s="2" customFormat="1" ht="15.75" hidden="1" thickBot="1">
      <c r="A32" s="134"/>
      <c r="B32" s="135">
        <v>4720</v>
      </c>
      <c r="C32" s="136"/>
      <c r="D32" s="137" t="s">
        <v>93</v>
      </c>
      <c r="E32" s="138" t="str">
        <f>IF($B32="",IFERROR(VLOOKUP($A32,#REF!,3,0),IFERROR(VLOOKUP($A32,$C:$L,3,0),"")),IFERROR(VLOOKUP($B32,#REF!,3,0),IFERROR(VLOOKUP($B32,#REF!,5,0),"")))</f>
        <v/>
      </c>
      <c r="F32" s="138"/>
      <c r="G32" s="139">
        <f>1/1.5</f>
        <v>0.66666666666666663</v>
      </c>
      <c r="H32" s="139" t="s">
        <v>76</v>
      </c>
      <c r="I32" s="115">
        <v>75.8</v>
      </c>
      <c r="J32" s="116">
        <f>TRUNC(IF($B32="",IFERROR(VLOOKUP($A32,#REF!,4,0),IFERROR(VLOOKUP($A32,$C:$L,6,0),)),IFERROR(VLOOKUP($B32,#REF!,4,0),IFERROR(VLOOKUP($B32,#REF!,9,0),)))*$G32,2)</f>
        <v>0</v>
      </c>
      <c r="K32" s="116">
        <f>TRUNC(IF($B32="",IFERROR(VLOOKUP($A32,#REF!,5,0),IFERROR(VLOOKUP($A32,$C:$L,7,0),)),0)*$G32,2)</f>
        <v>0</v>
      </c>
      <c r="L32" s="117">
        <f>G32*I32</f>
        <v>50.533333333333331</v>
      </c>
      <c r="M32" s="166" t="s">
        <v>85</v>
      </c>
    </row>
    <row r="33" spans="1:13" s="2" customFormat="1" ht="15.75" hidden="1" thickBot="1">
      <c r="A33" s="134"/>
      <c r="B33" s="135" t="s">
        <v>95</v>
      </c>
      <c r="C33" s="136"/>
      <c r="D33" s="137" t="s">
        <v>94</v>
      </c>
      <c r="E33" s="138" t="str">
        <f>IF($B33="",IFERROR(VLOOKUP($A33,#REF!,3,0),IFERROR(VLOOKUP($A33,$C:$L,3,0),"")),IFERROR(VLOOKUP($B33,#REF!,3,0),IFERROR(VLOOKUP($B33,#REF!,5,0),"")))</f>
        <v/>
      </c>
      <c r="F33" s="138"/>
      <c r="G33" s="139">
        <f t="shared" ref="G33" si="0">1/1.5</f>
        <v>0.66666666666666663</v>
      </c>
      <c r="H33" s="139" t="s">
        <v>76</v>
      </c>
      <c r="I33" s="115">
        <v>110.1259</v>
      </c>
      <c r="J33" s="116">
        <f>TRUNC(IF($B33="",IFERROR(VLOOKUP($A33,#REF!,4,0),IFERROR(VLOOKUP($A33,$C:$L,6,0),)),IFERROR(VLOOKUP($B33,#REF!,4,0),IFERROR(VLOOKUP($B33,#REF!,9,0),)))*$G33,2)</f>
        <v>0</v>
      </c>
      <c r="K33" s="116">
        <f>TRUNC(IF($B33="",IFERROR(VLOOKUP($A33,#REF!,5,0),IFERROR(VLOOKUP($A33,$C:$L,7,0),)),0)*$G33,2)</f>
        <v>0</v>
      </c>
      <c r="L33" s="117">
        <f>G33*I33</f>
        <v>73.417266666666663</v>
      </c>
      <c r="M33" s="166" t="s">
        <v>83</v>
      </c>
    </row>
    <row r="34" spans="1:13" s="2" customFormat="1" ht="15.75" hidden="1" thickBot="1">
      <c r="A34" s="134"/>
      <c r="B34" s="135"/>
      <c r="C34" s="136"/>
      <c r="D34" s="137"/>
      <c r="E34" s="138" t="str">
        <f>IF($B34="",IFERROR(VLOOKUP($A34,#REF!,3,0),IFERROR(VLOOKUP($A34,$C:$L,3,0),"")),IFERROR(VLOOKUP($B34,#REF!,3,0),IFERROR(VLOOKUP($B34,#REF!,5,0),"")))</f>
        <v/>
      </c>
      <c r="F34" s="138"/>
      <c r="G34" s="139"/>
      <c r="H34" s="139"/>
      <c r="I34" s="115"/>
      <c r="J34" s="116">
        <f>TRUNC(IF($B34="",IFERROR(VLOOKUP($A34,#REF!,4,0),IFERROR(VLOOKUP($A34,$C:$L,6,0),)),IFERROR(VLOOKUP($B34,#REF!,4,0),IFERROR(VLOOKUP($B34,#REF!,9,0),)))*$G34,2)</f>
        <v>0</v>
      </c>
      <c r="K34" s="116">
        <f>TRUNC(IF($B34="",IFERROR(VLOOKUP($A34,#REF!,5,0),IFERROR(VLOOKUP($A34,$C:$L,7,0),)),0)*$G34,2)</f>
        <v>0</v>
      </c>
      <c r="L34" s="117"/>
      <c r="M34" s="166"/>
    </row>
    <row r="35" spans="1:13" s="2" customFormat="1" ht="15.75" hidden="1" thickBot="1">
      <c r="A35" s="140"/>
      <c r="B35" s="141"/>
      <c r="C35" s="141"/>
      <c r="D35" s="141"/>
      <c r="E35" s="141"/>
      <c r="F35" s="141"/>
      <c r="G35" s="264" t="s">
        <v>88</v>
      </c>
      <c r="H35" s="264"/>
      <c r="I35" s="264"/>
      <c r="J35" s="168"/>
      <c r="K35" s="168"/>
      <c r="L35" s="147">
        <f>MEDIAN(L32:L34)</f>
        <v>61.975299999999997</v>
      </c>
      <c r="M35" s="167"/>
    </row>
    <row r="36" spans="1:13" s="2" customFormat="1" ht="15.75" hidden="1" thickBot="1">
      <c r="A36" s="140"/>
      <c r="B36" s="141"/>
      <c r="C36" s="141"/>
      <c r="D36" s="141"/>
      <c r="E36" s="141"/>
      <c r="F36" s="141"/>
      <c r="G36" s="265" t="s">
        <v>89</v>
      </c>
      <c r="H36" s="265"/>
      <c r="I36" s="265"/>
      <c r="J36" s="168"/>
      <c r="K36" s="168"/>
      <c r="L36" s="147">
        <f>(L32+L33+L34)/2</f>
        <v>61.975299999999997</v>
      </c>
      <c r="M36" s="167"/>
    </row>
    <row r="37" spans="1:13" s="2" customFormat="1" ht="15.75" hidden="1" thickBot="1">
      <c r="A37" s="140"/>
      <c r="B37" s="141"/>
      <c r="C37" s="141"/>
      <c r="D37" s="141"/>
      <c r="E37" s="141"/>
      <c r="F37" s="141"/>
      <c r="G37" s="169"/>
      <c r="H37" s="169"/>
      <c r="I37" s="169"/>
      <c r="J37" s="168"/>
      <c r="K37" s="168"/>
      <c r="L37" s="147"/>
      <c r="M37" s="167"/>
    </row>
    <row r="38" spans="1:13" s="2" customFormat="1" ht="15.75" hidden="1" thickBot="1">
      <c r="A38" s="140"/>
      <c r="B38" s="141"/>
      <c r="C38" s="141"/>
      <c r="D38" s="141"/>
      <c r="E38" s="141"/>
      <c r="F38" s="141"/>
      <c r="G38" s="141"/>
      <c r="H38" s="141"/>
      <c r="I38" s="141"/>
      <c r="J38" s="168"/>
      <c r="K38" s="168"/>
      <c r="L38" s="147"/>
      <c r="M38" s="167"/>
    </row>
    <row r="39" spans="1:13" s="2" customFormat="1" ht="15.75" hidden="1" customHeight="1">
      <c r="A39" s="255" t="s">
        <v>90</v>
      </c>
      <c r="B39" s="256"/>
      <c r="C39" s="256"/>
      <c r="D39" s="256"/>
      <c r="E39" s="256"/>
      <c r="F39" s="256"/>
      <c r="G39" s="256"/>
      <c r="H39" s="256"/>
      <c r="I39" s="256"/>
      <c r="J39" s="256"/>
      <c r="K39" s="256"/>
      <c r="L39" s="256"/>
      <c r="M39" s="257"/>
    </row>
    <row r="40" spans="1:13" s="2" customFormat="1" ht="15.75" hidden="1" thickBot="1">
      <c r="A40" s="134"/>
      <c r="B40" s="135"/>
      <c r="C40" s="136">
        <v>5915321</v>
      </c>
      <c r="D40" s="137" t="s">
        <v>72</v>
      </c>
      <c r="E40" s="138" t="str">
        <f>IF($B40="",IFERROR(VLOOKUP($A40,#REF!,3,0),IFERROR(VLOOKUP($A40,$C:$L,3,0),"")),IFERROR(VLOOKUP($B40,#REF!,3,0),IFERROR(VLOOKUP($B40,#REF!,5,0),"")))</f>
        <v/>
      </c>
      <c r="F40" s="138"/>
      <c r="G40" s="139">
        <v>106.75</v>
      </c>
      <c r="H40" s="139" t="s">
        <v>77</v>
      </c>
      <c r="I40" s="115">
        <v>0.56000000000000005</v>
      </c>
      <c r="J40" s="116">
        <f>TRUNC(IF($B40="",IFERROR(VLOOKUP($A40,#REF!,4,0),IFERROR(VLOOKUP($A40,$C:$L,6,0),)),IFERROR(VLOOKUP($B40,#REF!,4,0),IFERROR(VLOOKUP($B40,#REF!,9,0),)))*$G40,2)</f>
        <v>0</v>
      </c>
      <c r="K40" s="116">
        <f>TRUNC(IF($B40="",IFERROR(VLOOKUP($A40,#REF!,5,0),IFERROR(VLOOKUP($A40,$C:$L,7,0),)),0)*$G40,2)</f>
        <v>0</v>
      </c>
      <c r="L40" s="117">
        <f>G40*I40</f>
        <v>59.780000000000008</v>
      </c>
      <c r="M40" s="166" t="s">
        <v>83</v>
      </c>
    </row>
    <row r="41" spans="1:13" s="2" customFormat="1" ht="15.75" hidden="1" thickBot="1">
      <c r="A41" s="134"/>
      <c r="B41" s="135"/>
      <c r="C41" s="136">
        <v>972000</v>
      </c>
      <c r="D41" s="137" t="s">
        <v>81</v>
      </c>
      <c r="E41" s="138" t="str">
        <f>IF($B41="",IFERROR(VLOOKUP($A41,#REF!,3,0),IFERROR(VLOOKUP($A41,$C:$L,3,0),"")),IFERROR(VLOOKUP($B41,#REF!,3,0),IFERROR(VLOOKUP($B41,#REF!,5,0),"")))</f>
        <v/>
      </c>
      <c r="F41" s="138"/>
      <c r="G41" s="139">
        <v>106.75</v>
      </c>
      <c r="H41" s="139" t="s">
        <v>77</v>
      </c>
      <c r="I41" s="115">
        <v>1.02</v>
      </c>
      <c r="J41" s="116">
        <f>TRUNC(IF($B41="",IFERROR(VLOOKUP($A41,#REF!,4,0),IFERROR(VLOOKUP($A41,$C:$L,6,0),)),IFERROR(VLOOKUP($B41,#REF!,4,0),IFERROR(VLOOKUP($B41,#REF!,9,0),)))*$G41,2)</f>
        <v>0</v>
      </c>
      <c r="K41" s="116">
        <f>TRUNC(IF($B41="",IFERROR(VLOOKUP($A41,#REF!,5,0),IFERROR(VLOOKUP($A41,$C:$L,7,0),)),0)*$G41,2)</f>
        <v>0</v>
      </c>
      <c r="L41" s="117">
        <f>G41*I41</f>
        <v>108.88500000000001</v>
      </c>
      <c r="M41" s="166" t="s">
        <v>82</v>
      </c>
    </row>
    <row r="42" spans="1:13" s="2" customFormat="1" ht="15.75" hidden="1" thickBot="1">
      <c r="A42" s="140"/>
      <c r="B42" s="141"/>
      <c r="C42" s="141"/>
      <c r="D42" s="141"/>
      <c r="E42" s="141"/>
      <c r="F42" s="141"/>
      <c r="G42" s="264" t="s">
        <v>88</v>
      </c>
      <c r="H42" s="264"/>
      <c r="I42" s="264"/>
      <c r="J42" s="168"/>
      <c r="K42" s="168"/>
      <c r="L42" s="147">
        <f>MEDIAN(L40:L41)</f>
        <v>84.33250000000001</v>
      </c>
      <c r="M42" s="167"/>
    </row>
    <row r="43" spans="1:13" s="2" customFormat="1" ht="15.75" hidden="1" thickBot="1">
      <c r="A43" s="170"/>
      <c r="B43" s="171"/>
      <c r="C43" s="171"/>
      <c r="D43" s="171"/>
      <c r="E43" s="171"/>
      <c r="F43" s="171"/>
      <c r="G43" s="254" t="s">
        <v>89</v>
      </c>
      <c r="H43" s="254"/>
      <c r="I43" s="254"/>
      <c r="J43" s="172"/>
      <c r="K43" s="172"/>
      <c r="L43" s="173">
        <f>(L40+L41)/2</f>
        <v>84.33250000000001</v>
      </c>
      <c r="M43" s="174"/>
    </row>
    <row r="44" spans="1:13" s="2" customFormat="1">
      <c r="A44" s="258" t="s">
        <v>78</v>
      </c>
      <c r="B44" s="259"/>
      <c r="C44" s="259"/>
      <c r="D44" s="259"/>
      <c r="E44" s="259"/>
      <c r="F44" s="259"/>
      <c r="G44" s="259"/>
      <c r="H44" s="259"/>
      <c r="I44" s="259"/>
      <c r="J44" s="259"/>
      <c r="K44" s="259"/>
      <c r="L44" s="259"/>
      <c r="M44" s="260"/>
    </row>
    <row r="45" spans="1:13" s="2" customFormat="1" ht="31.5" customHeight="1">
      <c r="A45" s="266" t="s">
        <v>1</v>
      </c>
      <c r="B45" s="267"/>
      <c r="C45" s="150"/>
      <c r="D45" s="151" t="s">
        <v>2</v>
      </c>
      <c r="E45" s="151" t="s">
        <v>3</v>
      </c>
      <c r="F45" s="151"/>
      <c r="G45" s="152" t="s">
        <v>71</v>
      </c>
      <c r="H45" s="152" t="s">
        <v>75</v>
      </c>
      <c r="I45" s="153" t="s">
        <v>4</v>
      </c>
      <c r="J45" s="154" t="s">
        <v>7</v>
      </c>
      <c r="K45" s="154"/>
      <c r="L45" s="154" t="s">
        <v>121</v>
      </c>
      <c r="M45" s="176" t="s">
        <v>5</v>
      </c>
    </row>
    <row r="46" spans="1:13" s="2" customFormat="1" ht="33.75" customHeight="1">
      <c r="A46" s="156"/>
      <c r="B46" s="157"/>
      <c r="C46" s="158" t="s">
        <v>125</v>
      </c>
      <c r="D46" s="159" t="s">
        <v>146</v>
      </c>
      <c r="E46" s="160" t="s">
        <v>0</v>
      </c>
      <c r="F46" s="160"/>
      <c r="G46" s="177"/>
      <c r="H46" s="162" t="s">
        <v>102</v>
      </c>
      <c r="I46" s="163"/>
      <c r="J46" s="164">
        <f>TRUNC(SUM(J47:J48),2)</f>
        <v>0</v>
      </c>
      <c r="K46" s="164">
        <f>TRUNC(SUM(K47:K48),2)</f>
        <v>0</v>
      </c>
      <c r="L46" s="164"/>
      <c r="M46" s="165"/>
    </row>
    <row r="47" spans="1:13" s="2" customFormat="1">
      <c r="A47" s="134"/>
      <c r="B47" s="135"/>
      <c r="C47" s="136"/>
      <c r="D47" s="137" t="s">
        <v>105</v>
      </c>
      <c r="E47" s="138" t="str">
        <f>IF($B47="",IFERROR(VLOOKUP($A47,#REF!,3,0),IFERROR(VLOOKUP($A47,$C:$L,3,0),"")),IFERROR(VLOOKUP($B47,#REF!,3,0),IFERROR(VLOOKUP($B47,#REF!,5,0),"")))</f>
        <v/>
      </c>
      <c r="F47" s="138"/>
      <c r="G47" s="139">
        <v>1</v>
      </c>
      <c r="H47" s="139"/>
      <c r="I47" s="115">
        <f>'Plan. REFERENCIAIS'!I44</f>
        <v>0.82</v>
      </c>
      <c r="J47" s="116">
        <f>TRUNC(IF($B47="",IFERROR(VLOOKUP($A47,#REF!,4,0),IFERROR(VLOOKUP($A47,$C:$L,6,0),)),IFERROR(VLOOKUP($B47,#REF!,4,0),IFERROR(VLOOKUP($B47,#REF!,9,0),)))*$G47,2)</f>
        <v>0</v>
      </c>
      <c r="K47" s="116">
        <f>TRUNC(IF($B47="",IFERROR(VLOOKUP($A47,#REF!,5,0),IFERROR(VLOOKUP($A47,$C:$L,7,0),)),0)*$G47,2)</f>
        <v>0</v>
      </c>
      <c r="L47" s="117">
        <f>G47*I47</f>
        <v>0.82</v>
      </c>
      <c r="M47" s="166"/>
    </row>
    <row r="48" spans="1:13" s="2" customFormat="1">
      <c r="A48" s="134"/>
      <c r="B48" s="135"/>
      <c r="C48" s="136"/>
      <c r="D48" s="137" t="s">
        <v>91</v>
      </c>
      <c r="E48" s="138" t="str">
        <f>IF($B48="",IFERROR(VLOOKUP($A48,#REF!,3,0),IFERROR(VLOOKUP($A48,$C:$L,3,0),"")),IFERROR(VLOOKUP($B48,#REF!,3,0),IFERROR(VLOOKUP($B48,#REF!,5,0),"")))</f>
        <v/>
      </c>
      <c r="F48" s="138"/>
      <c r="G48" s="139">
        <f>127.1/1000</f>
        <v>0.12709999999999999</v>
      </c>
      <c r="H48" s="139"/>
      <c r="I48" s="115">
        <f>'Plan. REFERENCIAIS'!I49</f>
        <v>1.78</v>
      </c>
      <c r="J48" s="116">
        <f>TRUNC(IF($B48="",IFERROR(VLOOKUP($A48,#REF!,4,0),IFERROR(VLOOKUP($A48,$C:$L,6,0),)),IFERROR(VLOOKUP($B48,#REF!,4,0),IFERROR(VLOOKUP($B48,#REF!,9,0),)))*$G48,2)</f>
        <v>0</v>
      </c>
      <c r="K48" s="116">
        <f>TRUNC(IF($B48="",IFERROR(VLOOKUP($A48,#REF!,5,0),IFERROR(VLOOKUP($A48,$C:$L,7,0),)),0)*$G48,2)</f>
        <v>0</v>
      </c>
      <c r="L48" s="117">
        <f>G48*I48</f>
        <v>0.22623799999999999</v>
      </c>
      <c r="M48" s="166"/>
    </row>
    <row r="49" spans="1:13" s="2" customFormat="1">
      <c r="A49" s="251" t="s">
        <v>79</v>
      </c>
      <c r="B49" s="252"/>
      <c r="C49" s="252"/>
      <c r="D49" s="252"/>
      <c r="E49" s="252"/>
      <c r="F49" s="252"/>
      <c r="G49" s="252"/>
      <c r="H49" s="252"/>
      <c r="I49" s="252"/>
      <c r="J49" s="142"/>
      <c r="K49" s="143"/>
      <c r="L49" s="144">
        <f>SUM(L47:L48)</f>
        <v>1.046238</v>
      </c>
      <c r="M49" s="167"/>
    </row>
    <row r="50" spans="1:13" s="2" customFormat="1">
      <c r="A50" s="251" t="s">
        <v>80</v>
      </c>
      <c r="B50" s="252"/>
      <c r="C50" s="252"/>
      <c r="D50" s="252"/>
      <c r="E50" s="252"/>
      <c r="F50" s="252"/>
      <c r="G50" s="252"/>
      <c r="H50" s="252"/>
      <c r="I50" s="252"/>
      <c r="J50" s="145"/>
      <c r="K50" s="146"/>
      <c r="L50" s="147">
        <f>ROUND((L49*(1+BDI!$D$45)),2)</f>
        <v>1.21</v>
      </c>
      <c r="M50" s="167"/>
    </row>
    <row r="51" spans="1:13" s="2" customFormat="1">
      <c r="A51" s="140"/>
      <c r="B51" s="141"/>
      <c r="C51" s="251" t="s">
        <v>164</v>
      </c>
      <c r="D51" s="252"/>
      <c r="E51" s="252"/>
      <c r="F51" s="252"/>
      <c r="G51" s="252"/>
      <c r="H51" s="252"/>
      <c r="I51" s="252"/>
      <c r="J51" s="252"/>
      <c r="K51" s="252"/>
      <c r="L51" s="147">
        <f>ROUND((L50*(1-L23)),2)</f>
        <v>1.21</v>
      </c>
      <c r="M51" s="167"/>
    </row>
    <row r="52" spans="1:13" s="2" customFormat="1">
      <c r="A52" s="140"/>
      <c r="B52" s="141"/>
      <c r="C52" s="141"/>
      <c r="D52" s="141"/>
      <c r="E52" s="141"/>
      <c r="F52" s="141"/>
      <c r="G52" s="141"/>
      <c r="H52" s="141"/>
      <c r="I52" s="141"/>
      <c r="J52" s="184"/>
      <c r="K52" s="184"/>
      <c r="L52" s="147"/>
      <c r="M52" s="167"/>
    </row>
    <row r="53" spans="1:13" s="2" customFormat="1">
      <c r="A53" s="140"/>
      <c r="B53" s="141"/>
      <c r="C53" s="141"/>
      <c r="D53" s="141"/>
      <c r="E53" s="141"/>
      <c r="F53" s="141"/>
      <c r="G53" s="141"/>
      <c r="H53" s="141"/>
      <c r="I53" s="141"/>
      <c r="J53" s="168"/>
      <c r="K53" s="168"/>
      <c r="L53" s="147"/>
      <c r="M53" s="167"/>
    </row>
    <row r="54" spans="1:13" s="2" customFormat="1" ht="15.75" hidden="1" thickBot="1">
      <c r="A54" s="255" t="s">
        <v>99</v>
      </c>
      <c r="B54" s="256"/>
      <c r="C54" s="256"/>
      <c r="D54" s="256"/>
      <c r="E54" s="256"/>
      <c r="F54" s="256"/>
      <c r="G54" s="256"/>
      <c r="H54" s="256"/>
      <c r="I54" s="256"/>
      <c r="J54" s="256"/>
      <c r="K54" s="256"/>
      <c r="L54" s="256"/>
      <c r="M54" s="257"/>
    </row>
    <row r="55" spans="1:13" s="2" customFormat="1" ht="15.75" hidden="1" thickBot="1">
      <c r="A55" s="134"/>
      <c r="B55" s="135" t="s">
        <v>100</v>
      </c>
      <c r="C55" s="136"/>
      <c r="D55" s="137" t="s">
        <v>101</v>
      </c>
      <c r="E55" s="138" t="str">
        <f>IF($B55="",IFERROR(VLOOKUP($A55,#REF!,3,0),IFERROR(VLOOKUP($A55,$C:$L,3,0),"")),IFERROR(VLOOKUP($B55,#REF!,3,0),IFERROR(VLOOKUP($B55,#REF!,5,0),"")))</f>
        <v/>
      </c>
      <c r="F55" s="138"/>
      <c r="G55" s="139">
        <v>1</v>
      </c>
      <c r="H55" s="139" t="s">
        <v>102</v>
      </c>
      <c r="I55" s="115">
        <v>0.60329999999999995</v>
      </c>
      <c r="J55" s="116">
        <f>TRUNC(IF($B55="",IFERROR(VLOOKUP($A55,#REF!,4,0),IFERROR(VLOOKUP($A55,$C:$L,6,0),)),IFERROR(VLOOKUP($B55,#REF!,4,0),IFERROR(VLOOKUP($B55,#REF!,9,0),)))*$G55,2)</f>
        <v>0</v>
      </c>
      <c r="K55" s="116">
        <f>TRUNC(IF($B55="",IFERROR(VLOOKUP($A55,#REF!,5,0),IFERROR(VLOOKUP($A55,$C:$L,7,0),)),0)*$G55,2)</f>
        <v>0</v>
      </c>
      <c r="L55" s="117">
        <f>G55*I55</f>
        <v>0.60329999999999995</v>
      </c>
      <c r="M55" s="166" t="s">
        <v>83</v>
      </c>
    </row>
    <row r="56" spans="1:13" s="2" customFormat="1" ht="15.75" hidden="1" thickBot="1">
      <c r="A56" s="134"/>
      <c r="B56" s="135">
        <v>170010</v>
      </c>
      <c r="C56" s="136"/>
      <c r="D56" s="137" t="s">
        <v>103</v>
      </c>
      <c r="E56" s="138"/>
      <c r="F56" s="138"/>
      <c r="G56" s="139">
        <v>1E-3</v>
      </c>
      <c r="H56" s="139" t="s">
        <v>74</v>
      </c>
      <c r="I56" s="115">
        <v>590</v>
      </c>
      <c r="J56" s="116"/>
      <c r="K56" s="116"/>
      <c r="L56" s="117">
        <f>G56*I56</f>
        <v>0.59</v>
      </c>
      <c r="M56" s="166" t="s">
        <v>82</v>
      </c>
    </row>
    <row r="57" spans="1:13" s="2" customFormat="1" ht="15.75" hidden="1" thickBot="1">
      <c r="A57" s="134"/>
      <c r="B57" s="135">
        <v>1106</v>
      </c>
      <c r="C57" s="136"/>
      <c r="D57" s="137" t="s">
        <v>104</v>
      </c>
      <c r="E57" s="138"/>
      <c r="F57" s="138"/>
      <c r="G57" s="139">
        <v>1</v>
      </c>
      <c r="H57" s="139" t="s">
        <v>102</v>
      </c>
      <c r="I57" s="115">
        <v>0.82</v>
      </c>
      <c r="J57" s="116"/>
      <c r="K57" s="116"/>
      <c r="L57" s="117">
        <f>G57*I57</f>
        <v>0.82</v>
      </c>
      <c r="M57" s="166" t="s">
        <v>85</v>
      </c>
    </row>
    <row r="58" spans="1:13" s="2" customFormat="1" ht="15.75" hidden="1" thickBot="1">
      <c r="A58" s="140"/>
      <c r="B58" s="141"/>
      <c r="C58" s="141"/>
      <c r="D58" s="141"/>
      <c r="E58" s="141"/>
      <c r="F58" s="141"/>
      <c r="G58" s="264" t="s">
        <v>88</v>
      </c>
      <c r="H58" s="264"/>
      <c r="I58" s="264"/>
      <c r="J58" s="168"/>
      <c r="K58" s="168"/>
      <c r="L58" s="147">
        <f>MEDIAN(L55:L57)</f>
        <v>0.60329999999999995</v>
      </c>
      <c r="M58" s="167"/>
    </row>
    <row r="59" spans="1:13" s="2" customFormat="1" ht="15.75" hidden="1" thickBot="1">
      <c r="A59" s="140"/>
      <c r="B59" s="141"/>
      <c r="C59" s="141"/>
      <c r="D59" s="141"/>
      <c r="E59" s="141"/>
      <c r="F59" s="141"/>
      <c r="G59" s="265" t="s">
        <v>89</v>
      </c>
      <c r="H59" s="265"/>
      <c r="I59" s="265"/>
      <c r="J59" s="168"/>
      <c r="K59" s="168"/>
      <c r="L59" s="147">
        <f>(L55+L56+L57)/3</f>
        <v>0.67109999999999992</v>
      </c>
      <c r="M59" s="167"/>
    </row>
    <row r="60" spans="1:13" s="2" customFormat="1" ht="15.75" hidden="1" thickBot="1">
      <c r="A60" s="140"/>
      <c r="B60" s="141"/>
      <c r="C60" s="141"/>
      <c r="D60" s="141"/>
      <c r="E60" s="141"/>
      <c r="F60" s="141"/>
      <c r="G60" s="169"/>
      <c r="H60" s="169"/>
      <c r="I60" s="169" t="s">
        <v>107</v>
      </c>
      <c r="J60" s="168"/>
      <c r="K60" s="168"/>
      <c r="L60" s="147">
        <f>L57</f>
        <v>0.82</v>
      </c>
      <c r="M60" s="167"/>
    </row>
    <row r="61" spans="1:13" s="2" customFormat="1" ht="15.75" hidden="1" thickBot="1">
      <c r="A61" s="140"/>
      <c r="B61" s="141"/>
      <c r="C61" s="141"/>
      <c r="D61" s="141"/>
      <c r="E61" s="141"/>
      <c r="F61" s="141"/>
      <c r="G61" s="169"/>
      <c r="H61" s="169"/>
      <c r="I61" s="169"/>
      <c r="J61" s="168"/>
      <c r="K61" s="168"/>
      <c r="L61" s="147"/>
      <c r="M61" s="167"/>
    </row>
    <row r="62" spans="1:13" s="2" customFormat="1" ht="15.75" hidden="1" thickBot="1">
      <c r="A62" s="140"/>
      <c r="B62" s="141"/>
      <c r="C62" s="141"/>
      <c r="D62" s="141"/>
      <c r="E62" s="141"/>
      <c r="F62" s="141"/>
      <c r="G62" s="141"/>
      <c r="H62" s="141"/>
      <c r="I62" s="141"/>
      <c r="J62" s="168"/>
      <c r="K62" s="168"/>
      <c r="L62" s="147"/>
      <c r="M62" s="167"/>
    </row>
    <row r="63" spans="1:13" s="2" customFormat="1" ht="15.75" hidden="1" thickBot="1">
      <c r="A63" s="255" t="s">
        <v>108</v>
      </c>
      <c r="B63" s="256"/>
      <c r="C63" s="256"/>
      <c r="D63" s="256"/>
      <c r="E63" s="256"/>
      <c r="F63" s="256"/>
      <c r="G63" s="256"/>
      <c r="H63" s="256"/>
      <c r="I63" s="256"/>
      <c r="J63" s="256"/>
      <c r="K63" s="256"/>
      <c r="L63" s="256"/>
      <c r="M63" s="257"/>
    </row>
    <row r="64" spans="1:13" s="2" customFormat="1" ht="26.25" hidden="1" thickBot="1">
      <c r="A64" s="134"/>
      <c r="B64" s="135"/>
      <c r="C64" s="136">
        <v>5914614</v>
      </c>
      <c r="D64" s="137" t="s">
        <v>106</v>
      </c>
      <c r="E64" s="138" t="str">
        <f>IF($B64="",IFERROR(VLOOKUP($A64,#REF!,3,0),IFERROR(VLOOKUP($A64,$C:$L,3,0),"")),IFERROR(VLOOKUP($B64,#REF!,3,0),IFERROR(VLOOKUP($B64,#REF!,5,0),"")))</f>
        <v/>
      </c>
      <c r="F64" s="138"/>
      <c r="G64" s="139">
        <f>(106.75)/1000</f>
        <v>0.10675</v>
      </c>
      <c r="H64" s="139" t="s">
        <v>77</v>
      </c>
      <c r="I64" s="115">
        <v>1.78</v>
      </c>
      <c r="J64" s="116">
        <f>TRUNC(IF($B64="",IFERROR(VLOOKUP($A64,#REF!,4,0),IFERROR(VLOOKUP($A64,$C:$L,6,0),)),IFERROR(VLOOKUP($B64,#REF!,4,0),IFERROR(VLOOKUP($B64,#REF!,9,0),)))*$G64,2)</f>
        <v>0</v>
      </c>
      <c r="K64" s="116">
        <f>TRUNC(IF($B64="",IFERROR(VLOOKUP($A64,#REF!,5,0),IFERROR(VLOOKUP($A64,$C:$L,7,0),)),0)*$G64,2)</f>
        <v>0</v>
      </c>
      <c r="L64" s="117">
        <f>G64*I64</f>
        <v>0.19001499999999999</v>
      </c>
      <c r="M64" s="166" t="s">
        <v>83</v>
      </c>
    </row>
    <row r="65" spans="1:13" s="2" customFormat="1" ht="15.75" hidden="1" thickBot="1">
      <c r="A65" s="140"/>
      <c r="B65" s="141"/>
      <c r="C65" s="141"/>
      <c r="D65" s="141"/>
      <c r="E65" s="141"/>
      <c r="F65" s="141"/>
      <c r="G65" s="264" t="s">
        <v>88</v>
      </c>
      <c r="H65" s="264"/>
      <c r="I65" s="264"/>
      <c r="J65" s="168"/>
      <c r="K65" s="168"/>
      <c r="L65" s="147">
        <f>MEDIAN(L64:L64)</f>
        <v>0.19001499999999999</v>
      </c>
      <c r="M65" s="167"/>
    </row>
    <row r="66" spans="1:13" s="2" customFormat="1" ht="15.75" hidden="1" thickBot="1">
      <c r="A66" s="170"/>
      <c r="B66" s="171"/>
      <c r="C66" s="171"/>
      <c r="D66" s="171"/>
      <c r="E66" s="171"/>
      <c r="F66" s="171"/>
      <c r="G66" s="254" t="s">
        <v>89</v>
      </c>
      <c r="H66" s="254"/>
      <c r="I66" s="254"/>
      <c r="J66" s="172"/>
      <c r="K66" s="172"/>
      <c r="L66" s="173">
        <f>L64</f>
        <v>0.19001499999999999</v>
      </c>
      <c r="M66" s="174"/>
    </row>
    <row r="67" spans="1:13" s="2" customFormat="1" ht="15.75" hidden="1" thickBot="1">
      <c r="A67" s="141"/>
      <c r="B67" s="141"/>
      <c r="C67" s="141"/>
      <c r="D67" s="141"/>
      <c r="E67" s="141"/>
      <c r="F67" s="141"/>
      <c r="G67" s="141"/>
      <c r="H67" s="141"/>
      <c r="I67" s="141"/>
      <c r="J67" s="168"/>
      <c r="K67" s="168"/>
      <c r="L67" s="147"/>
      <c r="M67" s="175"/>
    </row>
    <row r="68" spans="1:13" s="2" customFormat="1" ht="15.75" hidden="1" thickBot="1">
      <c r="A68" s="141"/>
      <c r="B68" s="141"/>
      <c r="C68" s="141"/>
      <c r="D68" s="141"/>
      <c r="E68" s="141"/>
      <c r="F68" s="141"/>
      <c r="G68" s="141"/>
      <c r="H68" s="141"/>
      <c r="I68" s="141"/>
      <c r="J68" s="168"/>
      <c r="K68" s="168"/>
      <c r="L68" s="147"/>
      <c r="M68" s="175"/>
    </row>
    <row r="69" spans="1:13" s="2" customFormat="1" ht="15.75" hidden="1" thickBot="1">
      <c r="A69" s="178"/>
      <c r="B69" s="179"/>
      <c r="C69" s="180"/>
      <c r="D69" s="181"/>
      <c r="E69" s="182"/>
      <c r="F69" s="182"/>
      <c r="G69" s="183"/>
      <c r="H69" s="183"/>
      <c r="I69" s="98"/>
      <c r="J69" s="99"/>
      <c r="K69" s="99"/>
      <c r="L69" s="100"/>
      <c r="M69" s="175"/>
    </row>
    <row r="70" spans="1:13" s="2" customFormat="1" ht="15.75" hidden="1" thickBot="1">
      <c r="A70" s="178"/>
      <c r="B70" s="179"/>
      <c r="C70" s="180"/>
      <c r="D70" s="181"/>
      <c r="E70" s="182"/>
      <c r="F70" s="182"/>
      <c r="G70" s="183"/>
      <c r="H70" s="183"/>
      <c r="I70" s="98"/>
      <c r="J70" s="99"/>
      <c r="K70" s="99"/>
      <c r="L70" s="100"/>
      <c r="M70" s="175"/>
    </row>
    <row r="71" spans="1:13" s="2" customFormat="1" ht="15.75" hidden="1" thickBot="1">
      <c r="A71" s="178"/>
      <c r="B71" s="179"/>
      <c r="C71" s="180"/>
      <c r="D71" s="181"/>
      <c r="E71" s="182"/>
      <c r="F71" s="182"/>
      <c r="G71" s="183"/>
      <c r="H71" s="183"/>
      <c r="I71" s="98"/>
      <c r="J71" s="99"/>
      <c r="K71" s="99"/>
      <c r="L71" s="100"/>
      <c r="M71" s="175"/>
    </row>
    <row r="72" spans="1:13" s="2" customFormat="1" ht="15.75" hidden="1" thickBot="1">
      <c r="A72" s="178"/>
      <c r="B72" s="179"/>
      <c r="C72" s="180"/>
      <c r="D72" s="181"/>
      <c r="E72" s="182"/>
      <c r="F72" s="182"/>
      <c r="G72" s="183"/>
      <c r="H72" s="183"/>
      <c r="I72" s="98"/>
      <c r="J72" s="99"/>
      <c r="K72" s="99"/>
      <c r="L72" s="100"/>
      <c r="M72" s="175"/>
    </row>
    <row r="73" spans="1:13" s="2" customFormat="1" ht="15.75" hidden="1" thickBot="1">
      <c r="A73" s="178"/>
      <c r="B73" s="179"/>
      <c r="C73" s="180"/>
      <c r="D73" s="181"/>
      <c r="E73" s="182"/>
      <c r="F73" s="182"/>
      <c r="G73" s="183"/>
      <c r="H73" s="183"/>
      <c r="I73" s="98"/>
      <c r="J73" s="99"/>
      <c r="K73" s="99"/>
      <c r="L73" s="100"/>
      <c r="M73" s="175"/>
    </row>
    <row r="74" spans="1:13" s="2" customFormat="1" ht="15.75" hidden="1" thickBot="1">
      <c r="A74" s="178"/>
      <c r="B74" s="179"/>
      <c r="C74" s="180"/>
      <c r="D74" s="181"/>
      <c r="E74" s="182"/>
      <c r="F74" s="182"/>
      <c r="G74" s="183"/>
      <c r="H74" s="183"/>
      <c r="I74" s="98"/>
      <c r="J74" s="99"/>
      <c r="K74" s="99"/>
      <c r="L74" s="100"/>
      <c r="M74" s="175"/>
    </row>
    <row r="75" spans="1:13" s="2" customFormat="1" ht="15.75" hidden="1" thickBot="1">
      <c r="A75" s="178"/>
      <c r="B75" s="179"/>
      <c r="C75" s="180"/>
      <c r="D75" s="181"/>
      <c r="E75" s="182"/>
      <c r="F75" s="182"/>
      <c r="G75" s="183"/>
      <c r="H75" s="183"/>
      <c r="I75" s="98"/>
      <c r="J75" s="99"/>
      <c r="K75" s="99"/>
      <c r="L75" s="100"/>
      <c r="M75" s="175"/>
    </row>
    <row r="76" spans="1:13" s="2" customFormat="1" ht="15.75" hidden="1" thickBot="1">
      <c r="A76" s="178"/>
      <c r="B76" s="179"/>
      <c r="C76" s="180"/>
      <c r="D76" s="181"/>
      <c r="E76" s="182"/>
      <c r="F76" s="182"/>
      <c r="G76" s="183"/>
      <c r="H76" s="183"/>
      <c r="I76" s="98"/>
      <c r="J76" s="99"/>
      <c r="K76" s="99"/>
      <c r="L76" s="100"/>
      <c r="M76" s="175"/>
    </row>
    <row r="77" spans="1:13">
      <c r="A77" s="178"/>
      <c r="B77" s="179"/>
      <c r="C77" s="180"/>
      <c r="D77" s="181"/>
      <c r="E77" s="182"/>
      <c r="F77" s="182"/>
      <c r="G77" s="183"/>
      <c r="H77" s="183"/>
      <c r="I77" s="98"/>
      <c r="J77" s="99"/>
      <c r="K77" s="99"/>
      <c r="L77" s="100"/>
      <c r="M77" s="175"/>
    </row>
    <row r="78" spans="1:13">
      <c r="A78" s="178"/>
      <c r="B78" s="179"/>
      <c r="C78" s="180"/>
      <c r="D78" s="181"/>
      <c r="E78" s="182"/>
      <c r="F78" s="182"/>
      <c r="G78" s="183"/>
      <c r="H78" s="183"/>
      <c r="I78" s="98"/>
      <c r="J78" s="99"/>
      <c r="K78" s="99"/>
      <c r="L78" s="100"/>
      <c r="M78" s="175"/>
    </row>
    <row r="79" spans="1:13">
      <c r="A79" s="178"/>
      <c r="B79" s="179"/>
      <c r="C79" s="180"/>
      <c r="D79" s="181"/>
      <c r="E79" s="182"/>
      <c r="F79" s="182"/>
      <c r="G79" s="183"/>
      <c r="H79" s="183"/>
      <c r="I79" s="98"/>
      <c r="J79" s="99"/>
      <c r="K79" s="99"/>
      <c r="L79" s="100"/>
      <c r="M79" s="175"/>
    </row>
    <row r="80" spans="1:13">
      <c r="A80" s="178"/>
      <c r="B80" s="179"/>
      <c r="C80" s="180"/>
      <c r="D80" s="181"/>
      <c r="E80" s="182"/>
      <c r="F80" s="182"/>
      <c r="G80" s="183"/>
      <c r="H80" s="183"/>
      <c r="I80" s="98"/>
      <c r="J80" s="99"/>
      <c r="K80" s="99"/>
      <c r="L80" s="100"/>
      <c r="M80" s="175"/>
    </row>
    <row r="81" spans="1:13">
      <c r="A81" s="178"/>
      <c r="B81" s="179"/>
      <c r="C81" s="180"/>
      <c r="D81" s="181"/>
      <c r="E81" s="182"/>
      <c r="F81" s="182"/>
      <c r="G81" s="183"/>
      <c r="H81" s="183"/>
      <c r="I81" s="98"/>
      <c r="J81" s="99"/>
      <c r="K81" s="99"/>
      <c r="L81" s="100"/>
      <c r="M81" s="175"/>
    </row>
    <row r="82" spans="1:13">
      <c r="A82" s="178"/>
      <c r="B82" s="179"/>
      <c r="C82" s="180"/>
      <c r="D82" s="181"/>
      <c r="E82" s="182"/>
      <c r="F82" s="182"/>
      <c r="G82" s="183"/>
      <c r="H82" s="183"/>
      <c r="I82" s="98"/>
      <c r="J82" s="99"/>
      <c r="K82" s="99"/>
      <c r="L82" s="100"/>
      <c r="M82" s="175"/>
    </row>
    <row r="83" spans="1:13">
      <c r="A83" s="178"/>
      <c r="B83" s="179"/>
      <c r="C83" s="180"/>
      <c r="D83" s="181"/>
      <c r="E83" s="182"/>
      <c r="F83" s="182"/>
      <c r="G83" s="183"/>
      <c r="H83" s="183"/>
      <c r="I83" s="98"/>
      <c r="J83" s="99"/>
      <c r="K83" s="99"/>
      <c r="L83" s="100"/>
      <c r="M83" s="175"/>
    </row>
    <row r="84" spans="1:13">
      <c r="A84" s="178"/>
      <c r="B84" s="179"/>
      <c r="C84" s="180"/>
      <c r="D84" s="181"/>
      <c r="E84" s="182"/>
      <c r="F84" s="182"/>
      <c r="G84" s="183"/>
      <c r="H84" s="183"/>
      <c r="I84" s="98"/>
      <c r="J84" s="99"/>
      <c r="K84" s="99"/>
      <c r="L84" s="100"/>
      <c r="M84" s="175"/>
    </row>
    <row r="85" spans="1:13" ht="15.75" thickBot="1">
      <c r="A85" s="178"/>
      <c r="B85" s="179"/>
      <c r="C85" s="180"/>
      <c r="D85" s="67"/>
      <c r="E85" s="67"/>
      <c r="F85" s="67"/>
      <c r="G85" s="183"/>
      <c r="H85" s="183"/>
      <c r="I85" s="98"/>
      <c r="J85" s="99"/>
      <c r="K85" s="99"/>
      <c r="L85" s="100"/>
      <c r="M85" s="175"/>
    </row>
    <row r="86" spans="1:13">
      <c r="A86" s="178"/>
      <c r="B86" s="179"/>
      <c r="C86" s="180"/>
      <c r="D86" s="204"/>
      <c r="E86" s="204"/>
      <c r="F86" s="204"/>
      <c r="G86" s="183"/>
      <c r="H86" s="183"/>
      <c r="I86" s="98"/>
      <c r="J86" s="99"/>
      <c r="K86" s="99"/>
      <c r="L86" s="100"/>
      <c r="M86" s="175"/>
    </row>
    <row r="87" spans="1:13">
      <c r="A87" s="178"/>
      <c r="B87" s="179"/>
      <c r="C87" s="180"/>
      <c r="D87" s="205" t="s">
        <v>167</v>
      </c>
      <c r="E87" s="205"/>
      <c r="F87" s="205"/>
      <c r="G87" s="183"/>
      <c r="H87" s="183"/>
      <c r="I87" s="98"/>
      <c r="J87" s="99"/>
      <c r="K87" s="99"/>
      <c r="L87" s="100"/>
      <c r="M87" s="175"/>
    </row>
    <row r="88" spans="1:13">
      <c r="A88" s="178"/>
      <c r="B88" s="179"/>
      <c r="C88" s="180"/>
      <c r="D88" s="205"/>
      <c r="E88" s="205"/>
      <c r="F88" s="205"/>
      <c r="G88" s="183"/>
      <c r="H88" s="183"/>
      <c r="I88" s="98"/>
      <c r="J88" s="99"/>
      <c r="K88" s="99"/>
      <c r="L88" s="100"/>
      <c r="M88" s="175"/>
    </row>
    <row r="89" spans="1:13">
      <c r="A89" s="178"/>
      <c r="B89" s="179"/>
      <c r="C89" s="180"/>
      <c r="D89" s="181"/>
      <c r="E89" s="182"/>
      <c r="F89" s="182"/>
      <c r="G89" s="183"/>
      <c r="H89" s="183"/>
      <c r="I89" s="98"/>
      <c r="J89" s="99"/>
      <c r="K89" s="99"/>
      <c r="L89" s="100"/>
      <c r="M89" s="175"/>
    </row>
    <row r="90" spans="1:13">
      <c r="A90" s="178"/>
      <c r="B90" s="179"/>
      <c r="C90" s="180"/>
      <c r="D90" s="181"/>
      <c r="E90" s="182"/>
      <c r="F90" s="182"/>
      <c r="G90" s="183"/>
      <c r="H90" s="183"/>
      <c r="I90" s="98"/>
      <c r="J90" s="99"/>
      <c r="K90" s="99"/>
      <c r="L90" s="100"/>
      <c r="M90" s="175"/>
    </row>
    <row r="91" spans="1:13">
      <c r="A91" s="92"/>
      <c r="B91" s="93"/>
      <c r="C91" s="94"/>
      <c r="D91" s="95"/>
      <c r="E91" s="96"/>
      <c r="F91" s="96"/>
      <c r="G91" s="97"/>
      <c r="H91" s="97"/>
      <c r="I91" s="121"/>
      <c r="J91" s="122"/>
      <c r="K91" s="122"/>
      <c r="L91" s="123"/>
      <c r="M91" s="74"/>
    </row>
    <row r="92" spans="1:13">
      <c r="A92" s="92"/>
      <c r="B92" s="93"/>
      <c r="C92" s="94"/>
      <c r="D92" s="95"/>
      <c r="E92" s="96"/>
      <c r="F92" s="96"/>
      <c r="G92" s="97"/>
      <c r="H92" s="97"/>
      <c r="I92" s="121"/>
      <c r="J92" s="122"/>
      <c r="K92" s="122"/>
      <c r="L92" s="123"/>
      <c r="M92" s="74"/>
    </row>
    <row r="93" spans="1:13">
      <c r="A93" s="92"/>
      <c r="B93" s="93"/>
      <c r="C93" s="94"/>
      <c r="D93" s="95"/>
      <c r="E93" s="96"/>
      <c r="F93" s="96"/>
      <c r="G93" s="97"/>
      <c r="H93" s="97"/>
      <c r="I93" s="121"/>
      <c r="J93" s="122"/>
      <c r="K93" s="122"/>
      <c r="L93" s="123"/>
      <c r="M93" s="74"/>
    </row>
    <row r="94" spans="1:13">
      <c r="A94" s="92"/>
      <c r="B94" s="93"/>
      <c r="C94" s="94"/>
      <c r="D94" s="95"/>
      <c r="E94" s="96"/>
      <c r="F94" s="96"/>
      <c r="G94" s="97"/>
      <c r="H94" s="97"/>
      <c r="I94" s="121"/>
      <c r="J94" s="122"/>
      <c r="K94" s="122"/>
      <c r="L94" s="123"/>
      <c r="M94" s="74"/>
    </row>
    <row r="95" spans="1:13">
      <c r="A95" s="92"/>
      <c r="B95" s="93"/>
      <c r="C95" s="94"/>
      <c r="D95" s="95"/>
      <c r="E95" s="96"/>
      <c r="F95" s="96"/>
      <c r="G95" s="97"/>
      <c r="H95" s="97"/>
      <c r="I95" s="121"/>
      <c r="J95" s="122"/>
      <c r="K95" s="122"/>
      <c r="L95" s="123"/>
      <c r="M95" s="74"/>
    </row>
    <row r="96" spans="1:13">
      <c r="A96" s="92"/>
      <c r="B96" s="93"/>
      <c r="C96" s="94"/>
      <c r="D96" s="95"/>
      <c r="E96" s="96"/>
      <c r="F96" s="96"/>
      <c r="G96" s="97"/>
      <c r="H96" s="97"/>
      <c r="I96" s="121"/>
      <c r="J96" s="122"/>
      <c r="K96" s="122"/>
      <c r="L96" s="123"/>
      <c r="M96" s="74"/>
    </row>
    <row r="97" spans="1:13">
      <c r="A97" s="92"/>
      <c r="B97" s="93"/>
      <c r="C97" s="94"/>
      <c r="D97" s="95"/>
      <c r="E97" s="96"/>
      <c r="F97" s="96"/>
      <c r="G97" s="97"/>
      <c r="H97" s="97"/>
      <c r="I97" s="121"/>
      <c r="J97" s="122"/>
      <c r="K97" s="122"/>
      <c r="L97" s="123"/>
      <c r="M97" s="74"/>
    </row>
    <row r="98" spans="1:13">
      <c r="A98" s="92"/>
      <c r="B98" s="93"/>
      <c r="C98" s="94"/>
      <c r="D98" s="95"/>
      <c r="E98" s="96"/>
      <c r="F98" s="96"/>
      <c r="G98" s="97"/>
      <c r="H98" s="97"/>
      <c r="I98" s="121"/>
      <c r="J98" s="122"/>
      <c r="K98" s="122"/>
      <c r="L98" s="123"/>
      <c r="M98" s="74"/>
    </row>
    <row r="99" spans="1:13">
      <c r="A99" s="92"/>
      <c r="B99" s="93"/>
      <c r="C99" s="94"/>
      <c r="D99" s="95"/>
      <c r="E99" s="96"/>
      <c r="F99" s="96"/>
      <c r="G99" s="97"/>
      <c r="H99" s="97"/>
      <c r="I99" s="121"/>
      <c r="J99" s="122"/>
      <c r="K99" s="122"/>
      <c r="L99" s="123"/>
      <c r="M99" s="74"/>
    </row>
    <row r="100" spans="1:13">
      <c r="A100" s="92"/>
      <c r="B100" s="93"/>
      <c r="C100" s="94"/>
      <c r="D100" s="95"/>
      <c r="E100" s="96"/>
      <c r="F100" s="96"/>
      <c r="G100" s="97"/>
      <c r="H100" s="97"/>
      <c r="I100" s="121"/>
      <c r="J100" s="122"/>
      <c r="K100" s="122"/>
      <c r="L100" s="123"/>
      <c r="M100" s="74"/>
    </row>
    <row r="101" spans="1:13">
      <c r="A101" s="92"/>
      <c r="B101" s="93"/>
      <c r="C101" s="94"/>
      <c r="D101" s="95"/>
      <c r="E101" s="96"/>
      <c r="F101" s="96"/>
      <c r="G101" s="97"/>
      <c r="H101" s="97"/>
      <c r="I101" s="121"/>
      <c r="J101" s="122"/>
      <c r="K101" s="122"/>
      <c r="L101" s="123"/>
      <c r="M101" s="74"/>
    </row>
    <row r="102" spans="1:13">
      <c r="A102" s="92"/>
      <c r="B102" s="93"/>
      <c r="C102" s="94"/>
      <c r="D102" s="95"/>
      <c r="E102" s="96"/>
      <c r="F102" s="96"/>
      <c r="G102" s="97"/>
      <c r="H102" s="97"/>
      <c r="I102" s="121"/>
      <c r="J102" s="122"/>
      <c r="K102" s="122"/>
      <c r="L102" s="123"/>
      <c r="M102" s="74"/>
    </row>
    <row r="103" spans="1:13">
      <c r="A103" s="92"/>
      <c r="B103" s="93"/>
      <c r="C103" s="94"/>
      <c r="D103" s="95"/>
      <c r="E103" s="96"/>
      <c r="F103" s="96"/>
      <c r="G103" s="97"/>
      <c r="H103" s="97"/>
      <c r="I103" s="121"/>
      <c r="J103" s="122"/>
      <c r="K103" s="122"/>
      <c r="L103" s="123"/>
      <c r="M103" s="74"/>
    </row>
    <row r="104" spans="1:13">
      <c r="A104" s="92"/>
      <c r="B104" s="93"/>
      <c r="C104" s="94"/>
      <c r="D104" s="95"/>
      <c r="E104" s="96"/>
      <c r="F104" s="96"/>
      <c r="G104" s="97"/>
      <c r="H104" s="97"/>
      <c r="I104" s="121"/>
      <c r="J104" s="122"/>
      <c r="K104" s="122"/>
      <c r="L104" s="123"/>
      <c r="M104" s="74"/>
    </row>
    <row r="105" spans="1:13">
      <c r="A105" s="92"/>
      <c r="B105" s="93"/>
      <c r="C105" s="94"/>
      <c r="D105" s="95"/>
      <c r="E105" s="96"/>
      <c r="F105" s="96"/>
      <c r="G105" s="97"/>
      <c r="H105" s="97"/>
      <c r="I105" s="121"/>
      <c r="J105" s="122"/>
      <c r="K105" s="122"/>
      <c r="L105" s="123"/>
      <c r="M105" s="74"/>
    </row>
    <row r="106" spans="1:13">
      <c r="A106" s="92"/>
      <c r="B106" s="93"/>
      <c r="C106" s="94"/>
      <c r="D106" s="95"/>
      <c r="E106" s="96"/>
      <c r="F106" s="96"/>
      <c r="G106" s="97"/>
      <c r="H106" s="97"/>
      <c r="I106" s="121"/>
      <c r="J106" s="122"/>
      <c r="K106" s="122"/>
      <c r="L106" s="123"/>
      <c r="M106" s="74"/>
    </row>
    <row r="107" spans="1:13">
      <c r="A107" s="92"/>
      <c r="B107" s="93"/>
      <c r="C107" s="94"/>
      <c r="D107" s="95"/>
      <c r="E107" s="96"/>
      <c r="F107" s="96"/>
      <c r="G107" s="97"/>
      <c r="H107" s="97"/>
      <c r="I107" s="121"/>
      <c r="J107" s="122"/>
      <c r="K107" s="122"/>
      <c r="L107" s="123"/>
      <c r="M107" s="74"/>
    </row>
    <row r="108" spans="1:13">
      <c r="A108" s="92"/>
      <c r="B108" s="93"/>
      <c r="C108" s="94"/>
      <c r="D108" s="95"/>
      <c r="E108" s="96"/>
      <c r="F108" s="96"/>
      <c r="G108" s="97"/>
      <c r="H108" s="97"/>
      <c r="I108" s="121"/>
      <c r="J108" s="122"/>
      <c r="K108" s="122"/>
      <c r="L108" s="123"/>
      <c r="M108" s="74"/>
    </row>
    <row r="109" spans="1:13">
      <c r="A109" s="92"/>
      <c r="B109" s="93"/>
      <c r="C109" s="94"/>
      <c r="D109" s="95"/>
      <c r="E109" s="96"/>
      <c r="F109" s="96"/>
      <c r="G109" s="97"/>
      <c r="H109" s="97"/>
      <c r="I109" s="121"/>
      <c r="J109" s="122"/>
      <c r="K109" s="122"/>
      <c r="L109" s="123"/>
      <c r="M109" s="74"/>
    </row>
    <row r="110" spans="1:13">
      <c r="A110" s="92"/>
      <c r="B110" s="93"/>
      <c r="C110" s="94"/>
      <c r="D110" s="95"/>
      <c r="E110" s="96"/>
      <c r="F110" s="96"/>
      <c r="G110" s="97"/>
      <c r="H110" s="97"/>
      <c r="I110" s="121"/>
      <c r="J110" s="122"/>
      <c r="K110" s="122"/>
      <c r="L110" s="123"/>
      <c r="M110" s="74"/>
    </row>
    <row r="111" spans="1:13">
      <c r="A111" s="92"/>
      <c r="B111" s="93"/>
      <c r="C111" s="94"/>
      <c r="D111" s="95"/>
      <c r="E111" s="96"/>
      <c r="F111" s="96"/>
      <c r="G111" s="97"/>
      <c r="H111" s="97"/>
      <c r="I111" s="121"/>
      <c r="J111" s="122"/>
      <c r="K111" s="122"/>
      <c r="L111" s="123"/>
      <c r="M111" s="74"/>
    </row>
    <row r="112" spans="1:13">
      <c r="A112" s="92"/>
      <c r="B112" s="93"/>
      <c r="C112" s="94"/>
      <c r="D112" s="95"/>
      <c r="E112" s="96"/>
      <c r="F112" s="96"/>
      <c r="G112" s="97"/>
      <c r="H112" s="97"/>
      <c r="I112" s="121"/>
      <c r="J112" s="122"/>
      <c r="K112" s="122"/>
      <c r="L112" s="123"/>
      <c r="M112" s="74"/>
    </row>
    <row r="113" spans="1:13">
      <c r="A113" s="92"/>
      <c r="B113" s="93"/>
      <c r="C113" s="94"/>
      <c r="D113" s="95"/>
      <c r="E113" s="96"/>
      <c r="F113" s="96"/>
      <c r="G113" s="97"/>
      <c r="H113" s="97"/>
      <c r="I113" s="121"/>
      <c r="J113" s="122"/>
      <c r="K113" s="122"/>
      <c r="L113" s="123"/>
      <c r="M113" s="74"/>
    </row>
    <row r="114" spans="1:13">
      <c r="A114" s="92"/>
      <c r="B114" s="93"/>
      <c r="C114" s="94"/>
      <c r="D114" s="95"/>
      <c r="E114" s="96"/>
      <c r="F114" s="96"/>
      <c r="G114" s="97"/>
      <c r="H114" s="97"/>
      <c r="I114" s="121"/>
      <c r="J114" s="122"/>
      <c r="K114" s="122"/>
      <c r="L114" s="123"/>
      <c r="M114" s="74"/>
    </row>
    <row r="115" spans="1:13">
      <c r="A115" s="92"/>
      <c r="B115" s="93"/>
      <c r="C115" s="94"/>
      <c r="D115" s="95"/>
      <c r="E115" s="96"/>
      <c r="F115" s="96"/>
      <c r="G115" s="97"/>
      <c r="H115" s="97"/>
      <c r="I115" s="121"/>
      <c r="J115" s="122"/>
      <c r="K115" s="122"/>
      <c r="L115" s="123"/>
      <c r="M115" s="74"/>
    </row>
    <row r="116" spans="1:13">
      <c r="A116" s="92"/>
      <c r="B116" s="93"/>
      <c r="C116" s="94"/>
      <c r="D116" s="95"/>
      <c r="E116" s="96"/>
      <c r="F116" s="96"/>
      <c r="G116" s="97"/>
      <c r="H116" s="97"/>
      <c r="I116" s="121"/>
      <c r="J116" s="122"/>
      <c r="K116" s="122"/>
      <c r="L116" s="123"/>
      <c r="M116" s="74"/>
    </row>
    <row r="117" spans="1:13">
      <c r="A117" s="92"/>
      <c r="B117" s="93"/>
      <c r="C117" s="94"/>
      <c r="D117" s="95"/>
      <c r="E117" s="96"/>
      <c r="F117" s="96"/>
      <c r="G117" s="97"/>
      <c r="H117" s="97"/>
      <c r="I117" s="121"/>
      <c r="J117" s="122"/>
      <c r="K117" s="122"/>
      <c r="L117" s="123"/>
      <c r="M117" s="74"/>
    </row>
    <row r="118" spans="1:13">
      <c r="A118" s="92"/>
      <c r="B118" s="93"/>
      <c r="C118" s="94"/>
      <c r="D118" s="95"/>
      <c r="E118" s="96"/>
      <c r="F118" s="96"/>
      <c r="G118" s="97"/>
      <c r="H118" s="97"/>
      <c r="I118" s="121"/>
      <c r="J118" s="122"/>
      <c r="K118" s="122"/>
      <c r="L118" s="123"/>
      <c r="M118" s="74"/>
    </row>
    <row r="119" spans="1:13">
      <c r="A119" s="92"/>
      <c r="B119" s="93"/>
      <c r="C119" s="94"/>
      <c r="D119" s="95"/>
      <c r="E119" s="96"/>
      <c r="F119" s="96"/>
      <c r="G119" s="97"/>
      <c r="H119" s="97"/>
      <c r="I119" s="121"/>
      <c r="J119" s="122"/>
      <c r="K119" s="122"/>
      <c r="L119" s="123"/>
      <c r="M119" s="74"/>
    </row>
    <row r="120" spans="1:13">
      <c r="A120" s="92"/>
      <c r="B120" s="93"/>
      <c r="C120" s="94"/>
      <c r="D120" s="95"/>
      <c r="E120" s="96"/>
      <c r="F120" s="96"/>
      <c r="G120" s="97"/>
      <c r="H120" s="97"/>
      <c r="I120" s="121"/>
      <c r="J120" s="122"/>
      <c r="K120" s="122"/>
      <c r="L120" s="123"/>
      <c r="M120" s="74"/>
    </row>
    <row r="121" spans="1:13">
      <c r="A121" s="92"/>
      <c r="B121" s="93"/>
      <c r="C121" s="94"/>
      <c r="D121" s="95"/>
      <c r="E121" s="96"/>
      <c r="F121" s="96"/>
      <c r="G121" s="97"/>
      <c r="H121" s="97"/>
      <c r="I121" s="121"/>
      <c r="J121" s="122"/>
      <c r="K121" s="122"/>
      <c r="L121" s="123"/>
      <c r="M121" s="74"/>
    </row>
    <row r="122" spans="1:13">
      <c r="A122" s="92"/>
      <c r="B122" s="93"/>
      <c r="C122" s="94"/>
      <c r="D122" s="95"/>
      <c r="E122" s="96"/>
      <c r="F122" s="96"/>
      <c r="G122" s="97"/>
      <c r="H122" s="97"/>
      <c r="I122" s="121"/>
      <c r="J122" s="122"/>
      <c r="K122" s="122"/>
      <c r="L122" s="123"/>
      <c r="M122" s="74"/>
    </row>
    <row r="123" spans="1:13">
      <c r="A123" s="92"/>
      <c r="B123" s="93"/>
      <c r="C123" s="94"/>
      <c r="D123" s="95"/>
      <c r="E123" s="96"/>
      <c r="F123" s="96"/>
      <c r="G123" s="97"/>
      <c r="H123" s="97"/>
      <c r="I123" s="121"/>
      <c r="J123" s="122"/>
      <c r="K123" s="122"/>
      <c r="L123" s="123"/>
      <c r="M123" s="74"/>
    </row>
    <row r="124" spans="1:13">
      <c r="A124" s="92"/>
      <c r="B124" s="93"/>
      <c r="C124" s="94"/>
      <c r="D124" s="95"/>
      <c r="E124" s="96"/>
      <c r="F124" s="96"/>
      <c r="G124" s="97"/>
      <c r="H124" s="97"/>
      <c r="I124" s="121"/>
      <c r="J124" s="122"/>
      <c r="K124" s="122"/>
      <c r="L124" s="123"/>
      <c r="M124" s="74"/>
    </row>
    <row r="125" spans="1:13">
      <c r="A125" s="92"/>
      <c r="B125" s="93"/>
      <c r="C125" s="94"/>
      <c r="D125" s="95"/>
      <c r="E125" s="96"/>
      <c r="F125" s="96"/>
      <c r="G125" s="97"/>
      <c r="H125" s="97"/>
      <c r="I125" s="121"/>
      <c r="J125" s="122"/>
      <c r="K125" s="122"/>
      <c r="L125" s="123"/>
      <c r="M125" s="74"/>
    </row>
    <row r="126" spans="1:13">
      <c r="A126" s="92"/>
      <c r="B126" s="93"/>
      <c r="C126" s="94"/>
      <c r="D126" s="95"/>
      <c r="E126" s="96"/>
      <c r="F126" s="96"/>
      <c r="G126" s="97"/>
      <c r="H126" s="97"/>
      <c r="I126" s="121"/>
      <c r="J126" s="122"/>
      <c r="K126" s="122"/>
      <c r="L126" s="123"/>
      <c r="M126" s="74"/>
    </row>
    <row r="127" spans="1:13">
      <c r="A127" s="92"/>
      <c r="B127" s="93"/>
      <c r="C127" s="94"/>
      <c r="D127" s="95"/>
      <c r="E127" s="96"/>
      <c r="F127" s="96"/>
      <c r="G127" s="97"/>
      <c r="H127" s="97"/>
      <c r="I127" s="121"/>
      <c r="J127" s="122"/>
      <c r="K127" s="122"/>
      <c r="L127" s="123"/>
      <c r="M127" s="74"/>
    </row>
    <row r="128" spans="1:13">
      <c r="A128" s="92"/>
      <c r="B128" s="93"/>
      <c r="C128" s="94"/>
      <c r="D128" s="95"/>
      <c r="E128" s="96"/>
      <c r="F128" s="96"/>
      <c r="G128" s="97"/>
      <c r="H128" s="97"/>
      <c r="I128" s="121"/>
      <c r="J128" s="122"/>
      <c r="K128" s="122"/>
      <c r="L128" s="123"/>
      <c r="M128" s="74"/>
    </row>
    <row r="129" spans="1:13">
      <c r="A129" s="92"/>
      <c r="B129" s="93"/>
      <c r="C129" s="94"/>
      <c r="D129" s="95"/>
      <c r="E129" s="96"/>
      <c r="F129" s="96"/>
      <c r="G129" s="97"/>
      <c r="H129" s="97"/>
      <c r="I129" s="121"/>
      <c r="J129" s="122"/>
      <c r="K129" s="122"/>
      <c r="L129" s="123"/>
      <c r="M129" s="74"/>
    </row>
    <row r="130" spans="1:13">
      <c r="A130" s="92"/>
      <c r="B130" s="93"/>
      <c r="C130" s="94"/>
      <c r="D130" s="95"/>
      <c r="E130" s="96"/>
      <c r="F130" s="96"/>
      <c r="G130" s="97"/>
      <c r="H130" s="97"/>
      <c r="I130" s="121"/>
      <c r="J130" s="122"/>
      <c r="K130" s="122"/>
      <c r="L130" s="123"/>
      <c r="M130" s="74"/>
    </row>
    <row r="131" spans="1:13">
      <c r="A131" s="92"/>
      <c r="B131" s="93"/>
      <c r="C131" s="94"/>
      <c r="D131" s="95"/>
      <c r="E131" s="96"/>
      <c r="F131" s="96"/>
      <c r="G131" s="97"/>
      <c r="H131" s="97"/>
      <c r="I131" s="121"/>
      <c r="J131" s="122"/>
      <c r="K131" s="122"/>
      <c r="L131" s="123"/>
      <c r="M131" s="74"/>
    </row>
    <row r="132" spans="1:13">
      <c r="A132" s="92"/>
      <c r="B132" s="93"/>
      <c r="C132" s="94"/>
      <c r="D132" s="95"/>
      <c r="E132" s="96"/>
      <c r="F132" s="96"/>
      <c r="G132" s="97"/>
      <c r="H132" s="97"/>
      <c r="I132" s="121"/>
      <c r="J132" s="122"/>
      <c r="K132" s="122"/>
      <c r="L132" s="123"/>
      <c r="M132" s="74"/>
    </row>
    <row r="133" spans="1:13">
      <c r="A133" s="92"/>
      <c r="B133" s="93"/>
      <c r="C133" s="94"/>
      <c r="D133" s="95"/>
      <c r="E133" s="96"/>
      <c r="F133" s="96"/>
      <c r="G133" s="97"/>
      <c r="H133" s="97"/>
      <c r="I133" s="121"/>
      <c r="J133" s="122"/>
      <c r="K133" s="122"/>
      <c r="L133" s="123"/>
      <c r="M133" s="74"/>
    </row>
    <row r="134" spans="1:13">
      <c r="A134" s="92"/>
      <c r="B134" s="93"/>
      <c r="C134" s="94"/>
      <c r="D134" s="95"/>
      <c r="E134" s="96"/>
      <c r="F134" s="96"/>
      <c r="G134" s="97"/>
      <c r="H134" s="97"/>
      <c r="I134" s="121"/>
      <c r="J134" s="122"/>
      <c r="K134" s="122"/>
      <c r="L134" s="123"/>
      <c r="M134" s="74"/>
    </row>
    <row r="135" spans="1:13">
      <c r="A135" s="92"/>
      <c r="B135" s="93"/>
      <c r="C135" s="94"/>
      <c r="D135" s="95"/>
      <c r="E135" s="96"/>
      <c r="F135" s="96"/>
      <c r="G135" s="97"/>
      <c r="H135" s="97"/>
      <c r="I135" s="121"/>
      <c r="J135" s="122"/>
      <c r="K135" s="122"/>
      <c r="L135" s="123"/>
      <c r="M135" s="74"/>
    </row>
    <row r="136" spans="1:13">
      <c r="A136" s="92"/>
      <c r="B136" s="93"/>
      <c r="C136" s="94"/>
      <c r="D136" s="95"/>
      <c r="E136" s="96"/>
      <c r="F136" s="96"/>
      <c r="G136" s="97"/>
      <c r="H136" s="97"/>
      <c r="I136" s="121"/>
      <c r="J136" s="122"/>
      <c r="K136" s="122"/>
      <c r="L136" s="123"/>
      <c r="M136" s="74"/>
    </row>
    <row r="137" spans="1:13">
      <c r="A137" s="92"/>
      <c r="B137" s="93"/>
      <c r="C137" s="94"/>
      <c r="D137" s="95"/>
      <c r="E137" s="96"/>
      <c r="F137" s="96"/>
      <c r="G137" s="97"/>
      <c r="H137" s="97"/>
      <c r="I137" s="121"/>
      <c r="J137" s="122"/>
      <c r="K137" s="122"/>
      <c r="L137" s="123"/>
      <c r="M137" s="74"/>
    </row>
    <row r="138" spans="1:13">
      <c r="A138" s="92"/>
      <c r="B138" s="93"/>
      <c r="C138" s="94"/>
      <c r="D138" s="95"/>
      <c r="E138" s="96"/>
      <c r="F138" s="96"/>
      <c r="G138" s="97"/>
      <c r="H138" s="97"/>
      <c r="I138" s="121"/>
      <c r="J138" s="122"/>
      <c r="K138" s="122"/>
      <c r="L138" s="123"/>
      <c r="M138" s="74"/>
    </row>
    <row r="139" spans="1:13">
      <c r="A139" s="92"/>
      <c r="B139" s="93"/>
      <c r="C139" s="94"/>
      <c r="D139" s="95"/>
      <c r="E139" s="96"/>
      <c r="F139" s="96"/>
      <c r="G139" s="97"/>
      <c r="H139" s="97"/>
      <c r="I139" s="121"/>
      <c r="J139" s="122"/>
      <c r="K139" s="122"/>
      <c r="L139" s="123"/>
      <c r="M139" s="74"/>
    </row>
    <row r="140" spans="1:13">
      <c r="A140" s="92"/>
      <c r="B140" s="93"/>
      <c r="C140" s="94"/>
      <c r="D140" s="95"/>
      <c r="E140" s="96"/>
      <c r="F140" s="96"/>
      <c r="G140" s="97"/>
      <c r="H140" s="97"/>
      <c r="I140" s="121"/>
      <c r="J140" s="122"/>
      <c r="K140" s="122"/>
      <c r="L140" s="123"/>
      <c r="M140" s="74"/>
    </row>
    <row r="141" spans="1:13">
      <c r="A141" s="92"/>
      <c r="B141" s="93"/>
      <c r="C141" s="94"/>
      <c r="D141" s="95"/>
      <c r="E141" s="96"/>
      <c r="F141" s="96"/>
      <c r="G141" s="97"/>
      <c r="H141" s="97"/>
      <c r="I141" s="121"/>
      <c r="J141" s="122"/>
      <c r="K141" s="122"/>
      <c r="L141" s="123"/>
      <c r="M141" s="74"/>
    </row>
    <row r="142" spans="1:13">
      <c r="A142" s="92"/>
      <c r="B142" s="93"/>
      <c r="C142" s="94"/>
      <c r="D142" s="95"/>
      <c r="E142" s="96"/>
      <c r="F142" s="96"/>
      <c r="G142" s="97"/>
      <c r="H142" s="97"/>
      <c r="I142" s="121"/>
      <c r="J142" s="122"/>
      <c r="K142" s="122"/>
      <c r="L142" s="123"/>
      <c r="M142" s="74"/>
    </row>
    <row r="143" spans="1:13">
      <c r="A143" s="92"/>
      <c r="B143" s="93"/>
      <c r="C143" s="94"/>
      <c r="D143" s="95"/>
      <c r="E143" s="96"/>
      <c r="F143" s="96"/>
      <c r="G143" s="97"/>
      <c r="H143" s="97"/>
      <c r="I143" s="121"/>
      <c r="J143" s="122"/>
      <c r="K143" s="122"/>
      <c r="L143" s="123"/>
      <c r="M143" s="74"/>
    </row>
    <row r="144" spans="1:13">
      <c r="A144" s="92"/>
      <c r="B144" s="93"/>
      <c r="C144" s="94"/>
      <c r="D144" s="95"/>
      <c r="E144" s="96"/>
      <c r="F144" s="96"/>
      <c r="G144" s="97"/>
      <c r="H144" s="97"/>
      <c r="I144" s="121"/>
      <c r="J144" s="122"/>
      <c r="K144" s="122"/>
      <c r="L144" s="123"/>
      <c r="M144" s="74"/>
    </row>
    <row r="145" spans="1:13">
      <c r="A145" s="92"/>
      <c r="B145" s="93"/>
      <c r="C145" s="94"/>
      <c r="D145" s="95"/>
      <c r="E145" s="96"/>
      <c r="F145" s="96"/>
      <c r="G145" s="97"/>
      <c r="H145" s="97"/>
      <c r="I145" s="121"/>
      <c r="J145" s="122"/>
      <c r="K145" s="122"/>
      <c r="L145" s="123"/>
      <c r="M145" s="74"/>
    </row>
    <row r="146" spans="1:13">
      <c r="A146" s="92"/>
      <c r="B146" s="93"/>
      <c r="C146" s="94"/>
      <c r="D146" s="95"/>
      <c r="E146" s="96"/>
      <c r="F146" s="96"/>
      <c r="G146" s="97"/>
      <c r="H146" s="97"/>
      <c r="I146" s="121"/>
      <c r="J146" s="122"/>
      <c r="K146" s="122"/>
      <c r="L146" s="123"/>
      <c r="M146" s="74"/>
    </row>
    <row r="147" spans="1:13">
      <c r="A147" s="92"/>
      <c r="B147" s="93"/>
      <c r="C147" s="94"/>
      <c r="D147" s="95"/>
      <c r="E147" s="96"/>
      <c r="F147" s="96"/>
      <c r="G147" s="97"/>
      <c r="H147" s="97"/>
      <c r="I147" s="121"/>
      <c r="J147" s="122"/>
      <c r="K147" s="122"/>
      <c r="L147" s="123"/>
      <c r="M147" s="74"/>
    </row>
    <row r="148" spans="1:13">
      <c r="A148" s="92"/>
      <c r="B148" s="93"/>
      <c r="C148" s="94"/>
      <c r="D148" s="95"/>
      <c r="E148" s="96"/>
      <c r="F148" s="96"/>
      <c r="G148" s="97"/>
      <c r="H148" s="97"/>
      <c r="I148" s="121"/>
      <c r="J148" s="122"/>
      <c r="K148" s="122"/>
      <c r="L148" s="123"/>
      <c r="M148" s="74"/>
    </row>
    <row r="149" spans="1:13">
      <c r="A149" s="92"/>
      <c r="B149" s="93"/>
      <c r="C149" s="94"/>
      <c r="D149" s="95"/>
      <c r="E149" s="96"/>
      <c r="F149" s="96"/>
      <c r="G149" s="97"/>
      <c r="H149" s="97"/>
      <c r="I149" s="121"/>
      <c r="J149" s="122"/>
      <c r="K149" s="122"/>
      <c r="L149" s="123"/>
      <c r="M149" s="74"/>
    </row>
    <row r="150" spans="1:13">
      <c r="A150" s="92"/>
      <c r="B150" s="93"/>
      <c r="C150" s="94"/>
      <c r="D150" s="95"/>
      <c r="E150" s="96"/>
      <c r="F150" s="96"/>
      <c r="G150" s="97"/>
      <c r="H150" s="97"/>
      <c r="I150" s="121"/>
      <c r="J150" s="122"/>
      <c r="K150" s="122"/>
      <c r="L150" s="123"/>
      <c r="M150" s="74"/>
    </row>
    <row r="151" spans="1:13">
      <c r="A151" s="92"/>
      <c r="B151" s="93"/>
      <c r="C151" s="94"/>
      <c r="D151" s="95"/>
      <c r="E151" s="96"/>
      <c r="F151" s="96"/>
      <c r="G151" s="97"/>
      <c r="H151" s="97"/>
      <c r="I151" s="121"/>
      <c r="J151" s="122"/>
      <c r="K151" s="122"/>
      <c r="L151" s="123"/>
      <c r="M151" s="74"/>
    </row>
    <row r="152" spans="1:13">
      <c r="A152" s="92"/>
      <c r="B152" s="93"/>
      <c r="C152" s="94"/>
      <c r="D152" s="95"/>
      <c r="E152" s="96"/>
      <c r="F152" s="96"/>
      <c r="G152" s="97"/>
      <c r="H152" s="97"/>
      <c r="I152" s="121"/>
      <c r="J152" s="122"/>
      <c r="K152" s="122"/>
      <c r="L152" s="123"/>
      <c r="M152" s="74"/>
    </row>
    <row r="153" spans="1:13">
      <c r="A153" s="92"/>
      <c r="B153" s="93"/>
      <c r="C153" s="94"/>
      <c r="D153" s="95"/>
      <c r="E153" s="96"/>
      <c r="F153" s="96"/>
      <c r="G153" s="97"/>
      <c r="H153" s="97"/>
      <c r="I153" s="121"/>
      <c r="J153" s="122"/>
      <c r="K153" s="122"/>
      <c r="L153" s="123"/>
      <c r="M153" s="74"/>
    </row>
    <row r="154" spans="1:13">
      <c r="A154" s="92"/>
      <c r="B154" s="93"/>
      <c r="C154" s="94"/>
      <c r="D154" s="95"/>
      <c r="E154" s="96"/>
      <c r="F154" s="96"/>
      <c r="G154" s="97"/>
      <c r="H154" s="97"/>
      <c r="I154" s="121"/>
      <c r="J154" s="122"/>
      <c r="K154" s="122"/>
      <c r="L154" s="123"/>
      <c r="M154" s="74"/>
    </row>
    <row r="155" spans="1:13">
      <c r="A155" s="92"/>
      <c r="B155" s="93"/>
      <c r="C155" s="94"/>
      <c r="D155" s="95"/>
      <c r="E155" s="96"/>
      <c r="F155" s="96"/>
      <c r="G155" s="97"/>
      <c r="H155" s="97"/>
      <c r="I155" s="121"/>
      <c r="J155" s="122"/>
      <c r="K155" s="122"/>
      <c r="L155" s="123"/>
      <c r="M155" s="74"/>
    </row>
    <row r="156" spans="1:13">
      <c r="A156" s="92"/>
      <c r="B156" s="93"/>
      <c r="C156" s="94"/>
      <c r="D156" s="95"/>
      <c r="E156" s="96"/>
      <c r="F156" s="96"/>
      <c r="G156" s="97"/>
      <c r="H156" s="97"/>
      <c r="I156" s="121"/>
      <c r="J156" s="122"/>
      <c r="K156" s="122"/>
      <c r="L156" s="123"/>
      <c r="M156" s="74"/>
    </row>
    <row r="157" spans="1:13">
      <c r="A157" s="92"/>
      <c r="B157" s="93"/>
      <c r="C157" s="94"/>
      <c r="D157" s="95"/>
      <c r="E157" s="96"/>
      <c r="F157" s="96"/>
      <c r="G157" s="97"/>
      <c r="H157" s="97"/>
      <c r="I157" s="121"/>
      <c r="J157" s="122"/>
      <c r="K157" s="122"/>
      <c r="L157" s="123"/>
      <c r="M157" s="74"/>
    </row>
    <row r="158" spans="1:13">
      <c r="A158" s="92"/>
      <c r="B158" s="93"/>
      <c r="C158" s="94"/>
      <c r="D158" s="95"/>
      <c r="E158" s="96"/>
      <c r="F158" s="96"/>
      <c r="G158" s="97"/>
      <c r="H158" s="97"/>
      <c r="I158" s="121"/>
      <c r="J158" s="122"/>
      <c r="K158" s="122"/>
      <c r="L158" s="123"/>
      <c r="M158" s="74"/>
    </row>
    <row r="159" spans="1:13">
      <c r="A159" s="92"/>
      <c r="B159" s="93"/>
      <c r="C159" s="94"/>
      <c r="D159" s="95"/>
      <c r="E159" s="96"/>
      <c r="F159" s="96"/>
      <c r="G159" s="97"/>
      <c r="H159" s="97"/>
      <c r="I159" s="121"/>
      <c r="J159" s="122"/>
      <c r="K159" s="122"/>
      <c r="L159" s="123"/>
      <c r="M159" s="74"/>
    </row>
    <row r="160" spans="1:13">
      <c r="A160" s="92"/>
      <c r="B160" s="93"/>
      <c r="C160" s="94"/>
      <c r="D160" s="95"/>
      <c r="E160" s="96"/>
      <c r="F160" s="96"/>
      <c r="G160" s="97"/>
      <c r="H160" s="97"/>
      <c r="I160" s="121"/>
      <c r="J160" s="122"/>
      <c r="K160" s="122"/>
      <c r="L160" s="123"/>
      <c r="M160" s="74"/>
    </row>
    <row r="161" spans="1:13">
      <c r="A161" s="92"/>
      <c r="B161" s="93"/>
      <c r="C161" s="94"/>
      <c r="D161" s="95"/>
      <c r="E161" s="96"/>
      <c r="F161" s="96"/>
      <c r="G161" s="97"/>
      <c r="H161" s="97"/>
      <c r="I161" s="121"/>
      <c r="J161" s="122"/>
      <c r="K161" s="122"/>
      <c r="L161" s="123"/>
      <c r="M161" s="74"/>
    </row>
    <row r="162" spans="1:13">
      <c r="A162" s="92"/>
      <c r="B162" s="93"/>
      <c r="C162" s="94"/>
      <c r="D162" s="95"/>
      <c r="E162" s="96"/>
      <c r="F162" s="96"/>
      <c r="G162" s="97"/>
      <c r="H162" s="97"/>
      <c r="I162" s="121"/>
      <c r="J162" s="122"/>
      <c r="K162" s="122"/>
      <c r="L162" s="123"/>
      <c r="M162" s="74"/>
    </row>
    <row r="163" spans="1:13">
      <c r="A163" s="92"/>
      <c r="B163" s="93"/>
      <c r="C163" s="94"/>
      <c r="D163" s="95"/>
      <c r="E163" s="96"/>
      <c r="F163" s="96"/>
      <c r="G163" s="97"/>
      <c r="H163" s="97"/>
      <c r="I163" s="121"/>
      <c r="J163" s="122"/>
      <c r="K163" s="122"/>
      <c r="L163" s="123"/>
      <c r="M163" s="74"/>
    </row>
    <row r="164" spans="1:13">
      <c r="A164" s="92"/>
      <c r="B164" s="93"/>
      <c r="C164" s="94"/>
      <c r="D164" s="95"/>
      <c r="E164" s="96"/>
      <c r="F164" s="96"/>
      <c r="G164" s="97"/>
      <c r="H164" s="97"/>
      <c r="I164" s="121"/>
      <c r="J164" s="122"/>
      <c r="K164" s="122"/>
      <c r="L164" s="123"/>
      <c r="M164" s="74"/>
    </row>
    <row r="165" spans="1:13">
      <c r="A165" s="92"/>
      <c r="B165" s="93"/>
      <c r="C165" s="94"/>
      <c r="D165" s="95"/>
      <c r="E165" s="96"/>
      <c r="F165" s="96"/>
      <c r="G165" s="97"/>
      <c r="H165" s="97"/>
      <c r="I165" s="121"/>
      <c r="J165" s="122"/>
      <c r="K165" s="122"/>
      <c r="L165" s="123"/>
      <c r="M165" s="74"/>
    </row>
    <row r="166" spans="1:13">
      <c r="A166" s="92"/>
      <c r="B166" s="93"/>
      <c r="C166" s="94"/>
      <c r="D166" s="95"/>
      <c r="E166" s="96"/>
      <c r="F166" s="96"/>
      <c r="G166" s="97"/>
      <c r="H166" s="97"/>
      <c r="I166" s="121"/>
      <c r="J166" s="122"/>
      <c r="K166" s="122"/>
      <c r="L166" s="123"/>
      <c r="M166" s="74"/>
    </row>
    <row r="167" spans="1:13">
      <c r="A167" s="92"/>
      <c r="B167" s="93"/>
      <c r="C167" s="94"/>
      <c r="D167" s="95"/>
      <c r="E167" s="96"/>
      <c r="F167" s="96"/>
      <c r="G167" s="97"/>
      <c r="H167" s="97"/>
      <c r="I167" s="121"/>
      <c r="J167" s="122"/>
      <c r="K167" s="122"/>
      <c r="L167" s="123"/>
      <c r="M167" s="74"/>
    </row>
    <row r="168" spans="1:13">
      <c r="A168" s="92"/>
      <c r="B168" s="93"/>
      <c r="C168" s="94"/>
      <c r="D168" s="95"/>
      <c r="E168" s="96"/>
      <c r="F168" s="96"/>
      <c r="G168" s="97"/>
      <c r="H168" s="97"/>
      <c r="I168" s="121"/>
      <c r="J168" s="122"/>
      <c r="K168" s="122"/>
      <c r="L168" s="123"/>
      <c r="M168" s="74"/>
    </row>
    <row r="169" spans="1:13">
      <c r="A169" s="92"/>
      <c r="B169" s="93"/>
      <c r="C169" s="94"/>
      <c r="D169" s="95"/>
      <c r="E169" s="96"/>
      <c r="F169" s="96"/>
      <c r="G169" s="97"/>
      <c r="H169" s="97"/>
      <c r="I169" s="121"/>
      <c r="J169" s="122"/>
      <c r="K169" s="122"/>
      <c r="L169" s="123"/>
      <c r="M169" s="74"/>
    </row>
    <row r="170" spans="1:13">
      <c r="A170" s="92"/>
      <c r="B170" s="93"/>
      <c r="C170" s="94"/>
      <c r="D170" s="95"/>
      <c r="E170" s="96"/>
      <c r="F170" s="96"/>
      <c r="G170" s="97"/>
      <c r="H170" s="97"/>
      <c r="I170" s="121"/>
      <c r="J170" s="122"/>
      <c r="K170" s="122"/>
      <c r="L170" s="123"/>
      <c r="M170" s="74"/>
    </row>
    <row r="171" spans="1:13">
      <c r="A171" s="92"/>
      <c r="B171" s="93"/>
      <c r="C171" s="94"/>
      <c r="D171" s="95"/>
      <c r="E171" s="96"/>
      <c r="F171" s="96"/>
      <c r="G171" s="97"/>
      <c r="H171" s="97"/>
      <c r="I171" s="121"/>
      <c r="J171" s="122"/>
      <c r="K171" s="122"/>
      <c r="L171" s="123"/>
      <c r="M171" s="74"/>
    </row>
    <row r="172" spans="1:13">
      <c r="A172" s="92"/>
      <c r="B172" s="93"/>
      <c r="C172" s="94"/>
      <c r="D172" s="95"/>
      <c r="E172" s="96"/>
      <c r="F172" s="96"/>
      <c r="G172" s="97"/>
      <c r="H172" s="97"/>
      <c r="I172" s="121"/>
      <c r="J172" s="122"/>
      <c r="K172" s="122"/>
      <c r="L172" s="123"/>
      <c r="M172" s="74"/>
    </row>
    <row r="173" spans="1:13">
      <c r="A173" s="92"/>
      <c r="B173" s="93"/>
      <c r="C173" s="94"/>
      <c r="D173" s="95"/>
      <c r="E173" s="96"/>
      <c r="F173" s="96"/>
      <c r="G173" s="97"/>
      <c r="H173" s="97"/>
      <c r="I173" s="121"/>
      <c r="J173" s="122"/>
      <c r="K173" s="122"/>
      <c r="L173" s="123"/>
      <c r="M173" s="74"/>
    </row>
    <row r="174" spans="1:13">
      <c r="A174" s="92"/>
      <c r="B174" s="93"/>
      <c r="C174" s="94"/>
      <c r="D174" s="95"/>
      <c r="E174" s="96"/>
      <c r="F174" s="96"/>
      <c r="G174" s="97"/>
      <c r="H174" s="97"/>
      <c r="I174" s="121"/>
      <c r="J174" s="122"/>
      <c r="K174" s="122"/>
      <c r="L174" s="123"/>
      <c r="M174" s="74"/>
    </row>
    <row r="175" spans="1:13">
      <c r="A175" s="92"/>
      <c r="B175" s="93"/>
      <c r="C175" s="94"/>
      <c r="D175" s="95"/>
      <c r="E175" s="96"/>
      <c r="F175" s="96"/>
      <c r="G175" s="97"/>
      <c r="H175" s="97"/>
      <c r="I175" s="121"/>
      <c r="J175" s="122"/>
      <c r="K175" s="122"/>
      <c r="L175" s="123"/>
      <c r="M175" s="74"/>
    </row>
    <row r="176" spans="1:13">
      <c r="A176" s="92"/>
      <c r="B176" s="93"/>
      <c r="C176" s="94"/>
      <c r="D176" s="95"/>
      <c r="E176" s="96"/>
      <c r="F176" s="96"/>
      <c r="G176" s="97"/>
      <c r="H176" s="97"/>
      <c r="I176" s="121"/>
      <c r="J176" s="122"/>
      <c r="K176" s="122"/>
      <c r="L176" s="123"/>
      <c r="M176" s="74"/>
    </row>
    <row r="177" spans="1:13">
      <c r="A177" s="92"/>
      <c r="B177" s="93"/>
      <c r="C177" s="94"/>
      <c r="D177" s="95"/>
      <c r="E177" s="96"/>
      <c r="F177" s="96"/>
      <c r="G177" s="97"/>
      <c r="H177" s="97"/>
      <c r="I177" s="121"/>
      <c r="J177" s="122"/>
      <c r="K177" s="122"/>
      <c r="L177" s="123"/>
      <c r="M177" s="74"/>
    </row>
    <row r="178" spans="1:13">
      <c r="A178" s="92"/>
      <c r="B178" s="93"/>
      <c r="C178" s="94"/>
      <c r="D178" s="95"/>
      <c r="E178" s="96"/>
      <c r="F178" s="96"/>
      <c r="G178" s="97"/>
      <c r="H178" s="97"/>
      <c r="I178" s="121"/>
      <c r="J178" s="122"/>
      <c r="K178" s="122"/>
      <c r="L178" s="123"/>
      <c r="M178" s="74"/>
    </row>
    <row r="179" spans="1:13">
      <c r="A179" s="92"/>
      <c r="B179" s="93"/>
      <c r="C179" s="94"/>
      <c r="D179" s="95"/>
      <c r="E179" s="96"/>
      <c r="F179" s="96"/>
      <c r="G179" s="97"/>
      <c r="H179" s="97"/>
      <c r="I179" s="121"/>
      <c r="J179" s="122"/>
      <c r="K179" s="122"/>
      <c r="L179" s="123"/>
      <c r="M179" s="74"/>
    </row>
    <row r="180" spans="1:13">
      <c r="A180" s="92"/>
      <c r="B180" s="93"/>
      <c r="C180" s="94"/>
      <c r="D180" s="95"/>
      <c r="E180" s="96"/>
      <c r="F180" s="96"/>
      <c r="G180" s="97"/>
      <c r="H180" s="97"/>
      <c r="I180" s="121"/>
      <c r="J180" s="122"/>
      <c r="K180" s="122"/>
      <c r="L180" s="123"/>
      <c r="M180" s="74"/>
    </row>
    <row r="181" spans="1:13">
      <c r="A181" s="92"/>
      <c r="B181" s="93"/>
      <c r="C181" s="94"/>
      <c r="D181" s="95"/>
      <c r="E181" s="96"/>
      <c r="F181" s="96"/>
      <c r="G181" s="97"/>
      <c r="H181" s="97"/>
      <c r="I181" s="121"/>
      <c r="J181" s="122"/>
      <c r="K181" s="122"/>
      <c r="L181" s="123"/>
      <c r="M181" s="74"/>
    </row>
    <row r="182" spans="1:13">
      <c r="A182" s="92"/>
      <c r="B182" s="93"/>
      <c r="C182" s="94"/>
      <c r="D182" s="95"/>
      <c r="E182" s="96"/>
      <c r="F182" s="96"/>
      <c r="G182" s="97"/>
      <c r="H182" s="97"/>
      <c r="I182" s="121"/>
      <c r="J182" s="122"/>
      <c r="K182" s="122"/>
      <c r="L182" s="123"/>
      <c r="M182" s="74"/>
    </row>
    <row r="183" spans="1:13">
      <c r="A183" s="92"/>
      <c r="B183" s="93"/>
      <c r="C183" s="94"/>
      <c r="D183" s="95"/>
      <c r="E183" s="96"/>
      <c r="F183" s="96"/>
      <c r="G183" s="97"/>
      <c r="H183" s="97"/>
      <c r="I183" s="121"/>
      <c r="J183" s="122"/>
      <c r="K183" s="122"/>
      <c r="L183" s="123"/>
      <c r="M183" s="74"/>
    </row>
    <row r="184" spans="1:13">
      <c r="A184" s="92"/>
      <c r="B184" s="93"/>
      <c r="C184" s="94"/>
      <c r="D184" s="95"/>
      <c r="E184" s="96"/>
      <c r="F184" s="96"/>
      <c r="G184" s="97"/>
      <c r="H184" s="97"/>
      <c r="I184" s="121"/>
      <c r="J184" s="122"/>
      <c r="K184" s="122"/>
      <c r="L184" s="123"/>
      <c r="M184" s="74"/>
    </row>
    <row r="185" spans="1:13">
      <c r="A185" s="92"/>
      <c r="B185" s="93"/>
      <c r="C185" s="94"/>
      <c r="D185" s="95"/>
      <c r="E185" s="96"/>
      <c r="F185" s="96"/>
      <c r="G185" s="97"/>
      <c r="H185" s="97"/>
      <c r="I185" s="121"/>
      <c r="J185" s="122"/>
      <c r="K185" s="122"/>
      <c r="L185" s="123"/>
      <c r="M185" s="74"/>
    </row>
    <row r="186" spans="1:13">
      <c r="A186" s="92"/>
      <c r="B186" s="93"/>
      <c r="C186" s="94"/>
      <c r="D186" s="95"/>
      <c r="E186" s="96"/>
      <c r="F186" s="96"/>
      <c r="G186" s="97"/>
      <c r="H186" s="97"/>
      <c r="I186" s="121"/>
      <c r="J186" s="122"/>
      <c r="K186" s="122"/>
      <c r="L186" s="123"/>
      <c r="M186" s="74"/>
    </row>
    <row r="187" spans="1:13">
      <c r="A187" s="92"/>
      <c r="B187" s="93"/>
      <c r="C187" s="94"/>
      <c r="D187" s="95"/>
      <c r="E187" s="96"/>
      <c r="F187" s="96"/>
      <c r="G187" s="97"/>
      <c r="H187" s="97"/>
      <c r="I187" s="121"/>
      <c r="J187" s="122"/>
      <c r="K187" s="122"/>
      <c r="L187" s="123"/>
      <c r="M187" s="74"/>
    </row>
    <row r="188" spans="1:13">
      <c r="A188" s="92"/>
      <c r="B188" s="93"/>
      <c r="C188" s="94"/>
      <c r="D188" s="95"/>
      <c r="E188" s="96"/>
      <c r="F188" s="96"/>
      <c r="G188" s="97"/>
      <c r="H188" s="97"/>
      <c r="I188" s="121"/>
      <c r="J188" s="122"/>
      <c r="K188" s="122"/>
      <c r="L188" s="123"/>
      <c r="M188" s="74"/>
    </row>
    <row r="189" spans="1:13">
      <c r="A189" s="92"/>
      <c r="B189" s="93"/>
      <c r="C189" s="94"/>
      <c r="D189" s="95"/>
      <c r="E189" s="96"/>
      <c r="F189" s="96"/>
      <c r="G189" s="97"/>
      <c r="H189" s="97"/>
      <c r="I189" s="121"/>
      <c r="J189" s="122"/>
      <c r="K189" s="122"/>
      <c r="L189" s="123"/>
      <c r="M189" s="74"/>
    </row>
    <row r="190" spans="1:13">
      <c r="A190" s="92"/>
      <c r="B190" s="93"/>
      <c r="C190" s="94"/>
      <c r="D190" s="95"/>
      <c r="E190" s="96"/>
      <c r="F190" s="96"/>
      <c r="G190" s="97"/>
      <c r="H190" s="97"/>
      <c r="I190" s="121"/>
      <c r="J190" s="122"/>
      <c r="K190" s="122"/>
      <c r="L190" s="123"/>
      <c r="M190" s="74"/>
    </row>
    <row r="191" spans="1:13">
      <c r="A191" s="92"/>
      <c r="B191" s="93"/>
      <c r="C191" s="94"/>
      <c r="D191" s="95"/>
      <c r="E191" s="96"/>
      <c r="F191" s="96"/>
      <c r="G191" s="97"/>
      <c r="H191" s="97"/>
      <c r="I191" s="121"/>
      <c r="J191" s="122"/>
      <c r="K191" s="122"/>
      <c r="L191" s="123"/>
      <c r="M191" s="74"/>
    </row>
    <row r="192" spans="1:13">
      <c r="A192" s="92"/>
      <c r="B192" s="93"/>
      <c r="C192" s="94"/>
      <c r="D192" s="95"/>
      <c r="E192" s="96"/>
      <c r="F192" s="96"/>
      <c r="G192" s="97"/>
      <c r="H192" s="97"/>
      <c r="I192" s="121"/>
      <c r="J192" s="122"/>
      <c r="K192" s="122"/>
      <c r="L192" s="123"/>
      <c r="M192" s="74"/>
    </row>
    <row r="193" spans="1:13">
      <c r="A193" s="92"/>
      <c r="B193" s="93"/>
      <c r="C193" s="94"/>
      <c r="D193" s="95"/>
      <c r="E193" s="96"/>
      <c r="F193" s="96"/>
      <c r="G193" s="97"/>
      <c r="H193" s="97"/>
      <c r="I193" s="121"/>
      <c r="J193" s="122"/>
      <c r="K193" s="122"/>
      <c r="L193" s="123"/>
      <c r="M193" s="74"/>
    </row>
    <row r="194" spans="1:13">
      <c r="A194" s="124"/>
      <c r="B194" s="125"/>
      <c r="C194" s="125"/>
      <c r="D194" s="126"/>
      <c r="E194" s="127"/>
      <c r="F194" s="127"/>
      <c r="G194" s="128"/>
      <c r="H194" s="128"/>
      <c r="I194" s="129"/>
      <c r="J194" s="130"/>
      <c r="K194" s="130"/>
      <c r="L194" s="131"/>
      <c r="M194" s="132"/>
    </row>
    <row r="195" spans="1:13">
      <c r="A195" s="124"/>
      <c r="B195" s="125"/>
      <c r="C195" s="125"/>
      <c r="D195" s="126"/>
      <c r="E195" s="127"/>
      <c r="F195" s="127"/>
      <c r="G195" s="128"/>
      <c r="H195" s="128"/>
      <c r="I195" s="129"/>
      <c r="J195" s="130"/>
      <c r="K195" s="130"/>
      <c r="L195" s="131"/>
      <c r="M195" s="132"/>
    </row>
    <row r="196" spans="1:13">
      <c r="A196" s="124"/>
      <c r="B196" s="125"/>
      <c r="C196" s="125"/>
      <c r="D196" s="126"/>
      <c r="E196" s="127"/>
      <c r="F196" s="127"/>
      <c r="G196" s="128"/>
      <c r="H196" s="128"/>
      <c r="I196" s="129"/>
      <c r="J196" s="130"/>
      <c r="K196" s="130"/>
      <c r="L196" s="131"/>
      <c r="M196" s="132"/>
    </row>
    <row r="197" spans="1:13">
      <c r="A197" s="124"/>
      <c r="B197" s="125"/>
      <c r="C197" s="125"/>
      <c r="D197" s="126"/>
      <c r="E197" s="127"/>
      <c r="F197" s="127"/>
      <c r="G197" s="128"/>
      <c r="H197" s="128"/>
      <c r="I197" s="129"/>
      <c r="J197" s="130"/>
      <c r="K197" s="130"/>
      <c r="L197" s="131"/>
      <c r="M197" s="132"/>
    </row>
    <row r="198" spans="1:13">
      <c r="A198" s="124"/>
      <c r="B198" s="125"/>
      <c r="C198" s="125"/>
      <c r="D198" s="126"/>
      <c r="E198" s="127"/>
      <c r="F198" s="127"/>
      <c r="G198" s="128"/>
      <c r="H198" s="128"/>
      <c r="I198" s="129"/>
      <c r="J198" s="130"/>
      <c r="K198" s="130"/>
      <c r="L198" s="131"/>
      <c r="M198" s="132"/>
    </row>
    <row r="199" spans="1:13">
      <c r="A199" s="124"/>
      <c r="B199" s="125"/>
      <c r="C199" s="125"/>
      <c r="D199" s="126"/>
      <c r="E199" s="127"/>
      <c r="F199" s="127"/>
      <c r="G199" s="128"/>
      <c r="H199" s="128"/>
      <c r="I199" s="129"/>
      <c r="J199" s="130"/>
      <c r="K199" s="130"/>
      <c r="L199" s="131"/>
      <c r="M199" s="132"/>
    </row>
    <row r="200" spans="1:13">
      <c r="A200" s="124"/>
      <c r="B200" s="125"/>
      <c r="C200" s="125"/>
      <c r="D200" s="126"/>
      <c r="E200" s="127"/>
      <c r="F200" s="127"/>
      <c r="G200" s="128"/>
      <c r="H200" s="128"/>
      <c r="I200" s="129"/>
      <c r="J200" s="130"/>
      <c r="K200" s="130"/>
      <c r="L200" s="131"/>
      <c r="M200" s="132"/>
    </row>
    <row r="201" spans="1:13">
      <c r="A201" s="124"/>
      <c r="B201" s="125"/>
      <c r="C201" s="125"/>
      <c r="D201" s="126"/>
      <c r="E201" s="127"/>
      <c r="F201" s="127"/>
      <c r="G201" s="128"/>
      <c r="H201" s="128"/>
      <c r="I201" s="129"/>
      <c r="J201" s="130"/>
      <c r="K201" s="130"/>
      <c r="L201" s="131"/>
      <c r="M201" s="132"/>
    </row>
    <row r="202" spans="1:13">
      <c r="A202" s="124"/>
      <c r="B202" s="125"/>
      <c r="C202" s="125"/>
      <c r="D202" s="126"/>
      <c r="E202" s="127"/>
      <c r="F202" s="127"/>
      <c r="G202" s="128"/>
      <c r="H202" s="128"/>
      <c r="I202" s="129"/>
      <c r="J202" s="130"/>
      <c r="K202" s="130"/>
      <c r="L202" s="131"/>
      <c r="M202" s="132"/>
    </row>
    <row r="203" spans="1:13">
      <c r="A203" s="124"/>
      <c r="B203" s="125"/>
      <c r="C203" s="125"/>
      <c r="D203" s="126"/>
      <c r="E203" s="127"/>
      <c r="F203" s="127"/>
      <c r="G203" s="128"/>
      <c r="H203" s="128"/>
      <c r="I203" s="129"/>
      <c r="J203" s="130"/>
      <c r="K203" s="130"/>
      <c r="L203" s="131"/>
      <c r="M203" s="132"/>
    </row>
    <row r="204" spans="1:13">
      <c r="A204" s="124"/>
      <c r="B204" s="125"/>
      <c r="C204" s="125"/>
      <c r="D204" s="126"/>
      <c r="E204" s="127"/>
      <c r="F204" s="127"/>
      <c r="G204" s="128"/>
      <c r="H204" s="128"/>
      <c r="I204" s="129"/>
      <c r="J204" s="130"/>
      <c r="K204" s="130"/>
      <c r="L204" s="131"/>
      <c r="M204" s="132"/>
    </row>
    <row r="205" spans="1:13">
      <c r="A205" s="124"/>
      <c r="B205" s="125"/>
      <c r="C205" s="125"/>
      <c r="D205" s="126"/>
      <c r="E205" s="127"/>
      <c r="F205" s="127"/>
      <c r="G205" s="128"/>
      <c r="H205" s="128"/>
      <c r="I205" s="129"/>
      <c r="J205" s="130"/>
      <c r="K205" s="130"/>
      <c r="L205" s="131"/>
      <c r="M205" s="132"/>
    </row>
    <row r="206" spans="1:13">
      <c r="A206" s="124"/>
      <c r="B206" s="125"/>
      <c r="C206" s="125"/>
      <c r="D206" s="126"/>
      <c r="E206" s="127"/>
      <c r="F206" s="127"/>
      <c r="G206" s="128"/>
      <c r="H206" s="128"/>
      <c r="I206" s="129"/>
      <c r="J206" s="130"/>
      <c r="K206" s="130"/>
      <c r="L206" s="131"/>
      <c r="M206" s="132"/>
    </row>
    <row r="207" spans="1:13">
      <c r="A207" s="124"/>
      <c r="B207" s="125"/>
      <c r="C207" s="125"/>
      <c r="D207" s="126"/>
      <c r="E207" s="127"/>
      <c r="F207" s="127"/>
      <c r="G207" s="128"/>
      <c r="H207" s="128"/>
      <c r="I207" s="129"/>
      <c r="J207" s="130"/>
      <c r="K207" s="130"/>
      <c r="L207" s="131"/>
      <c r="M207" s="132"/>
    </row>
    <row r="208" spans="1:13">
      <c r="A208" s="124"/>
      <c r="B208" s="125"/>
      <c r="C208" s="125"/>
      <c r="D208" s="126"/>
      <c r="E208" s="127"/>
      <c r="F208" s="127"/>
      <c r="G208" s="128"/>
      <c r="H208" s="128"/>
      <c r="I208" s="129"/>
      <c r="J208" s="130"/>
      <c r="K208" s="130"/>
      <c r="L208" s="131"/>
      <c r="M208" s="132"/>
    </row>
    <row r="209" spans="1:13">
      <c r="A209" s="124"/>
      <c r="B209" s="125"/>
      <c r="C209" s="125"/>
      <c r="D209" s="126"/>
      <c r="E209" s="127"/>
      <c r="F209" s="127"/>
      <c r="G209" s="128"/>
      <c r="H209" s="128"/>
      <c r="I209" s="129"/>
      <c r="J209" s="130"/>
      <c r="K209" s="130"/>
      <c r="L209" s="131"/>
      <c r="M209" s="132"/>
    </row>
    <row r="210" spans="1:13">
      <c r="A210" s="124"/>
      <c r="B210" s="125"/>
      <c r="C210" s="125"/>
      <c r="D210" s="126"/>
      <c r="E210" s="127"/>
      <c r="F210" s="127"/>
      <c r="G210" s="128"/>
      <c r="H210" s="128"/>
      <c r="I210" s="129"/>
      <c r="J210" s="130"/>
      <c r="K210" s="130"/>
      <c r="L210" s="131"/>
      <c r="M210" s="132"/>
    </row>
    <row r="211" spans="1:13">
      <c r="A211" s="124"/>
      <c r="B211" s="125"/>
      <c r="C211" s="125"/>
      <c r="D211" s="126"/>
      <c r="E211" s="127"/>
      <c r="F211" s="127"/>
      <c r="G211" s="128"/>
      <c r="H211" s="128"/>
      <c r="I211" s="129"/>
      <c r="J211" s="130"/>
      <c r="K211" s="130"/>
      <c r="L211" s="131"/>
      <c r="M211" s="132"/>
    </row>
    <row r="212" spans="1:13">
      <c r="A212" s="124"/>
      <c r="B212" s="125"/>
      <c r="C212" s="125"/>
      <c r="D212" s="126"/>
      <c r="E212" s="127"/>
      <c r="F212" s="127"/>
      <c r="G212" s="128"/>
      <c r="H212" s="128"/>
      <c r="I212" s="129"/>
      <c r="J212" s="130"/>
      <c r="K212" s="130"/>
      <c r="L212" s="131"/>
      <c r="M212" s="132"/>
    </row>
    <row r="213" spans="1:13">
      <c r="A213" s="124"/>
      <c r="B213" s="125"/>
      <c r="C213" s="125"/>
      <c r="D213" s="126"/>
      <c r="E213" s="127"/>
      <c r="F213" s="127"/>
      <c r="G213" s="128"/>
      <c r="H213" s="128"/>
      <c r="I213" s="129"/>
      <c r="J213" s="130"/>
      <c r="K213" s="130"/>
      <c r="L213" s="131"/>
      <c r="M213" s="132"/>
    </row>
    <row r="214" spans="1:13">
      <c r="A214" s="124"/>
      <c r="B214" s="125"/>
      <c r="C214" s="125"/>
      <c r="D214" s="126"/>
      <c r="E214" s="127"/>
      <c r="F214" s="127"/>
      <c r="G214" s="128"/>
      <c r="H214" s="128"/>
      <c r="I214" s="129"/>
      <c r="J214" s="130"/>
      <c r="K214" s="130"/>
      <c r="L214" s="131"/>
      <c r="M214" s="132"/>
    </row>
    <row r="215" spans="1:13">
      <c r="A215" s="124"/>
      <c r="B215" s="125"/>
      <c r="C215" s="125"/>
      <c r="D215" s="126"/>
      <c r="E215" s="127"/>
      <c r="F215" s="127"/>
      <c r="G215" s="128"/>
      <c r="H215" s="128"/>
      <c r="I215" s="129"/>
      <c r="J215" s="130"/>
      <c r="K215" s="130"/>
      <c r="L215" s="131"/>
      <c r="M215" s="132"/>
    </row>
    <row r="216" spans="1:13">
      <c r="A216" s="124"/>
      <c r="B216" s="125"/>
      <c r="C216" s="125"/>
      <c r="D216" s="126"/>
      <c r="E216" s="127"/>
      <c r="F216" s="127"/>
      <c r="G216" s="128"/>
      <c r="H216" s="128"/>
      <c r="I216" s="129"/>
      <c r="J216" s="130"/>
      <c r="K216" s="130"/>
      <c r="L216" s="131"/>
      <c r="M216" s="132"/>
    </row>
    <row r="217" spans="1:13">
      <c r="A217" s="124"/>
      <c r="B217" s="125"/>
      <c r="C217" s="125"/>
      <c r="D217" s="126"/>
      <c r="E217" s="127"/>
      <c r="F217" s="127"/>
      <c r="G217" s="128"/>
      <c r="H217" s="128"/>
      <c r="I217" s="129"/>
      <c r="J217" s="130"/>
      <c r="K217" s="130"/>
      <c r="L217" s="131"/>
      <c r="M217" s="132"/>
    </row>
    <row r="218" spans="1:13">
      <c r="A218" s="124"/>
      <c r="B218" s="125"/>
      <c r="C218" s="125"/>
      <c r="D218" s="126"/>
      <c r="E218" s="127"/>
      <c r="F218" s="127"/>
      <c r="G218" s="128"/>
      <c r="H218" s="128"/>
      <c r="I218" s="129"/>
      <c r="J218" s="130"/>
      <c r="K218" s="130"/>
      <c r="L218" s="131"/>
      <c r="M218" s="132"/>
    </row>
    <row r="219" spans="1:13">
      <c r="A219" s="124"/>
      <c r="B219" s="125"/>
      <c r="C219" s="125"/>
      <c r="D219" s="126"/>
      <c r="E219" s="127"/>
      <c r="F219" s="127"/>
      <c r="G219" s="128"/>
      <c r="H219" s="128"/>
      <c r="I219" s="129"/>
      <c r="J219" s="130"/>
      <c r="K219" s="130"/>
      <c r="L219" s="131"/>
      <c r="M219" s="132"/>
    </row>
    <row r="220" spans="1:13">
      <c r="A220" s="124"/>
      <c r="B220" s="125"/>
      <c r="C220" s="125"/>
      <c r="D220" s="126"/>
      <c r="E220" s="127"/>
      <c r="F220" s="127"/>
      <c r="G220" s="128"/>
      <c r="H220" s="128"/>
      <c r="I220" s="129"/>
      <c r="J220" s="130"/>
      <c r="K220" s="130"/>
      <c r="L220" s="131"/>
      <c r="M220" s="132"/>
    </row>
    <row r="221" spans="1:13">
      <c r="A221" s="124"/>
      <c r="B221" s="125"/>
      <c r="C221" s="125"/>
      <c r="D221" s="126"/>
      <c r="E221" s="127"/>
      <c r="F221" s="127"/>
      <c r="G221" s="128"/>
      <c r="H221" s="128"/>
      <c r="I221" s="129"/>
      <c r="J221" s="130"/>
      <c r="K221" s="130"/>
      <c r="L221" s="131"/>
      <c r="M221" s="132"/>
    </row>
    <row r="222" spans="1:13">
      <c r="A222" s="124"/>
      <c r="B222" s="125"/>
      <c r="C222" s="125"/>
      <c r="D222" s="126"/>
      <c r="E222" s="127"/>
      <c r="F222" s="127"/>
      <c r="G222" s="128"/>
      <c r="H222" s="128"/>
      <c r="I222" s="129"/>
      <c r="J222" s="130"/>
      <c r="K222" s="130"/>
      <c r="L222" s="131"/>
      <c r="M222" s="132"/>
    </row>
    <row r="223" spans="1:13">
      <c r="A223" s="124"/>
      <c r="B223" s="125"/>
      <c r="C223" s="125"/>
      <c r="D223" s="126"/>
      <c r="E223" s="127"/>
      <c r="F223" s="127"/>
      <c r="G223" s="128"/>
      <c r="H223" s="128"/>
      <c r="I223" s="129"/>
      <c r="J223" s="130"/>
      <c r="K223" s="130"/>
      <c r="L223" s="131"/>
      <c r="M223" s="132"/>
    </row>
    <row r="224" spans="1:13">
      <c r="A224" s="124"/>
      <c r="B224" s="125"/>
      <c r="C224" s="125"/>
      <c r="D224" s="126"/>
      <c r="E224" s="127"/>
      <c r="F224" s="127"/>
      <c r="G224" s="128"/>
      <c r="H224" s="128"/>
      <c r="I224" s="129"/>
      <c r="J224" s="130"/>
      <c r="K224" s="130"/>
      <c r="L224" s="131"/>
      <c r="M224" s="132"/>
    </row>
    <row r="225" spans="1:13">
      <c r="A225" s="124"/>
      <c r="B225" s="125"/>
      <c r="C225" s="125"/>
      <c r="D225" s="126"/>
      <c r="E225" s="127"/>
      <c r="F225" s="127"/>
      <c r="G225" s="128"/>
      <c r="H225" s="128"/>
      <c r="I225" s="129"/>
      <c r="J225" s="130"/>
      <c r="K225" s="130"/>
      <c r="L225" s="131"/>
      <c r="M225" s="132"/>
    </row>
    <row r="226" spans="1:13">
      <c r="A226" s="124"/>
      <c r="B226" s="125"/>
      <c r="C226" s="125"/>
      <c r="D226" s="126"/>
      <c r="E226" s="127"/>
      <c r="F226" s="127"/>
      <c r="G226" s="128"/>
      <c r="H226" s="128"/>
      <c r="I226" s="129"/>
      <c r="J226" s="130"/>
      <c r="K226" s="130"/>
      <c r="L226" s="131"/>
      <c r="M226" s="132"/>
    </row>
    <row r="227" spans="1:13">
      <c r="A227" s="124"/>
      <c r="B227" s="125"/>
      <c r="C227" s="125"/>
      <c r="D227" s="126"/>
      <c r="E227" s="127"/>
      <c r="F227" s="127"/>
      <c r="G227" s="128"/>
      <c r="H227" s="128"/>
      <c r="I227" s="129"/>
      <c r="J227" s="130"/>
      <c r="K227" s="130"/>
      <c r="L227" s="131"/>
      <c r="M227" s="132"/>
    </row>
    <row r="228" spans="1:13">
      <c r="A228" s="124"/>
      <c r="B228" s="125"/>
      <c r="C228" s="125"/>
      <c r="D228" s="126"/>
      <c r="E228" s="127"/>
      <c r="F228" s="127"/>
      <c r="G228" s="128"/>
      <c r="H228" s="128"/>
      <c r="I228" s="129"/>
      <c r="J228" s="130"/>
      <c r="K228" s="130"/>
      <c r="L228" s="131"/>
      <c r="M228" s="132"/>
    </row>
    <row r="229" spans="1:13">
      <c r="A229" s="124"/>
      <c r="B229" s="125"/>
      <c r="C229" s="125"/>
      <c r="D229" s="126"/>
      <c r="E229" s="127"/>
      <c r="F229" s="127"/>
      <c r="G229" s="128"/>
      <c r="H229" s="128"/>
      <c r="I229" s="129"/>
      <c r="J229" s="130"/>
      <c r="K229" s="130"/>
      <c r="L229" s="131"/>
      <c r="M229" s="132"/>
    </row>
    <row r="230" spans="1:13">
      <c r="A230" s="124"/>
      <c r="B230" s="125"/>
      <c r="C230" s="125"/>
      <c r="D230" s="126"/>
      <c r="E230" s="127"/>
      <c r="F230" s="127"/>
      <c r="G230" s="128"/>
      <c r="H230" s="128"/>
      <c r="I230" s="129"/>
      <c r="J230" s="130"/>
      <c r="K230" s="130"/>
      <c r="L230" s="131"/>
      <c r="M230" s="132"/>
    </row>
    <row r="231" spans="1:13">
      <c r="A231" s="124"/>
      <c r="B231" s="125"/>
      <c r="C231" s="125"/>
      <c r="D231" s="126"/>
      <c r="E231" s="127"/>
      <c r="F231" s="127"/>
      <c r="G231" s="128"/>
      <c r="H231" s="128"/>
      <c r="I231" s="129"/>
      <c r="J231" s="130"/>
      <c r="K231" s="130"/>
      <c r="L231" s="131"/>
      <c r="M231" s="132"/>
    </row>
    <row r="232" spans="1:13">
      <c r="A232" s="124"/>
      <c r="B232" s="125"/>
      <c r="C232" s="125"/>
      <c r="D232" s="126"/>
      <c r="E232" s="127"/>
      <c r="F232" s="127"/>
      <c r="G232" s="128"/>
      <c r="H232" s="128"/>
      <c r="I232" s="129"/>
      <c r="J232" s="130"/>
      <c r="K232" s="130"/>
      <c r="L232" s="131"/>
      <c r="M232" s="132"/>
    </row>
    <row r="233" spans="1:13">
      <c r="A233" s="124"/>
      <c r="B233" s="125"/>
      <c r="C233" s="125"/>
      <c r="D233" s="126"/>
      <c r="E233" s="127"/>
      <c r="F233" s="127"/>
      <c r="G233" s="128"/>
      <c r="H233" s="128"/>
      <c r="I233" s="129"/>
      <c r="J233" s="130"/>
      <c r="K233" s="130"/>
      <c r="L233" s="131"/>
      <c r="M233" s="132"/>
    </row>
    <row r="234" spans="1:13">
      <c r="A234" s="124"/>
      <c r="B234" s="125"/>
      <c r="C234" s="125"/>
      <c r="D234" s="126"/>
      <c r="E234" s="127"/>
      <c r="F234" s="127"/>
      <c r="G234" s="128"/>
      <c r="H234" s="128"/>
      <c r="I234" s="129"/>
      <c r="J234" s="130"/>
      <c r="K234" s="130"/>
      <c r="L234" s="131"/>
      <c r="M234" s="132"/>
    </row>
    <row r="235" spans="1:13">
      <c r="A235" s="124"/>
      <c r="B235" s="125"/>
      <c r="C235" s="125"/>
      <c r="D235" s="126"/>
      <c r="E235" s="127"/>
      <c r="F235" s="127"/>
      <c r="G235" s="128"/>
      <c r="H235" s="128"/>
      <c r="I235" s="129"/>
      <c r="J235" s="130"/>
      <c r="K235" s="130"/>
      <c r="L235" s="131"/>
      <c r="M235" s="132"/>
    </row>
    <row r="236" spans="1:13">
      <c r="A236" s="124"/>
      <c r="B236" s="125"/>
      <c r="C236" s="125"/>
      <c r="D236" s="126"/>
      <c r="E236" s="127"/>
      <c r="F236" s="127"/>
      <c r="G236" s="128"/>
      <c r="H236" s="128"/>
      <c r="I236" s="129"/>
      <c r="J236" s="130"/>
      <c r="K236" s="130"/>
      <c r="L236" s="131"/>
      <c r="M236" s="132"/>
    </row>
    <row r="237" spans="1:13">
      <c r="A237" s="124"/>
      <c r="B237" s="125"/>
      <c r="C237" s="125"/>
      <c r="D237" s="126"/>
      <c r="E237" s="127"/>
      <c r="F237" s="127"/>
      <c r="G237" s="128"/>
      <c r="H237" s="128"/>
      <c r="I237" s="129"/>
      <c r="J237" s="130"/>
      <c r="K237" s="130"/>
      <c r="L237" s="131"/>
      <c r="M237" s="132"/>
    </row>
    <row r="238" spans="1:13">
      <c r="A238" s="124"/>
      <c r="B238" s="125"/>
      <c r="C238" s="125"/>
      <c r="D238" s="126"/>
      <c r="E238" s="127"/>
      <c r="F238" s="127"/>
      <c r="G238" s="128"/>
      <c r="H238" s="128"/>
      <c r="I238" s="129"/>
      <c r="J238" s="130"/>
      <c r="K238" s="130"/>
      <c r="L238" s="131"/>
      <c r="M238" s="132"/>
    </row>
    <row r="239" spans="1:13">
      <c r="A239" s="124"/>
      <c r="B239" s="125"/>
      <c r="C239" s="125"/>
      <c r="D239" s="126"/>
      <c r="E239" s="127"/>
      <c r="F239" s="127"/>
      <c r="G239" s="128"/>
      <c r="H239" s="128"/>
      <c r="I239" s="129"/>
      <c r="J239" s="130"/>
      <c r="K239" s="130"/>
      <c r="L239" s="131"/>
      <c r="M239" s="132"/>
    </row>
    <row r="240" spans="1:13">
      <c r="A240" s="124"/>
      <c r="B240" s="125"/>
      <c r="C240" s="125"/>
      <c r="D240" s="126"/>
      <c r="E240" s="127"/>
      <c r="F240" s="127"/>
      <c r="G240" s="128"/>
      <c r="H240" s="128"/>
      <c r="I240" s="129"/>
      <c r="J240" s="130"/>
      <c r="K240" s="130"/>
      <c r="L240" s="131"/>
      <c r="M240" s="132"/>
    </row>
    <row r="241" spans="1:13">
      <c r="A241" s="124"/>
      <c r="B241" s="125"/>
      <c r="C241" s="125"/>
      <c r="D241" s="126"/>
      <c r="E241" s="127"/>
      <c r="F241" s="127"/>
      <c r="G241" s="128"/>
      <c r="H241" s="128"/>
      <c r="I241" s="129"/>
      <c r="J241" s="130"/>
      <c r="K241" s="130"/>
      <c r="L241" s="131"/>
      <c r="M241" s="132"/>
    </row>
    <row r="242" spans="1:13">
      <c r="A242" s="124"/>
      <c r="B242" s="125"/>
      <c r="C242" s="125"/>
      <c r="D242" s="126"/>
      <c r="E242" s="127"/>
      <c r="F242" s="127"/>
      <c r="G242" s="128"/>
      <c r="H242" s="128"/>
      <c r="I242" s="129"/>
      <c r="J242" s="130"/>
      <c r="K242" s="130"/>
      <c r="L242" s="131"/>
      <c r="M242" s="132"/>
    </row>
    <row r="243" spans="1:13">
      <c r="A243" s="124"/>
      <c r="B243" s="125"/>
      <c r="C243" s="125"/>
      <c r="D243" s="126"/>
      <c r="E243" s="127"/>
      <c r="F243" s="127"/>
      <c r="G243" s="128"/>
      <c r="H243" s="128"/>
      <c r="I243" s="129"/>
      <c r="J243" s="130"/>
      <c r="K243" s="130"/>
      <c r="L243" s="131"/>
      <c r="M243" s="132"/>
    </row>
    <row r="244" spans="1:13">
      <c r="A244" s="124"/>
      <c r="B244" s="125"/>
      <c r="C244" s="125"/>
      <c r="D244" s="126"/>
      <c r="E244" s="127"/>
      <c r="F244" s="127"/>
      <c r="G244" s="128"/>
      <c r="H244" s="128"/>
      <c r="I244" s="129"/>
      <c r="J244" s="130"/>
      <c r="K244" s="130"/>
      <c r="L244" s="131"/>
      <c r="M244" s="132"/>
    </row>
    <row r="245" spans="1:13">
      <c r="A245" s="124"/>
      <c r="B245" s="125"/>
      <c r="C245" s="125"/>
      <c r="D245" s="126"/>
      <c r="E245" s="127"/>
      <c r="F245" s="127"/>
      <c r="G245" s="128"/>
      <c r="H245" s="128"/>
      <c r="I245" s="129"/>
      <c r="J245" s="130"/>
      <c r="K245" s="130"/>
      <c r="L245" s="131"/>
      <c r="M245" s="132"/>
    </row>
    <row r="246" spans="1:13">
      <c r="A246" s="124"/>
      <c r="B246" s="125"/>
      <c r="C246" s="125"/>
      <c r="D246" s="126"/>
      <c r="E246" s="127"/>
      <c r="F246" s="127"/>
      <c r="G246" s="128"/>
      <c r="H246" s="128"/>
      <c r="I246" s="129"/>
      <c r="J246" s="130"/>
      <c r="K246" s="130"/>
      <c r="L246" s="131"/>
      <c r="M246" s="132"/>
    </row>
    <row r="247" spans="1:13">
      <c r="A247" s="124"/>
      <c r="B247" s="125"/>
      <c r="C247" s="125"/>
      <c r="D247" s="126"/>
      <c r="E247" s="127"/>
      <c r="F247" s="127"/>
      <c r="G247" s="128"/>
      <c r="H247" s="128"/>
      <c r="I247" s="129"/>
      <c r="J247" s="130"/>
      <c r="K247" s="130"/>
      <c r="L247" s="131"/>
      <c r="M247" s="132"/>
    </row>
    <row r="248" spans="1:13">
      <c r="A248" s="124"/>
      <c r="B248" s="125"/>
      <c r="C248" s="125"/>
      <c r="D248" s="126"/>
      <c r="E248" s="127"/>
      <c r="F248" s="127"/>
      <c r="G248" s="128"/>
      <c r="H248" s="128"/>
      <c r="I248" s="129"/>
      <c r="J248" s="130"/>
      <c r="K248" s="130"/>
      <c r="L248" s="131"/>
      <c r="M248" s="132"/>
    </row>
    <row r="249" spans="1:13">
      <c r="A249" s="124"/>
      <c r="B249" s="125"/>
      <c r="C249" s="125"/>
      <c r="D249" s="126"/>
      <c r="E249" s="127"/>
      <c r="F249" s="127"/>
      <c r="G249" s="128"/>
      <c r="H249" s="128"/>
      <c r="I249" s="129"/>
      <c r="J249" s="130"/>
      <c r="K249" s="130"/>
      <c r="L249" s="131"/>
      <c r="M249" s="132"/>
    </row>
    <row r="250" spans="1:13">
      <c r="A250" s="124"/>
      <c r="B250" s="125"/>
      <c r="C250" s="125"/>
      <c r="D250" s="126"/>
      <c r="E250" s="127"/>
      <c r="F250" s="127"/>
      <c r="G250" s="128"/>
      <c r="H250" s="128"/>
      <c r="I250" s="129"/>
      <c r="J250" s="130"/>
      <c r="K250" s="130"/>
      <c r="L250" s="131"/>
      <c r="M250" s="132"/>
    </row>
    <row r="251" spans="1:13">
      <c r="A251" s="124"/>
      <c r="B251" s="125"/>
      <c r="C251" s="125"/>
      <c r="D251" s="126"/>
      <c r="E251" s="127"/>
      <c r="F251" s="127"/>
      <c r="G251" s="128"/>
      <c r="H251" s="128"/>
      <c r="I251" s="129"/>
      <c r="J251" s="130"/>
      <c r="K251" s="130"/>
      <c r="L251" s="131"/>
      <c r="M251" s="132"/>
    </row>
    <row r="252" spans="1:13">
      <c r="A252" s="124"/>
      <c r="B252" s="125"/>
      <c r="C252" s="125"/>
      <c r="D252" s="126"/>
      <c r="E252" s="127"/>
      <c r="F252" s="127"/>
      <c r="G252" s="128"/>
      <c r="H252" s="128"/>
      <c r="I252" s="129"/>
      <c r="J252" s="130"/>
      <c r="K252" s="130"/>
      <c r="L252" s="131"/>
      <c r="M252" s="132"/>
    </row>
    <row r="253" spans="1:13">
      <c r="A253" s="124"/>
      <c r="B253" s="125"/>
      <c r="C253" s="125"/>
      <c r="D253" s="126"/>
      <c r="E253" s="127"/>
      <c r="F253" s="127"/>
      <c r="G253" s="128"/>
      <c r="H253" s="128"/>
      <c r="I253" s="129"/>
      <c r="J253" s="130"/>
      <c r="K253" s="130"/>
      <c r="L253" s="131"/>
      <c r="M253" s="132"/>
    </row>
    <row r="254" spans="1:13">
      <c r="A254" s="124"/>
      <c r="B254" s="125"/>
      <c r="C254" s="125"/>
      <c r="D254" s="126"/>
      <c r="E254" s="127"/>
      <c r="F254" s="127"/>
      <c r="G254" s="128"/>
      <c r="H254" s="128"/>
      <c r="I254" s="129"/>
      <c r="J254" s="130"/>
      <c r="K254" s="130"/>
      <c r="L254" s="131"/>
      <c r="M254" s="132"/>
    </row>
    <row r="255" spans="1:13">
      <c r="A255" s="124"/>
      <c r="B255" s="125"/>
      <c r="C255" s="125"/>
      <c r="D255" s="126"/>
      <c r="E255" s="127"/>
      <c r="F255" s="127"/>
      <c r="G255" s="128"/>
      <c r="H255" s="128"/>
      <c r="I255" s="129"/>
      <c r="J255" s="130"/>
      <c r="K255" s="130"/>
      <c r="L255" s="131"/>
      <c r="M255" s="132"/>
    </row>
    <row r="256" spans="1:13">
      <c r="A256" s="124"/>
      <c r="B256" s="125"/>
      <c r="C256" s="125"/>
      <c r="D256" s="126"/>
      <c r="E256" s="127"/>
      <c r="F256" s="127"/>
      <c r="G256" s="128"/>
      <c r="H256" s="128"/>
      <c r="I256" s="129"/>
      <c r="J256" s="130"/>
      <c r="K256" s="130"/>
      <c r="L256" s="131"/>
      <c r="M256" s="132"/>
    </row>
    <row r="257" spans="1:13">
      <c r="A257" s="124"/>
      <c r="B257" s="125"/>
      <c r="C257" s="125"/>
      <c r="D257" s="126"/>
      <c r="E257" s="127"/>
      <c r="F257" s="127"/>
      <c r="G257" s="128"/>
      <c r="H257" s="128"/>
      <c r="I257" s="129"/>
      <c r="J257" s="130"/>
      <c r="K257" s="130"/>
      <c r="L257" s="131"/>
      <c r="M257" s="132"/>
    </row>
    <row r="258" spans="1:13">
      <c r="A258" s="124"/>
      <c r="B258" s="125"/>
      <c r="C258" s="125"/>
      <c r="D258" s="126"/>
      <c r="E258" s="127"/>
      <c r="F258" s="127"/>
      <c r="G258" s="128"/>
      <c r="H258" s="128"/>
      <c r="I258" s="129"/>
      <c r="J258" s="130"/>
      <c r="K258" s="130"/>
      <c r="L258" s="131"/>
      <c r="M258" s="132"/>
    </row>
    <row r="259" spans="1:13">
      <c r="A259" s="124"/>
      <c r="B259" s="125"/>
      <c r="C259" s="125"/>
      <c r="D259" s="126"/>
      <c r="E259" s="127"/>
      <c r="F259" s="127"/>
      <c r="G259" s="128"/>
      <c r="H259" s="128"/>
      <c r="I259" s="129"/>
      <c r="J259" s="130"/>
      <c r="K259" s="130"/>
      <c r="L259" s="131"/>
      <c r="M259" s="132"/>
    </row>
    <row r="260" spans="1:13">
      <c r="A260" s="124"/>
      <c r="B260" s="125"/>
      <c r="C260" s="125"/>
      <c r="D260" s="126"/>
      <c r="E260" s="127"/>
      <c r="F260" s="127"/>
      <c r="G260" s="128"/>
      <c r="H260" s="128"/>
      <c r="I260" s="129"/>
      <c r="J260" s="130"/>
      <c r="K260" s="130"/>
      <c r="L260" s="131"/>
      <c r="M260" s="132"/>
    </row>
    <row r="261" spans="1:13">
      <c r="A261" s="124"/>
      <c r="B261" s="125"/>
      <c r="C261" s="125"/>
      <c r="D261" s="126"/>
      <c r="E261" s="127"/>
      <c r="F261" s="127"/>
      <c r="G261" s="128"/>
      <c r="H261" s="128"/>
      <c r="I261" s="129"/>
      <c r="J261" s="130"/>
      <c r="K261" s="130"/>
      <c r="L261" s="131"/>
      <c r="M261" s="132"/>
    </row>
    <row r="262" spans="1:13">
      <c r="A262" s="124"/>
      <c r="B262" s="125"/>
      <c r="C262" s="125"/>
      <c r="D262" s="126"/>
      <c r="E262" s="127"/>
      <c r="F262" s="127"/>
      <c r="G262" s="128"/>
      <c r="H262" s="128"/>
      <c r="I262" s="129"/>
      <c r="J262" s="130"/>
      <c r="K262" s="130"/>
      <c r="L262" s="131"/>
      <c r="M262" s="132"/>
    </row>
    <row r="263" spans="1:13">
      <c r="A263" s="124"/>
      <c r="B263" s="125"/>
      <c r="C263" s="125"/>
      <c r="D263" s="126"/>
      <c r="E263" s="127"/>
      <c r="F263" s="127"/>
      <c r="G263" s="128"/>
      <c r="H263" s="128"/>
      <c r="I263" s="129"/>
      <c r="J263" s="130"/>
      <c r="K263" s="130"/>
      <c r="L263" s="131"/>
      <c r="M263" s="132"/>
    </row>
    <row r="264" spans="1:13">
      <c r="A264" s="124"/>
      <c r="B264" s="125"/>
      <c r="C264" s="125"/>
      <c r="D264" s="126"/>
      <c r="E264" s="127"/>
      <c r="F264" s="127"/>
      <c r="G264" s="128"/>
      <c r="H264" s="128"/>
      <c r="I264" s="129"/>
      <c r="J264" s="130"/>
      <c r="K264" s="130"/>
      <c r="L264" s="131"/>
      <c r="M264" s="132"/>
    </row>
    <row r="265" spans="1:13">
      <c r="A265" s="124"/>
      <c r="B265" s="125"/>
      <c r="C265" s="125"/>
      <c r="D265" s="126"/>
      <c r="E265" s="127"/>
      <c r="F265" s="127"/>
      <c r="G265" s="128"/>
      <c r="H265" s="128"/>
      <c r="I265" s="129"/>
      <c r="J265" s="130"/>
      <c r="K265" s="130"/>
      <c r="L265" s="131"/>
      <c r="M265" s="132"/>
    </row>
    <row r="266" spans="1:13">
      <c r="A266" s="124"/>
      <c r="B266" s="125"/>
      <c r="C266" s="125"/>
      <c r="D266" s="126"/>
      <c r="E266" s="127"/>
      <c r="F266" s="127"/>
      <c r="G266" s="128"/>
      <c r="H266" s="128"/>
      <c r="I266" s="129"/>
      <c r="J266" s="130"/>
      <c r="K266" s="130"/>
      <c r="L266" s="131"/>
      <c r="M266" s="132"/>
    </row>
    <row r="267" spans="1:13">
      <c r="A267" s="124"/>
      <c r="B267" s="125"/>
      <c r="C267" s="125"/>
      <c r="D267" s="126"/>
      <c r="E267" s="127"/>
      <c r="F267" s="127"/>
      <c r="G267" s="128"/>
      <c r="H267" s="128"/>
      <c r="I267" s="129"/>
      <c r="J267" s="130"/>
      <c r="K267" s="130"/>
      <c r="L267" s="131"/>
      <c r="M267" s="132"/>
    </row>
    <row r="268" spans="1:13">
      <c r="A268" s="124"/>
      <c r="B268" s="125"/>
      <c r="C268" s="125"/>
      <c r="D268" s="126"/>
      <c r="E268" s="127"/>
      <c r="F268" s="127"/>
      <c r="G268" s="128"/>
      <c r="H268" s="128"/>
      <c r="I268" s="129"/>
      <c r="J268" s="130"/>
      <c r="K268" s="130"/>
      <c r="L268" s="131"/>
      <c r="M268" s="132"/>
    </row>
    <row r="269" spans="1:13">
      <c r="A269" s="124"/>
      <c r="B269" s="125"/>
      <c r="C269" s="125"/>
      <c r="D269" s="126"/>
      <c r="E269" s="127"/>
      <c r="F269" s="127"/>
      <c r="G269" s="128"/>
      <c r="H269" s="128"/>
      <c r="I269" s="129"/>
      <c r="J269" s="130"/>
      <c r="K269" s="130"/>
      <c r="L269" s="131"/>
      <c r="M269" s="132"/>
    </row>
    <row r="270" spans="1:13">
      <c r="A270" s="124"/>
      <c r="B270" s="125"/>
      <c r="C270" s="125"/>
      <c r="D270" s="126"/>
      <c r="E270" s="127"/>
      <c r="F270" s="127"/>
      <c r="G270" s="128"/>
      <c r="H270" s="128"/>
      <c r="I270" s="129"/>
      <c r="J270" s="130"/>
      <c r="K270" s="130"/>
      <c r="L270" s="131"/>
      <c r="M270" s="132"/>
    </row>
    <row r="271" spans="1:13">
      <c r="A271" s="124"/>
      <c r="B271" s="125"/>
      <c r="C271" s="125"/>
      <c r="D271" s="126"/>
      <c r="E271" s="127"/>
      <c r="F271" s="127"/>
      <c r="G271" s="128"/>
      <c r="H271" s="128"/>
      <c r="I271" s="129"/>
      <c r="J271" s="130"/>
      <c r="K271" s="130"/>
      <c r="L271" s="131"/>
      <c r="M271" s="132"/>
    </row>
    <row r="272" spans="1:13">
      <c r="A272" s="101"/>
      <c r="B272" s="102"/>
      <c r="C272" s="102"/>
      <c r="D272" s="103"/>
      <c r="E272" s="104"/>
      <c r="F272" s="104"/>
      <c r="G272" s="105"/>
      <c r="H272" s="105"/>
      <c r="I272" s="106"/>
      <c r="J272" s="107"/>
      <c r="K272" s="107"/>
      <c r="L272" s="108"/>
      <c r="M272" s="109"/>
    </row>
    <row r="273" spans="1:13">
      <c r="A273" s="101"/>
      <c r="B273" s="102"/>
      <c r="C273" s="102"/>
      <c r="D273" s="103"/>
      <c r="E273" s="104"/>
      <c r="F273" s="104"/>
      <c r="G273" s="105"/>
      <c r="H273" s="105"/>
      <c r="I273" s="106"/>
      <c r="J273" s="107"/>
      <c r="K273" s="107"/>
      <c r="L273" s="108"/>
      <c r="M273" s="109"/>
    </row>
    <row r="274" spans="1:13">
      <c r="A274" s="101"/>
      <c r="B274" s="102"/>
      <c r="C274" s="102"/>
      <c r="D274" s="103"/>
      <c r="E274" s="104"/>
      <c r="F274" s="104"/>
      <c r="G274" s="105"/>
      <c r="H274" s="105"/>
      <c r="I274" s="106"/>
      <c r="J274" s="107"/>
      <c r="K274" s="107"/>
      <c r="L274" s="108"/>
      <c r="M274" s="109"/>
    </row>
    <row r="275" spans="1:13">
      <c r="A275" s="101"/>
      <c r="B275" s="102"/>
      <c r="C275" s="102"/>
      <c r="D275" s="103"/>
      <c r="E275" s="104"/>
      <c r="F275" s="104"/>
      <c r="G275" s="105"/>
      <c r="H275" s="105"/>
      <c r="I275" s="106"/>
      <c r="J275" s="107"/>
      <c r="K275" s="107"/>
      <c r="L275" s="108"/>
      <c r="M275" s="109"/>
    </row>
    <row r="276" spans="1:13">
      <c r="A276" s="101"/>
      <c r="B276" s="102"/>
      <c r="C276" s="102"/>
      <c r="D276" s="103"/>
      <c r="E276" s="104"/>
      <c r="F276" s="104"/>
      <c r="G276" s="105"/>
      <c r="H276" s="105"/>
      <c r="I276" s="106"/>
      <c r="J276" s="107"/>
      <c r="K276" s="107"/>
      <c r="L276" s="108"/>
      <c r="M276" s="109"/>
    </row>
    <row r="277" spans="1:13">
      <c r="A277" s="101"/>
      <c r="B277" s="102"/>
      <c r="C277" s="102"/>
      <c r="D277" s="103"/>
      <c r="E277" s="104"/>
      <c r="F277" s="104"/>
      <c r="G277" s="105"/>
      <c r="H277" s="105"/>
      <c r="I277" s="106"/>
      <c r="J277" s="107"/>
      <c r="K277" s="107"/>
      <c r="L277" s="108"/>
      <c r="M277" s="109"/>
    </row>
    <row r="278" spans="1:13">
      <c r="A278" s="101"/>
      <c r="B278" s="102"/>
      <c r="C278" s="102"/>
      <c r="D278" s="103"/>
      <c r="E278" s="104"/>
      <c r="F278" s="104"/>
      <c r="G278" s="105"/>
      <c r="H278" s="105"/>
      <c r="I278" s="106"/>
      <c r="J278" s="107"/>
      <c r="K278" s="107"/>
      <c r="L278" s="108"/>
      <c r="M278" s="109"/>
    </row>
    <row r="279" spans="1:13">
      <c r="A279" s="101"/>
      <c r="B279" s="102"/>
      <c r="C279" s="102"/>
      <c r="D279" s="103"/>
      <c r="E279" s="104"/>
      <c r="F279" s="104"/>
      <c r="G279" s="105"/>
      <c r="H279" s="105"/>
      <c r="I279" s="106"/>
      <c r="J279" s="107"/>
      <c r="K279" s="107"/>
      <c r="L279" s="108"/>
      <c r="M279" s="109"/>
    </row>
    <row r="280" spans="1:13">
      <c r="A280" s="101"/>
      <c r="B280" s="102"/>
      <c r="C280" s="102"/>
      <c r="D280" s="103"/>
      <c r="E280" s="104"/>
      <c r="F280" s="104"/>
      <c r="G280" s="105"/>
      <c r="H280" s="105"/>
      <c r="I280" s="106"/>
      <c r="J280" s="107"/>
      <c r="K280" s="107"/>
      <c r="L280" s="108"/>
      <c r="M280" s="109"/>
    </row>
    <row r="281" spans="1:13">
      <c r="A281" s="101"/>
      <c r="B281" s="102"/>
      <c r="C281" s="102"/>
      <c r="D281" s="103"/>
      <c r="E281" s="104"/>
      <c r="F281" s="104"/>
      <c r="G281" s="105"/>
      <c r="H281" s="105"/>
      <c r="I281" s="106"/>
      <c r="J281" s="107"/>
      <c r="K281" s="107"/>
      <c r="L281" s="108"/>
      <c r="M281" s="109"/>
    </row>
    <row r="282" spans="1:13">
      <c r="A282" s="101"/>
      <c r="B282" s="102"/>
      <c r="C282" s="102"/>
      <c r="D282" s="103"/>
      <c r="E282" s="104"/>
      <c r="F282" s="104"/>
      <c r="G282" s="105"/>
      <c r="H282" s="105"/>
      <c r="I282" s="106"/>
      <c r="J282" s="107"/>
      <c r="K282" s="107"/>
      <c r="L282" s="108"/>
      <c r="M282" s="109"/>
    </row>
    <row r="283" spans="1:13">
      <c r="A283" s="101"/>
      <c r="B283" s="102"/>
      <c r="C283" s="102"/>
      <c r="D283" s="103"/>
      <c r="E283" s="104"/>
      <c r="F283" s="104"/>
      <c r="G283" s="105"/>
      <c r="H283" s="105"/>
      <c r="I283" s="106"/>
      <c r="J283" s="107"/>
      <c r="K283" s="107"/>
      <c r="L283" s="108"/>
      <c r="M283" s="109"/>
    </row>
    <row r="284" spans="1:13">
      <c r="A284" s="101"/>
      <c r="B284" s="102"/>
      <c r="C284" s="102"/>
      <c r="D284" s="103"/>
      <c r="E284" s="104"/>
      <c r="F284" s="104"/>
      <c r="G284" s="105"/>
      <c r="H284" s="105"/>
      <c r="I284" s="106"/>
      <c r="J284" s="107"/>
      <c r="K284" s="107"/>
      <c r="L284" s="108"/>
      <c r="M284" s="109"/>
    </row>
    <row r="285" spans="1:13">
      <c r="A285" s="101"/>
      <c r="B285" s="102"/>
      <c r="C285" s="102"/>
      <c r="D285" s="103"/>
      <c r="E285" s="104"/>
      <c r="F285" s="104"/>
      <c r="G285" s="105"/>
      <c r="H285" s="105"/>
      <c r="I285" s="106"/>
      <c r="J285" s="107"/>
      <c r="K285" s="107"/>
      <c r="L285" s="108"/>
      <c r="M285" s="109"/>
    </row>
    <row r="286" spans="1:13">
      <c r="A286" s="101"/>
      <c r="B286" s="102"/>
      <c r="C286" s="102"/>
      <c r="D286" s="103"/>
      <c r="E286" s="104"/>
      <c r="F286" s="104"/>
      <c r="G286" s="105"/>
      <c r="H286" s="105"/>
      <c r="I286" s="106"/>
      <c r="J286" s="107"/>
      <c r="K286" s="107"/>
      <c r="L286" s="108"/>
      <c r="M286" s="109"/>
    </row>
    <row r="287" spans="1:13">
      <c r="A287" s="101"/>
      <c r="B287" s="102"/>
      <c r="C287" s="102"/>
      <c r="D287" s="103"/>
      <c r="E287" s="104"/>
      <c r="F287" s="104"/>
      <c r="G287" s="105"/>
      <c r="H287" s="105"/>
      <c r="I287" s="106"/>
      <c r="J287" s="107"/>
      <c r="K287" s="107"/>
      <c r="L287" s="108"/>
      <c r="M287" s="109"/>
    </row>
    <row r="288" spans="1:13">
      <c r="A288" s="101"/>
      <c r="B288" s="102"/>
      <c r="C288" s="102"/>
      <c r="D288" s="103"/>
      <c r="E288" s="104"/>
      <c r="F288" s="104"/>
      <c r="G288" s="105"/>
      <c r="H288" s="105"/>
      <c r="I288" s="106"/>
      <c r="J288" s="107"/>
      <c r="K288" s="107"/>
      <c r="L288" s="108"/>
      <c r="M288" s="109"/>
    </row>
    <row r="289" spans="1:13">
      <c r="A289" s="101"/>
      <c r="B289" s="102"/>
      <c r="C289" s="102"/>
      <c r="D289" s="103"/>
      <c r="E289" s="104"/>
      <c r="F289" s="104"/>
      <c r="G289" s="105"/>
      <c r="H289" s="105"/>
      <c r="I289" s="106"/>
      <c r="J289" s="107"/>
      <c r="K289" s="107"/>
      <c r="L289" s="108"/>
      <c r="M289" s="109"/>
    </row>
    <row r="290" spans="1:13">
      <c r="A290" s="101"/>
      <c r="B290" s="102"/>
      <c r="C290" s="102"/>
      <c r="D290" s="103"/>
      <c r="E290" s="104"/>
      <c r="F290" s="104"/>
      <c r="G290" s="105"/>
      <c r="H290" s="105"/>
      <c r="I290" s="106"/>
      <c r="J290" s="107"/>
      <c r="K290" s="107"/>
      <c r="L290" s="108"/>
      <c r="M290" s="109"/>
    </row>
    <row r="291" spans="1:13">
      <c r="A291" s="101"/>
      <c r="B291" s="102"/>
      <c r="C291" s="102"/>
      <c r="D291" s="103"/>
      <c r="E291" s="104"/>
      <c r="F291" s="104"/>
      <c r="G291" s="105"/>
      <c r="H291" s="105"/>
      <c r="I291" s="106"/>
      <c r="J291" s="107"/>
      <c r="K291" s="107"/>
      <c r="L291" s="108"/>
      <c r="M291" s="109"/>
    </row>
    <row r="292" spans="1:13">
      <c r="A292" s="101"/>
      <c r="B292" s="102"/>
      <c r="C292" s="102"/>
      <c r="D292" s="103"/>
      <c r="E292" s="104"/>
      <c r="F292" s="104"/>
      <c r="G292" s="105"/>
      <c r="H292" s="105"/>
      <c r="I292" s="106"/>
      <c r="J292" s="107"/>
      <c r="K292" s="107"/>
      <c r="L292" s="108"/>
      <c r="M292" s="109"/>
    </row>
    <row r="293" spans="1:13">
      <c r="A293" s="101"/>
      <c r="B293" s="102"/>
      <c r="C293" s="102"/>
      <c r="D293" s="103"/>
      <c r="E293" s="104"/>
      <c r="F293" s="104"/>
      <c r="G293" s="105"/>
      <c r="H293" s="105"/>
      <c r="I293" s="106"/>
      <c r="J293" s="107"/>
      <c r="K293" s="107"/>
      <c r="L293" s="108"/>
      <c r="M293" s="109"/>
    </row>
    <row r="294" spans="1:13">
      <c r="A294" s="101"/>
      <c r="B294" s="102"/>
      <c r="C294" s="102"/>
      <c r="D294" s="103"/>
      <c r="E294" s="104"/>
      <c r="F294" s="104"/>
      <c r="G294" s="105"/>
      <c r="H294" s="105"/>
      <c r="I294" s="106"/>
      <c r="J294" s="107"/>
      <c r="K294" s="107"/>
      <c r="L294" s="108"/>
      <c r="M294" s="109"/>
    </row>
    <row r="295" spans="1:13">
      <c r="A295" s="101"/>
      <c r="B295" s="102"/>
      <c r="C295" s="102"/>
      <c r="D295" s="103"/>
      <c r="E295" s="104"/>
      <c r="F295" s="104"/>
      <c r="G295" s="105"/>
      <c r="H295" s="105"/>
      <c r="I295" s="106"/>
      <c r="J295" s="107"/>
      <c r="K295" s="107"/>
      <c r="L295" s="108"/>
      <c r="M295" s="109"/>
    </row>
    <row r="296" spans="1:13">
      <c r="A296" s="101"/>
      <c r="B296" s="102"/>
      <c r="C296" s="102"/>
      <c r="D296" s="103"/>
      <c r="E296" s="104"/>
      <c r="F296" s="104"/>
      <c r="G296" s="105"/>
      <c r="H296" s="105"/>
      <c r="I296" s="106"/>
      <c r="J296" s="107"/>
      <c r="K296" s="107"/>
      <c r="L296" s="108"/>
      <c r="M296" s="109"/>
    </row>
    <row r="297" spans="1:13">
      <c r="A297" s="101"/>
      <c r="B297" s="102"/>
      <c r="C297" s="102"/>
      <c r="D297" s="103"/>
      <c r="E297" s="104"/>
      <c r="F297" s="104"/>
      <c r="G297" s="105"/>
      <c r="H297" s="105"/>
      <c r="I297" s="106"/>
      <c r="J297" s="107"/>
      <c r="K297" s="107"/>
      <c r="L297" s="108"/>
      <c r="M297" s="109"/>
    </row>
    <row r="298" spans="1:13">
      <c r="A298" s="101"/>
      <c r="B298" s="102"/>
      <c r="C298" s="102"/>
      <c r="D298" s="103"/>
      <c r="E298" s="104"/>
      <c r="F298" s="104"/>
      <c r="G298" s="105"/>
      <c r="H298" s="105"/>
      <c r="I298" s="106"/>
      <c r="J298" s="107"/>
      <c r="K298" s="107"/>
      <c r="L298" s="108"/>
      <c r="M298" s="109"/>
    </row>
    <row r="299" spans="1:13">
      <c r="A299" s="101"/>
      <c r="B299" s="102"/>
      <c r="C299" s="102"/>
      <c r="D299" s="103"/>
      <c r="E299" s="104"/>
      <c r="F299" s="104"/>
      <c r="G299" s="105"/>
      <c r="H299" s="105"/>
      <c r="I299" s="106"/>
      <c r="J299" s="107"/>
      <c r="K299" s="107"/>
      <c r="L299" s="108"/>
      <c r="M299" s="109"/>
    </row>
    <row r="300" spans="1:13">
      <c r="A300" s="101"/>
      <c r="B300" s="102"/>
      <c r="C300" s="102"/>
      <c r="D300" s="103"/>
      <c r="E300" s="104"/>
      <c r="F300" s="104"/>
      <c r="G300" s="105"/>
      <c r="H300" s="105"/>
      <c r="I300" s="106"/>
      <c r="J300" s="107"/>
      <c r="K300" s="107"/>
      <c r="L300" s="108"/>
      <c r="M300" s="109"/>
    </row>
    <row r="301" spans="1:13">
      <c r="A301" s="101"/>
      <c r="B301" s="102"/>
      <c r="C301" s="102"/>
      <c r="D301" s="103"/>
      <c r="E301" s="104"/>
      <c r="F301" s="104"/>
      <c r="G301" s="105"/>
      <c r="H301" s="105"/>
      <c r="I301" s="106"/>
      <c r="J301" s="107"/>
      <c r="K301" s="107"/>
      <c r="L301" s="108"/>
      <c r="M301" s="109"/>
    </row>
    <row r="302" spans="1:13">
      <c r="A302" s="101"/>
      <c r="B302" s="102"/>
      <c r="C302" s="102"/>
      <c r="D302" s="103"/>
      <c r="E302" s="104"/>
      <c r="F302" s="104"/>
      <c r="G302" s="105"/>
      <c r="H302" s="105"/>
      <c r="I302" s="106"/>
      <c r="J302" s="107"/>
      <c r="K302" s="107"/>
      <c r="L302" s="108"/>
      <c r="M302" s="109"/>
    </row>
    <row r="303" spans="1:13">
      <c r="A303" s="101"/>
      <c r="B303" s="102"/>
      <c r="C303" s="102"/>
      <c r="D303" s="103"/>
      <c r="E303" s="104"/>
      <c r="F303" s="104"/>
      <c r="G303" s="105"/>
      <c r="H303" s="105"/>
      <c r="I303" s="106"/>
      <c r="J303" s="107"/>
      <c r="K303" s="107"/>
      <c r="L303" s="108"/>
      <c r="M303" s="109"/>
    </row>
    <row r="304" spans="1:13">
      <c r="A304" s="101"/>
      <c r="B304" s="102"/>
      <c r="C304" s="102"/>
      <c r="D304" s="103"/>
      <c r="E304" s="104"/>
      <c r="F304" s="104"/>
      <c r="G304" s="105"/>
      <c r="H304" s="105"/>
      <c r="I304" s="106"/>
      <c r="J304" s="107"/>
      <c r="K304" s="107"/>
      <c r="L304" s="108"/>
      <c r="M304" s="109"/>
    </row>
    <row r="305" spans="1:13">
      <c r="A305" s="101"/>
      <c r="B305" s="102"/>
      <c r="C305" s="102"/>
      <c r="D305" s="103"/>
      <c r="E305" s="104"/>
      <c r="F305" s="104"/>
      <c r="G305" s="105"/>
      <c r="H305" s="105"/>
      <c r="I305" s="106"/>
      <c r="J305" s="107"/>
      <c r="K305" s="107"/>
      <c r="L305" s="108"/>
      <c r="M305" s="109"/>
    </row>
    <row r="306" spans="1:13">
      <c r="A306" s="101"/>
      <c r="B306" s="102"/>
      <c r="C306" s="102"/>
      <c r="D306" s="103"/>
      <c r="E306" s="104"/>
      <c r="F306" s="104"/>
      <c r="G306" s="105"/>
      <c r="H306" s="105"/>
      <c r="I306" s="106"/>
      <c r="J306" s="107"/>
      <c r="K306" s="107"/>
      <c r="L306" s="108"/>
      <c r="M306" s="109"/>
    </row>
    <row r="307" spans="1:13">
      <c r="A307" s="101"/>
      <c r="B307" s="102"/>
      <c r="C307" s="102"/>
      <c r="D307" s="103"/>
      <c r="E307" s="104"/>
      <c r="F307" s="104"/>
      <c r="G307" s="105"/>
      <c r="H307" s="105"/>
      <c r="I307" s="106"/>
      <c r="J307" s="107"/>
      <c r="K307" s="107"/>
      <c r="L307" s="108"/>
      <c r="M307" s="109"/>
    </row>
    <row r="308" spans="1:13">
      <c r="A308" s="101"/>
      <c r="B308" s="102"/>
      <c r="C308" s="102"/>
      <c r="D308" s="103"/>
      <c r="E308" s="104"/>
      <c r="F308" s="104"/>
      <c r="G308" s="105"/>
      <c r="H308" s="105"/>
      <c r="I308" s="106"/>
      <c r="J308" s="107"/>
      <c r="K308" s="107"/>
      <c r="L308" s="108"/>
      <c r="M308" s="109"/>
    </row>
    <row r="309" spans="1:13">
      <c r="A309" s="101"/>
      <c r="B309" s="102"/>
      <c r="C309" s="102"/>
      <c r="D309" s="103"/>
      <c r="E309" s="104"/>
      <c r="F309" s="104"/>
      <c r="G309" s="105"/>
      <c r="H309" s="105"/>
      <c r="I309" s="106"/>
      <c r="J309" s="107"/>
      <c r="K309" s="107"/>
      <c r="L309" s="108"/>
      <c r="M309" s="109"/>
    </row>
    <row r="310" spans="1:13">
      <c r="A310" s="101"/>
      <c r="B310" s="102"/>
      <c r="C310" s="102"/>
      <c r="D310" s="103"/>
      <c r="E310" s="104"/>
      <c r="F310" s="104"/>
      <c r="G310" s="105"/>
      <c r="H310" s="105"/>
      <c r="I310" s="106"/>
      <c r="J310" s="107"/>
      <c r="K310" s="107"/>
      <c r="L310" s="108"/>
      <c r="M310" s="109"/>
    </row>
    <row r="311" spans="1:13">
      <c r="A311" s="101"/>
      <c r="B311" s="102"/>
      <c r="C311" s="102"/>
      <c r="D311" s="103"/>
      <c r="E311" s="104"/>
      <c r="F311" s="104"/>
      <c r="G311" s="105"/>
      <c r="H311" s="105"/>
      <c r="I311" s="106"/>
      <c r="J311" s="107"/>
      <c r="K311" s="107"/>
      <c r="L311" s="108"/>
      <c r="M311" s="109"/>
    </row>
    <row r="312" spans="1:13">
      <c r="A312" s="101"/>
      <c r="B312" s="102"/>
      <c r="C312" s="102"/>
      <c r="D312" s="103"/>
      <c r="E312" s="104"/>
      <c r="F312" s="104"/>
      <c r="G312" s="105"/>
      <c r="H312" s="105"/>
      <c r="I312" s="106"/>
      <c r="J312" s="107"/>
      <c r="K312" s="107"/>
      <c r="L312" s="108"/>
      <c r="M312" s="109"/>
    </row>
    <row r="313" spans="1:13">
      <c r="A313" s="101"/>
      <c r="B313" s="102"/>
      <c r="C313" s="102"/>
      <c r="D313" s="103"/>
      <c r="E313" s="104"/>
      <c r="F313" s="104"/>
      <c r="G313" s="105"/>
      <c r="H313" s="105"/>
      <c r="I313" s="106"/>
      <c r="J313" s="107"/>
      <c r="K313" s="107"/>
      <c r="L313" s="108"/>
      <c r="M313" s="109"/>
    </row>
    <row r="314" spans="1:13">
      <c r="A314" s="101"/>
      <c r="B314" s="102"/>
      <c r="C314" s="102"/>
      <c r="D314" s="103"/>
      <c r="E314" s="104"/>
      <c r="F314" s="104"/>
      <c r="G314" s="105"/>
      <c r="H314" s="105"/>
      <c r="I314" s="106"/>
      <c r="J314" s="107"/>
      <c r="K314" s="107"/>
      <c r="L314" s="108"/>
      <c r="M314" s="109"/>
    </row>
    <row r="315" spans="1:13">
      <c r="A315" s="101"/>
      <c r="B315" s="102"/>
      <c r="C315" s="102"/>
      <c r="D315" s="103"/>
      <c r="E315" s="104"/>
      <c r="F315" s="104"/>
      <c r="G315" s="105"/>
      <c r="H315" s="105"/>
      <c r="I315" s="106"/>
      <c r="J315" s="107"/>
      <c r="K315" s="107"/>
      <c r="L315" s="108"/>
      <c r="M315" s="109"/>
    </row>
    <row r="316" spans="1:13">
      <c r="A316" s="101"/>
      <c r="B316" s="102"/>
      <c r="C316" s="102"/>
      <c r="D316" s="103"/>
      <c r="E316" s="104"/>
      <c r="F316" s="104"/>
      <c r="G316" s="105"/>
      <c r="H316" s="105"/>
      <c r="I316" s="106"/>
      <c r="J316" s="107"/>
      <c r="K316" s="107"/>
      <c r="L316" s="108"/>
      <c r="M316" s="109"/>
    </row>
    <row r="317" spans="1:13">
      <c r="A317" s="101"/>
      <c r="B317" s="102"/>
      <c r="C317" s="102"/>
      <c r="D317" s="103"/>
      <c r="E317" s="104"/>
      <c r="F317" s="104"/>
      <c r="G317" s="105"/>
      <c r="H317" s="105"/>
      <c r="I317" s="106"/>
      <c r="J317" s="107"/>
      <c r="K317" s="107"/>
      <c r="L317" s="108"/>
      <c r="M317" s="109"/>
    </row>
    <row r="318" spans="1:13">
      <c r="A318" s="101"/>
      <c r="B318" s="102"/>
      <c r="C318" s="102"/>
      <c r="D318" s="103"/>
      <c r="E318" s="104"/>
      <c r="F318" s="104"/>
      <c r="G318" s="105"/>
      <c r="H318" s="105"/>
      <c r="I318" s="106"/>
      <c r="J318" s="107"/>
      <c r="K318" s="107"/>
      <c r="L318" s="108"/>
      <c r="M318" s="109"/>
    </row>
    <row r="319" spans="1:13">
      <c r="A319" s="101"/>
      <c r="B319" s="102"/>
      <c r="C319" s="102"/>
      <c r="D319" s="103"/>
      <c r="E319" s="104"/>
      <c r="F319" s="104"/>
      <c r="G319" s="105"/>
      <c r="H319" s="105"/>
      <c r="I319" s="106"/>
      <c r="J319" s="107"/>
      <c r="K319" s="107"/>
      <c r="L319" s="108"/>
      <c r="M319" s="109"/>
    </row>
    <row r="320" spans="1:13">
      <c r="A320" s="101"/>
      <c r="B320" s="102"/>
      <c r="C320" s="102"/>
      <c r="D320" s="103"/>
      <c r="E320" s="104"/>
      <c r="F320" s="104"/>
      <c r="G320" s="105"/>
      <c r="H320" s="105"/>
      <c r="I320" s="106"/>
      <c r="J320" s="107"/>
      <c r="K320" s="107"/>
      <c r="L320" s="108"/>
      <c r="M320" s="109"/>
    </row>
    <row r="321" spans="1:13">
      <c r="A321" s="101"/>
      <c r="B321" s="102"/>
      <c r="C321" s="102"/>
      <c r="D321" s="103"/>
      <c r="E321" s="104"/>
      <c r="F321" s="104"/>
      <c r="G321" s="105"/>
      <c r="H321" s="105"/>
      <c r="I321" s="106"/>
      <c r="J321" s="107"/>
      <c r="K321" s="107"/>
      <c r="L321" s="108"/>
      <c r="M321" s="109"/>
    </row>
    <row r="322" spans="1:13">
      <c r="A322" s="101"/>
      <c r="B322" s="102"/>
      <c r="C322" s="102"/>
      <c r="D322" s="103"/>
      <c r="E322" s="104"/>
      <c r="F322" s="104"/>
      <c r="G322" s="105"/>
      <c r="H322" s="105"/>
      <c r="I322" s="106"/>
      <c r="J322" s="107"/>
      <c r="K322" s="107"/>
      <c r="L322" s="108"/>
      <c r="M322" s="109"/>
    </row>
    <row r="323" spans="1:13">
      <c r="A323" s="101"/>
      <c r="B323" s="102"/>
      <c r="C323" s="102"/>
      <c r="D323" s="103"/>
      <c r="E323" s="104"/>
      <c r="F323" s="104"/>
      <c r="G323" s="105"/>
      <c r="H323" s="105"/>
      <c r="I323" s="106"/>
      <c r="J323" s="107"/>
      <c r="K323" s="107"/>
      <c r="L323" s="108"/>
      <c r="M323" s="109"/>
    </row>
    <row r="324" spans="1:13">
      <c r="A324" s="101"/>
      <c r="B324" s="102"/>
      <c r="C324" s="102"/>
      <c r="D324" s="103"/>
      <c r="E324" s="104"/>
      <c r="F324" s="104"/>
      <c r="G324" s="105"/>
      <c r="H324" s="105"/>
      <c r="I324" s="106"/>
      <c r="J324" s="107"/>
      <c r="K324" s="107"/>
      <c r="L324" s="108"/>
      <c r="M324" s="109"/>
    </row>
    <row r="325" spans="1:13">
      <c r="A325" s="101"/>
      <c r="B325" s="102"/>
      <c r="C325" s="102"/>
      <c r="D325" s="103"/>
      <c r="E325" s="104"/>
      <c r="F325" s="104"/>
      <c r="G325" s="105"/>
      <c r="H325" s="105"/>
      <c r="I325" s="106"/>
      <c r="J325" s="107"/>
      <c r="K325" s="107"/>
      <c r="L325" s="108"/>
      <c r="M325" s="109"/>
    </row>
    <row r="326" spans="1:13">
      <c r="A326" s="101"/>
      <c r="B326" s="102"/>
      <c r="C326" s="102"/>
      <c r="D326" s="103"/>
      <c r="E326" s="104"/>
      <c r="F326" s="104"/>
      <c r="G326" s="105"/>
      <c r="H326" s="105"/>
      <c r="I326" s="106"/>
      <c r="J326" s="107"/>
      <c r="K326" s="107"/>
      <c r="L326" s="108"/>
      <c r="M326" s="109"/>
    </row>
    <row r="327" spans="1:13">
      <c r="A327" s="101"/>
      <c r="B327" s="102"/>
      <c r="C327" s="102"/>
      <c r="D327" s="103"/>
      <c r="E327" s="104"/>
      <c r="F327" s="104"/>
      <c r="G327" s="105"/>
      <c r="H327" s="105"/>
      <c r="I327" s="106"/>
      <c r="J327" s="107"/>
      <c r="K327" s="107"/>
      <c r="L327" s="108"/>
      <c r="M327" s="109"/>
    </row>
    <row r="328" spans="1:13">
      <c r="A328" s="84"/>
      <c r="B328" s="85"/>
      <c r="C328" s="85"/>
      <c r="D328" s="86"/>
      <c r="E328" s="87"/>
      <c r="F328" s="87"/>
      <c r="G328" s="88"/>
      <c r="H328" s="88"/>
      <c r="I328" s="89"/>
      <c r="J328" s="90"/>
      <c r="K328" s="90"/>
      <c r="L328" s="91"/>
      <c r="M328" s="109"/>
    </row>
    <row r="329" spans="1:13">
      <c r="A329" s="84"/>
      <c r="B329" s="85"/>
      <c r="C329" s="85"/>
      <c r="D329" s="86"/>
      <c r="E329" s="87"/>
      <c r="F329" s="87"/>
      <c r="G329" s="88"/>
      <c r="H329" s="88"/>
      <c r="I329" s="89"/>
      <c r="J329" s="90"/>
      <c r="K329" s="90"/>
      <c r="L329" s="91"/>
      <c r="M329" s="109"/>
    </row>
    <row r="330" spans="1:13">
      <c r="A330" s="84"/>
      <c r="B330" s="85"/>
      <c r="C330" s="85"/>
      <c r="D330" s="86"/>
      <c r="E330" s="87"/>
      <c r="F330" s="87"/>
      <c r="G330" s="88"/>
      <c r="H330" s="88"/>
      <c r="I330" s="89"/>
      <c r="J330" s="90"/>
      <c r="K330" s="90"/>
      <c r="L330" s="91"/>
      <c r="M330" s="109"/>
    </row>
    <row r="331" spans="1:13">
      <c r="A331" s="84"/>
      <c r="B331" s="85"/>
      <c r="C331" s="85"/>
      <c r="D331" s="86"/>
      <c r="E331" s="87"/>
      <c r="F331" s="87"/>
      <c r="G331" s="88"/>
      <c r="H331" s="88"/>
      <c r="I331" s="89"/>
      <c r="J331" s="90"/>
      <c r="K331" s="90"/>
      <c r="L331" s="91"/>
      <c r="M331" s="109"/>
    </row>
    <row r="332" spans="1:13">
      <c r="A332" s="84"/>
      <c r="B332" s="85"/>
      <c r="C332" s="85"/>
      <c r="D332" s="86"/>
      <c r="E332" s="87"/>
      <c r="F332" s="87"/>
      <c r="G332" s="88"/>
      <c r="H332" s="88"/>
      <c r="I332" s="89"/>
      <c r="J332" s="90"/>
      <c r="K332" s="90"/>
      <c r="L332" s="91"/>
      <c r="M332" s="109"/>
    </row>
    <row r="333" spans="1:13">
      <c r="A333" s="84"/>
      <c r="B333" s="85"/>
      <c r="C333" s="85"/>
      <c r="D333" s="86"/>
      <c r="E333" s="87"/>
      <c r="F333" s="87"/>
      <c r="G333" s="88"/>
      <c r="H333" s="88"/>
      <c r="I333" s="89"/>
      <c r="J333" s="90"/>
      <c r="K333" s="90"/>
      <c r="L333" s="91"/>
      <c r="M333" s="109"/>
    </row>
    <row r="334" spans="1:13">
      <c r="A334" s="84"/>
      <c r="B334" s="85"/>
      <c r="C334" s="85"/>
      <c r="D334" s="86"/>
      <c r="E334" s="87"/>
      <c r="F334" s="87"/>
      <c r="G334" s="88"/>
      <c r="H334" s="88"/>
      <c r="I334" s="89"/>
      <c r="J334" s="90"/>
      <c r="K334" s="90"/>
      <c r="L334" s="91"/>
      <c r="M334" s="109"/>
    </row>
    <row r="335" spans="1:13">
      <c r="A335" s="84"/>
      <c r="B335" s="85"/>
      <c r="C335" s="85"/>
      <c r="D335" s="86"/>
      <c r="E335" s="87"/>
      <c r="F335" s="87"/>
      <c r="G335" s="88"/>
      <c r="H335" s="88"/>
      <c r="I335" s="89"/>
      <c r="J335" s="90"/>
      <c r="K335" s="90"/>
      <c r="L335" s="91"/>
      <c r="M335" s="109"/>
    </row>
    <row r="336" spans="1:13">
      <c r="A336" s="84"/>
      <c r="B336" s="85"/>
      <c r="C336" s="85"/>
      <c r="D336" s="86"/>
      <c r="E336" s="87"/>
      <c r="F336" s="87"/>
      <c r="G336" s="88"/>
      <c r="H336" s="88"/>
      <c r="I336" s="89"/>
      <c r="J336" s="90"/>
      <c r="K336" s="90"/>
      <c r="L336" s="91"/>
      <c r="M336" s="109"/>
    </row>
    <row r="337" spans="1:13">
      <c r="A337" s="84"/>
      <c r="B337" s="85"/>
      <c r="C337" s="85"/>
      <c r="D337" s="86"/>
      <c r="E337" s="87"/>
      <c r="F337" s="87"/>
      <c r="G337" s="88"/>
      <c r="H337" s="88"/>
      <c r="I337" s="89"/>
      <c r="J337" s="90"/>
      <c r="K337" s="90"/>
      <c r="L337" s="91"/>
      <c r="M337" s="109"/>
    </row>
    <row r="338" spans="1:13">
      <c r="A338" s="84"/>
      <c r="B338" s="85"/>
      <c r="C338" s="85"/>
      <c r="D338" s="86"/>
      <c r="E338" s="87"/>
      <c r="F338" s="87"/>
      <c r="G338" s="88"/>
      <c r="H338" s="88"/>
      <c r="I338" s="89"/>
      <c r="J338" s="90"/>
      <c r="K338" s="90"/>
      <c r="L338" s="91"/>
      <c r="M338" s="109"/>
    </row>
    <row r="339" spans="1:13">
      <c r="A339" s="84"/>
      <c r="B339" s="85"/>
      <c r="C339" s="85"/>
      <c r="D339" s="86"/>
      <c r="E339" s="87"/>
      <c r="F339" s="87"/>
      <c r="G339" s="88"/>
      <c r="H339" s="88"/>
      <c r="I339" s="89"/>
      <c r="J339" s="90"/>
      <c r="K339" s="90"/>
      <c r="L339" s="91"/>
      <c r="M339" s="109"/>
    </row>
    <row r="340" spans="1:13">
      <c r="A340" s="84"/>
      <c r="B340" s="85"/>
      <c r="C340" s="85"/>
      <c r="D340" s="86"/>
      <c r="E340" s="87"/>
      <c r="F340" s="87"/>
      <c r="G340" s="88"/>
      <c r="H340" s="88"/>
      <c r="I340" s="89"/>
      <c r="J340" s="90"/>
      <c r="K340" s="90"/>
      <c r="L340" s="91"/>
      <c r="M340" s="109"/>
    </row>
    <row r="341" spans="1:13">
      <c r="A341" s="84"/>
      <c r="B341" s="85"/>
      <c r="C341" s="85"/>
      <c r="D341" s="86"/>
      <c r="E341" s="87"/>
      <c r="F341" s="87"/>
      <c r="G341" s="88"/>
      <c r="H341" s="88"/>
      <c r="I341" s="89"/>
      <c r="J341" s="90"/>
      <c r="K341" s="90"/>
      <c r="L341" s="91"/>
      <c r="M341" s="109"/>
    </row>
    <row r="342" spans="1:13">
      <c r="A342" s="84"/>
      <c r="B342" s="85"/>
      <c r="C342" s="85"/>
      <c r="D342" s="86"/>
      <c r="E342" s="87"/>
      <c r="F342" s="87"/>
      <c r="G342" s="88"/>
      <c r="H342" s="88"/>
      <c r="I342" s="89"/>
      <c r="J342" s="90"/>
      <c r="K342" s="90"/>
      <c r="L342" s="91"/>
      <c r="M342" s="109"/>
    </row>
    <row r="343" spans="1:13">
      <c r="A343" s="84"/>
      <c r="B343" s="85"/>
      <c r="C343" s="85"/>
      <c r="D343" s="86"/>
      <c r="E343" s="87"/>
      <c r="F343" s="87"/>
      <c r="G343" s="88"/>
      <c r="H343" s="88"/>
      <c r="I343" s="89"/>
      <c r="J343" s="90"/>
      <c r="K343" s="90"/>
      <c r="L343" s="91"/>
      <c r="M343" s="109"/>
    </row>
    <row r="344" spans="1:13">
      <c r="A344" s="84"/>
      <c r="B344" s="85"/>
      <c r="C344" s="85"/>
      <c r="D344" s="86"/>
      <c r="E344" s="87"/>
      <c r="F344" s="87"/>
      <c r="G344" s="88"/>
      <c r="H344" s="88"/>
      <c r="I344" s="89"/>
      <c r="J344" s="90"/>
      <c r="K344" s="90"/>
      <c r="L344" s="91"/>
      <c r="M344" s="109"/>
    </row>
    <row r="345" spans="1:13">
      <c r="A345" s="84"/>
      <c r="B345" s="85"/>
      <c r="C345" s="85"/>
      <c r="D345" s="86"/>
      <c r="E345" s="87"/>
      <c r="F345" s="87"/>
      <c r="G345" s="88"/>
      <c r="H345" s="88"/>
      <c r="I345" s="89"/>
      <c r="J345" s="90"/>
      <c r="K345" s="90"/>
      <c r="L345" s="91"/>
      <c r="M345" s="109"/>
    </row>
    <row r="346" spans="1:13">
      <c r="A346" s="84"/>
      <c r="B346" s="85"/>
      <c r="C346" s="85"/>
      <c r="D346" s="86"/>
      <c r="E346" s="87"/>
      <c r="F346" s="87"/>
      <c r="G346" s="88"/>
      <c r="H346" s="88"/>
      <c r="I346" s="89"/>
      <c r="J346" s="90"/>
      <c r="K346" s="90"/>
      <c r="L346" s="91"/>
      <c r="M346" s="109"/>
    </row>
    <row r="347" spans="1:13">
      <c r="A347" s="84"/>
      <c r="B347" s="85"/>
      <c r="C347" s="85"/>
      <c r="D347" s="86"/>
      <c r="E347" s="87"/>
      <c r="F347" s="87"/>
      <c r="G347" s="88"/>
      <c r="H347" s="88"/>
      <c r="I347" s="89"/>
      <c r="J347" s="90"/>
      <c r="K347" s="90"/>
      <c r="L347" s="91"/>
      <c r="M347" s="109"/>
    </row>
    <row r="348" spans="1:13">
      <c r="A348" s="84"/>
      <c r="B348" s="85"/>
      <c r="C348" s="85"/>
      <c r="D348" s="86"/>
      <c r="E348" s="87"/>
      <c r="F348" s="87"/>
      <c r="G348" s="88"/>
      <c r="H348" s="88"/>
      <c r="I348" s="89"/>
      <c r="J348" s="90"/>
      <c r="K348" s="90"/>
      <c r="L348" s="91"/>
      <c r="M348" s="109"/>
    </row>
    <row r="349" spans="1:13">
      <c r="A349" s="84"/>
      <c r="B349" s="85"/>
      <c r="C349" s="85"/>
      <c r="D349" s="86"/>
      <c r="E349" s="87"/>
      <c r="F349" s="87"/>
      <c r="G349" s="88"/>
      <c r="H349" s="88"/>
      <c r="I349" s="89"/>
      <c r="J349" s="90"/>
      <c r="K349" s="90"/>
      <c r="L349" s="91"/>
      <c r="M349" s="109"/>
    </row>
    <row r="350" spans="1:13">
      <c r="A350" s="84"/>
      <c r="B350" s="85"/>
      <c r="C350" s="85"/>
      <c r="D350" s="86"/>
      <c r="E350" s="87"/>
      <c r="F350" s="87"/>
      <c r="G350" s="88"/>
      <c r="H350" s="88"/>
      <c r="I350" s="89"/>
      <c r="J350" s="90"/>
      <c r="K350" s="90"/>
      <c r="L350" s="91"/>
      <c r="M350" s="109"/>
    </row>
    <row r="351" spans="1:13">
      <c r="A351" s="84"/>
      <c r="B351" s="85"/>
      <c r="C351" s="85"/>
      <c r="D351" s="86"/>
      <c r="E351" s="87"/>
      <c r="F351" s="87"/>
      <c r="G351" s="88"/>
      <c r="H351" s="88"/>
      <c r="I351" s="89"/>
      <c r="J351" s="90"/>
      <c r="K351" s="90"/>
      <c r="L351" s="91"/>
      <c r="M351" s="109"/>
    </row>
    <row r="352" spans="1:13">
      <c r="A352" s="84"/>
      <c r="B352" s="85"/>
      <c r="C352" s="85"/>
      <c r="D352" s="86"/>
      <c r="E352" s="87"/>
      <c r="F352" s="87"/>
      <c r="G352" s="88"/>
      <c r="H352" s="88"/>
      <c r="I352" s="89"/>
      <c r="J352" s="90"/>
      <c r="K352" s="90"/>
      <c r="L352" s="91"/>
      <c r="M352" s="109"/>
    </row>
    <row r="353" spans="1:13">
      <c r="A353" s="84"/>
      <c r="B353" s="85"/>
      <c r="C353" s="85"/>
      <c r="D353" s="86"/>
      <c r="E353" s="87"/>
      <c r="F353" s="87"/>
      <c r="G353" s="88"/>
      <c r="H353" s="88"/>
      <c r="I353" s="89"/>
      <c r="J353" s="90"/>
      <c r="K353" s="90"/>
      <c r="L353" s="91"/>
      <c r="M353" s="109"/>
    </row>
    <row r="354" spans="1:13">
      <c r="A354" s="84"/>
      <c r="B354" s="85"/>
      <c r="C354" s="85"/>
      <c r="D354" s="86"/>
      <c r="E354" s="87"/>
      <c r="F354" s="87"/>
      <c r="G354" s="88"/>
      <c r="H354" s="88"/>
      <c r="I354" s="89"/>
      <c r="J354" s="90"/>
      <c r="K354" s="90"/>
      <c r="L354" s="91"/>
      <c r="M354" s="109"/>
    </row>
    <row r="355" spans="1:13">
      <c r="A355" s="84"/>
      <c r="B355" s="85"/>
      <c r="C355" s="85"/>
      <c r="D355" s="86"/>
      <c r="E355" s="87"/>
      <c r="F355" s="87"/>
      <c r="G355" s="88"/>
      <c r="H355" s="88"/>
      <c r="I355" s="89"/>
      <c r="J355" s="90"/>
      <c r="K355" s="90"/>
      <c r="L355" s="91"/>
      <c r="M355" s="109"/>
    </row>
    <row r="356" spans="1:13">
      <c r="A356" s="84"/>
      <c r="B356" s="85"/>
      <c r="C356" s="85"/>
      <c r="D356" s="86"/>
      <c r="E356" s="87"/>
      <c r="F356" s="87"/>
      <c r="G356" s="88"/>
      <c r="H356" s="88"/>
      <c r="I356" s="89"/>
      <c r="J356" s="90"/>
      <c r="K356" s="90"/>
      <c r="L356" s="91"/>
      <c r="M356" s="109"/>
    </row>
    <row r="357" spans="1:13">
      <c r="A357" s="84"/>
      <c r="B357" s="85"/>
      <c r="C357" s="85"/>
      <c r="D357" s="86"/>
      <c r="E357" s="87"/>
      <c r="F357" s="87"/>
      <c r="G357" s="88"/>
      <c r="H357" s="88"/>
      <c r="I357" s="89"/>
      <c r="J357" s="90"/>
      <c r="K357" s="90"/>
      <c r="L357" s="91"/>
      <c r="M357" s="109"/>
    </row>
    <row r="358" spans="1:13">
      <c r="A358" s="84"/>
      <c r="B358" s="85"/>
      <c r="C358" s="85"/>
      <c r="D358" s="86"/>
      <c r="E358" s="87"/>
      <c r="F358" s="87"/>
      <c r="G358" s="88"/>
      <c r="H358" s="88"/>
      <c r="I358" s="89"/>
      <c r="J358" s="90"/>
      <c r="K358" s="90"/>
      <c r="L358" s="91"/>
      <c r="M358" s="109"/>
    </row>
    <row r="359" spans="1:13">
      <c r="A359" s="84"/>
      <c r="B359" s="85"/>
      <c r="C359" s="85"/>
      <c r="D359" s="86"/>
      <c r="E359" s="87"/>
      <c r="F359" s="87"/>
      <c r="G359" s="88"/>
      <c r="H359" s="88"/>
      <c r="I359" s="89"/>
      <c r="J359" s="90"/>
      <c r="K359" s="90"/>
      <c r="L359" s="91"/>
      <c r="M359" s="109"/>
    </row>
    <row r="360" spans="1:13">
      <c r="A360" s="84"/>
      <c r="B360" s="85"/>
      <c r="C360" s="85"/>
      <c r="D360" s="86"/>
      <c r="E360" s="87"/>
      <c r="F360" s="87"/>
      <c r="G360" s="88"/>
      <c r="H360" s="88"/>
      <c r="I360" s="89"/>
      <c r="J360" s="90"/>
      <c r="K360" s="90"/>
      <c r="L360" s="91"/>
      <c r="M360" s="109"/>
    </row>
    <row r="361" spans="1:13">
      <c r="A361" s="84"/>
      <c r="B361" s="85"/>
      <c r="C361" s="85"/>
      <c r="D361" s="86"/>
      <c r="E361" s="87"/>
      <c r="F361" s="87"/>
      <c r="G361" s="88"/>
      <c r="H361" s="88"/>
      <c r="I361" s="89"/>
      <c r="J361" s="90"/>
      <c r="K361" s="90"/>
      <c r="L361" s="91"/>
      <c r="M361" s="109"/>
    </row>
    <row r="362" spans="1:13">
      <c r="A362" s="84"/>
      <c r="B362" s="85"/>
      <c r="C362" s="85"/>
      <c r="D362" s="86"/>
      <c r="E362" s="87"/>
      <c r="F362" s="87"/>
      <c r="G362" s="88"/>
      <c r="H362" s="88"/>
      <c r="I362" s="89"/>
      <c r="J362" s="90"/>
      <c r="K362" s="90"/>
      <c r="L362" s="91"/>
      <c r="M362" s="109"/>
    </row>
    <row r="363" spans="1:13">
      <c r="A363" s="84"/>
      <c r="B363" s="85"/>
      <c r="C363" s="85"/>
      <c r="D363" s="86"/>
      <c r="E363" s="87"/>
      <c r="F363" s="87"/>
      <c r="G363" s="88"/>
      <c r="H363" s="88"/>
      <c r="I363" s="89"/>
      <c r="J363" s="90"/>
      <c r="K363" s="90"/>
      <c r="L363" s="91"/>
      <c r="M363" s="109"/>
    </row>
    <row r="364" spans="1:13">
      <c r="A364" s="84"/>
      <c r="B364" s="85"/>
      <c r="C364" s="85"/>
      <c r="D364" s="86"/>
      <c r="E364" s="87"/>
      <c r="F364" s="87"/>
      <c r="G364" s="88"/>
      <c r="H364" s="88"/>
      <c r="I364" s="89"/>
      <c r="J364" s="90"/>
      <c r="K364" s="90"/>
      <c r="L364" s="91"/>
      <c r="M364" s="109"/>
    </row>
    <row r="365" spans="1:13">
      <c r="A365" s="84"/>
      <c r="B365" s="85"/>
      <c r="C365" s="85"/>
      <c r="D365" s="86"/>
      <c r="E365" s="87"/>
      <c r="F365" s="87"/>
      <c r="G365" s="88"/>
      <c r="H365" s="88"/>
      <c r="I365" s="89"/>
      <c r="J365" s="90"/>
      <c r="K365" s="90"/>
      <c r="L365" s="91"/>
      <c r="M365" s="109"/>
    </row>
    <row r="366" spans="1:13">
      <c r="A366" s="84"/>
      <c r="B366" s="85"/>
      <c r="C366" s="85"/>
      <c r="D366" s="86"/>
      <c r="E366" s="87"/>
      <c r="F366" s="87"/>
      <c r="G366" s="88"/>
      <c r="H366" s="88"/>
      <c r="I366" s="89"/>
      <c r="J366" s="90"/>
      <c r="K366" s="90"/>
      <c r="L366" s="91"/>
      <c r="M366" s="109"/>
    </row>
    <row r="367" spans="1:13">
      <c r="A367" s="84"/>
      <c r="B367" s="85"/>
      <c r="C367" s="85"/>
      <c r="D367" s="86"/>
      <c r="E367" s="87"/>
      <c r="F367" s="87"/>
      <c r="G367" s="88"/>
      <c r="H367" s="88"/>
      <c r="I367" s="89"/>
      <c r="J367" s="90"/>
      <c r="K367" s="90"/>
      <c r="L367" s="91"/>
      <c r="M367" s="109"/>
    </row>
    <row r="368" spans="1:13">
      <c r="A368" s="84"/>
      <c r="B368" s="85"/>
      <c r="C368" s="85"/>
      <c r="D368" s="86"/>
      <c r="E368" s="87"/>
      <c r="F368" s="87"/>
      <c r="G368" s="88"/>
      <c r="H368" s="88"/>
      <c r="I368" s="89"/>
      <c r="J368" s="90"/>
      <c r="K368" s="90"/>
      <c r="L368" s="91"/>
      <c r="M368" s="109"/>
    </row>
    <row r="369" spans="1:13">
      <c r="A369" s="84"/>
      <c r="B369" s="85"/>
      <c r="C369" s="85"/>
      <c r="D369" s="86"/>
      <c r="E369" s="87"/>
      <c r="F369" s="87"/>
      <c r="G369" s="88"/>
      <c r="H369" s="88"/>
      <c r="I369" s="89"/>
      <c r="J369" s="90"/>
      <c r="K369" s="90"/>
      <c r="L369" s="91"/>
      <c r="M369" s="109"/>
    </row>
    <row r="370" spans="1:13">
      <c r="A370" s="84"/>
      <c r="B370" s="85"/>
      <c r="C370" s="85"/>
      <c r="D370" s="86"/>
      <c r="E370" s="87"/>
      <c r="F370" s="87"/>
      <c r="G370" s="88"/>
      <c r="H370" s="88"/>
      <c r="I370" s="89"/>
      <c r="J370" s="90"/>
      <c r="K370" s="90"/>
      <c r="L370" s="91"/>
      <c r="M370" s="109"/>
    </row>
    <row r="371" spans="1:13">
      <c r="A371" s="84"/>
      <c r="B371" s="85"/>
      <c r="C371" s="85"/>
      <c r="D371" s="86"/>
      <c r="E371" s="87"/>
      <c r="F371" s="87"/>
      <c r="G371" s="88"/>
      <c r="H371" s="88"/>
      <c r="I371" s="89"/>
      <c r="J371" s="90"/>
      <c r="K371" s="90"/>
      <c r="L371" s="91"/>
      <c r="M371" s="109"/>
    </row>
    <row r="372" spans="1:13">
      <c r="A372" s="84"/>
      <c r="B372" s="85"/>
      <c r="C372" s="85"/>
      <c r="D372" s="86"/>
      <c r="E372" s="87"/>
      <c r="F372" s="87"/>
      <c r="G372" s="88"/>
      <c r="H372" s="88"/>
      <c r="I372" s="89"/>
      <c r="J372" s="90"/>
      <c r="K372" s="90"/>
      <c r="L372" s="91"/>
      <c r="M372" s="109"/>
    </row>
    <row r="373" spans="1:13">
      <c r="A373" s="84"/>
      <c r="B373" s="85"/>
      <c r="C373" s="85"/>
      <c r="D373" s="86"/>
      <c r="E373" s="87"/>
      <c r="F373" s="87"/>
      <c r="G373" s="88"/>
      <c r="H373" s="88"/>
      <c r="I373" s="89"/>
      <c r="J373" s="90"/>
      <c r="K373" s="90"/>
      <c r="L373" s="91"/>
      <c r="M373" s="109"/>
    </row>
    <row r="374" spans="1:13">
      <c r="A374" s="84"/>
      <c r="B374" s="85"/>
      <c r="C374" s="85"/>
      <c r="D374" s="86"/>
      <c r="E374" s="87"/>
      <c r="F374" s="87"/>
      <c r="G374" s="88"/>
      <c r="H374" s="88"/>
      <c r="I374" s="89"/>
      <c r="J374" s="90"/>
      <c r="K374" s="90"/>
      <c r="L374" s="91"/>
      <c r="M374" s="109"/>
    </row>
    <row r="375" spans="1:13">
      <c r="A375" s="84"/>
      <c r="B375" s="85"/>
      <c r="C375" s="85"/>
      <c r="D375" s="86"/>
      <c r="E375" s="87"/>
      <c r="F375" s="87"/>
      <c r="G375" s="88"/>
      <c r="H375" s="88"/>
      <c r="I375" s="89"/>
      <c r="J375" s="90"/>
      <c r="K375" s="90"/>
      <c r="L375" s="91"/>
      <c r="M375" s="109"/>
    </row>
    <row r="376" spans="1:13">
      <c r="A376" s="84"/>
      <c r="B376" s="85"/>
      <c r="C376" s="85"/>
      <c r="D376" s="86"/>
      <c r="E376" s="87"/>
      <c r="F376" s="87"/>
      <c r="G376" s="88"/>
      <c r="H376" s="88"/>
      <c r="I376" s="89"/>
      <c r="J376" s="90"/>
      <c r="K376" s="90"/>
      <c r="L376" s="91"/>
      <c r="M376" s="109"/>
    </row>
    <row r="377" spans="1:13">
      <c r="A377" s="84"/>
      <c r="B377" s="85"/>
      <c r="C377" s="85"/>
      <c r="D377" s="86"/>
      <c r="E377" s="87"/>
      <c r="F377" s="87"/>
      <c r="G377" s="88"/>
      <c r="H377" s="88"/>
      <c r="I377" s="89"/>
      <c r="J377" s="90"/>
      <c r="K377" s="90"/>
      <c r="L377" s="91"/>
      <c r="M377" s="109"/>
    </row>
    <row r="378" spans="1:13">
      <c r="A378" s="84"/>
      <c r="B378" s="85"/>
      <c r="C378" s="85"/>
      <c r="D378" s="86"/>
      <c r="E378" s="87"/>
      <c r="F378" s="87"/>
      <c r="G378" s="88"/>
      <c r="H378" s="88"/>
      <c r="I378" s="89"/>
      <c r="J378" s="90"/>
      <c r="K378" s="90"/>
      <c r="L378" s="91"/>
      <c r="M378" s="109"/>
    </row>
    <row r="379" spans="1:13">
      <c r="A379" s="84"/>
      <c r="B379" s="85"/>
      <c r="C379" s="85"/>
      <c r="D379" s="86"/>
      <c r="E379" s="87"/>
      <c r="F379" s="87"/>
      <c r="G379" s="88"/>
      <c r="H379" s="88"/>
      <c r="I379" s="89"/>
      <c r="J379" s="90"/>
      <c r="K379" s="90"/>
      <c r="L379" s="91"/>
      <c r="M379" s="109"/>
    </row>
    <row r="380" spans="1:13">
      <c r="A380" s="84"/>
      <c r="B380" s="85"/>
      <c r="C380" s="85"/>
      <c r="D380" s="86"/>
      <c r="E380" s="87"/>
      <c r="F380" s="87"/>
      <c r="G380" s="88"/>
      <c r="H380" s="88"/>
      <c r="I380" s="89"/>
      <c r="J380" s="90"/>
      <c r="K380" s="90"/>
      <c r="L380" s="91"/>
      <c r="M380" s="109"/>
    </row>
    <row r="381" spans="1:13">
      <c r="A381" s="84"/>
      <c r="B381" s="85"/>
      <c r="C381" s="85"/>
      <c r="D381" s="86"/>
      <c r="E381" s="87"/>
      <c r="F381" s="87"/>
      <c r="G381" s="88"/>
      <c r="H381" s="88"/>
      <c r="I381" s="89"/>
      <c r="J381" s="90"/>
      <c r="K381" s="90"/>
      <c r="L381" s="91"/>
      <c r="M381" s="109"/>
    </row>
    <row r="382" spans="1:13">
      <c r="A382" s="84"/>
      <c r="B382" s="85"/>
      <c r="C382" s="85"/>
      <c r="D382" s="86"/>
      <c r="E382" s="87"/>
      <c r="F382" s="87"/>
      <c r="G382" s="88"/>
      <c r="H382" s="88"/>
      <c r="I382" s="89"/>
      <c r="J382" s="90"/>
      <c r="K382" s="90"/>
      <c r="L382" s="91"/>
      <c r="M382" s="109"/>
    </row>
    <row r="383" spans="1:13">
      <c r="A383" s="84"/>
      <c r="B383" s="85"/>
      <c r="C383" s="85"/>
      <c r="D383" s="86"/>
      <c r="E383" s="87"/>
      <c r="F383" s="87"/>
      <c r="G383" s="88"/>
      <c r="H383" s="88"/>
      <c r="I383" s="89"/>
      <c r="J383" s="90"/>
      <c r="K383" s="90"/>
      <c r="L383" s="91"/>
      <c r="M383" s="109"/>
    </row>
    <row r="384" spans="1:13">
      <c r="A384" s="84"/>
      <c r="B384" s="85"/>
      <c r="C384" s="85"/>
      <c r="D384" s="86"/>
      <c r="E384" s="87"/>
      <c r="F384" s="87"/>
      <c r="G384" s="88"/>
      <c r="H384" s="88"/>
      <c r="I384" s="89"/>
      <c r="J384" s="90"/>
      <c r="K384" s="90"/>
      <c r="L384" s="91"/>
      <c r="M384" s="109"/>
    </row>
    <row r="385" spans="1:13">
      <c r="A385" s="84"/>
      <c r="B385" s="85"/>
      <c r="C385" s="85"/>
      <c r="D385" s="86"/>
      <c r="E385" s="87"/>
      <c r="F385" s="87"/>
      <c r="G385" s="88"/>
      <c r="H385" s="88"/>
      <c r="I385" s="89"/>
      <c r="J385" s="90"/>
      <c r="K385" s="90"/>
      <c r="L385" s="91"/>
      <c r="M385" s="109"/>
    </row>
    <row r="386" spans="1:13">
      <c r="A386" s="84"/>
      <c r="B386" s="85"/>
      <c r="C386" s="85"/>
      <c r="D386" s="86"/>
      <c r="E386" s="87"/>
      <c r="F386" s="87"/>
      <c r="G386" s="88"/>
      <c r="H386" s="88"/>
      <c r="I386" s="89"/>
      <c r="J386" s="90"/>
      <c r="K386" s="90"/>
      <c r="L386" s="91"/>
      <c r="M386" s="109"/>
    </row>
    <row r="387" spans="1:13">
      <c r="A387" s="84"/>
      <c r="B387" s="85"/>
      <c r="C387" s="85"/>
      <c r="D387" s="86"/>
      <c r="E387" s="87"/>
      <c r="F387" s="87"/>
      <c r="G387" s="88"/>
      <c r="H387" s="88"/>
      <c r="I387" s="89"/>
      <c r="J387" s="90"/>
      <c r="K387" s="90"/>
      <c r="L387" s="91"/>
      <c r="M387" s="109"/>
    </row>
    <row r="388" spans="1:13">
      <c r="A388" s="84"/>
      <c r="B388" s="85"/>
      <c r="C388" s="85"/>
      <c r="D388" s="86"/>
      <c r="E388" s="87"/>
      <c r="F388" s="87"/>
      <c r="G388" s="88"/>
      <c r="H388" s="88"/>
      <c r="I388" s="89"/>
      <c r="J388" s="90"/>
      <c r="K388" s="90"/>
      <c r="L388" s="91"/>
      <c r="M388" s="109"/>
    </row>
    <row r="389" spans="1:13">
      <c r="A389" s="84"/>
      <c r="B389" s="85"/>
      <c r="C389" s="85"/>
      <c r="D389" s="86"/>
      <c r="E389" s="87"/>
      <c r="F389" s="87"/>
      <c r="G389" s="88"/>
      <c r="H389" s="88"/>
      <c r="I389" s="89"/>
      <c r="J389" s="90"/>
      <c r="K389" s="90"/>
      <c r="L389" s="91"/>
      <c r="M389" s="109"/>
    </row>
    <row r="390" spans="1:13">
      <c r="A390" s="84"/>
      <c r="B390" s="85"/>
      <c r="C390" s="85"/>
      <c r="D390" s="86"/>
      <c r="E390" s="87"/>
      <c r="F390" s="87"/>
      <c r="G390" s="88"/>
      <c r="H390" s="88"/>
      <c r="I390" s="89"/>
      <c r="J390" s="90"/>
      <c r="K390" s="90"/>
      <c r="L390" s="91"/>
      <c r="M390" s="109"/>
    </row>
    <row r="391" spans="1:13">
      <c r="A391" s="84"/>
      <c r="B391" s="85"/>
      <c r="C391" s="85"/>
      <c r="D391" s="86"/>
      <c r="E391" s="87"/>
      <c r="F391" s="87"/>
      <c r="G391" s="88"/>
      <c r="H391" s="88"/>
      <c r="I391" s="89"/>
      <c r="J391" s="90"/>
      <c r="K391" s="90"/>
      <c r="L391" s="91"/>
      <c r="M391" s="109"/>
    </row>
    <row r="392" spans="1:13">
      <c r="A392" s="84"/>
      <c r="B392" s="85"/>
      <c r="C392" s="85"/>
      <c r="D392" s="86"/>
      <c r="E392" s="87"/>
      <c r="F392" s="87"/>
      <c r="G392" s="88"/>
      <c r="H392" s="88"/>
      <c r="I392" s="89"/>
      <c r="J392" s="90"/>
      <c r="K392" s="90"/>
      <c r="L392" s="91"/>
      <c r="M392" s="109"/>
    </row>
    <row r="393" spans="1:13">
      <c r="A393" s="84"/>
      <c r="B393" s="85"/>
      <c r="C393" s="85"/>
      <c r="D393" s="86"/>
      <c r="E393" s="87"/>
      <c r="F393" s="87"/>
      <c r="G393" s="88"/>
      <c r="H393" s="88"/>
      <c r="I393" s="89"/>
      <c r="J393" s="90"/>
      <c r="K393" s="90"/>
      <c r="L393" s="91"/>
      <c r="M393" s="109"/>
    </row>
    <row r="394" spans="1:13">
      <c r="A394" s="84"/>
      <c r="B394" s="85"/>
      <c r="C394" s="85"/>
      <c r="D394" s="86"/>
      <c r="E394" s="87"/>
      <c r="F394" s="87"/>
      <c r="G394" s="88"/>
      <c r="H394" s="88"/>
      <c r="I394" s="89"/>
      <c r="J394" s="90"/>
      <c r="K394" s="90"/>
      <c r="L394" s="91"/>
      <c r="M394" s="109"/>
    </row>
    <row r="395" spans="1:13">
      <c r="A395" s="84"/>
      <c r="B395" s="85"/>
      <c r="C395" s="85"/>
      <c r="D395" s="86"/>
      <c r="E395" s="87"/>
      <c r="F395" s="87"/>
      <c r="G395" s="88"/>
      <c r="H395" s="88"/>
      <c r="I395" s="89"/>
      <c r="J395" s="90"/>
      <c r="K395" s="90"/>
      <c r="L395" s="91"/>
      <c r="M395" s="109"/>
    </row>
    <row r="396" spans="1:13">
      <c r="A396" s="84"/>
      <c r="B396" s="85"/>
      <c r="C396" s="85"/>
      <c r="D396" s="86"/>
      <c r="E396" s="87"/>
      <c r="F396" s="87"/>
      <c r="G396" s="88"/>
      <c r="H396" s="88"/>
      <c r="I396" s="89"/>
      <c r="J396" s="90"/>
      <c r="K396" s="90"/>
      <c r="L396" s="91"/>
      <c r="M396" s="109"/>
    </row>
    <row r="397" spans="1:13">
      <c r="A397" s="84"/>
      <c r="B397" s="85"/>
      <c r="C397" s="85"/>
      <c r="D397" s="86"/>
      <c r="E397" s="87"/>
      <c r="F397" s="87"/>
      <c r="G397" s="88"/>
      <c r="H397" s="88"/>
      <c r="I397" s="89"/>
      <c r="J397" s="90"/>
      <c r="K397" s="90"/>
      <c r="L397" s="91"/>
      <c r="M397" s="109"/>
    </row>
    <row r="398" spans="1:13">
      <c r="A398" s="84"/>
      <c r="B398" s="85"/>
      <c r="C398" s="85"/>
      <c r="D398" s="86"/>
      <c r="E398" s="87"/>
      <c r="F398" s="87"/>
      <c r="G398" s="88"/>
      <c r="H398" s="88"/>
      <c r="I398" s="89"/>
      <c r="J398" s="90"/>
      <c r="K398" s="90"/>
      <c r="L398" s="91"/>
      <c r="M398" s="109"/>
    </row>
    <row r="399" spans="1:13">
      <c r="A399" s="84"/>
      <c r="B399" s="85"/>
      <c r="C399" s="85"/>
      <c r="D399" s="86"/>
      <c r="E399" s="87"/>
      <c r="F399" s="87"/>
      <c r="G399" s="88"/>
      <c r="H399" s="88"/>
      <c r="I399" s="89"/>
      <c r="J399" s="90"/>
      <c r="K399" s="90"/>
      <c r="L399" s="91"/>
      <c r="M399" s="109"/>
    </row>
    <row r="400" spans="1:13">
      <c r="A400" s="84"/>
      <c r="B400" s="85"/>
      <c r="C400" s="85"/>
      <c r="D400" s="86"/>
      <c r="E400" s="87"/>
      <c r="F400" s="87"/>
      <c r="G400" s="88"/>
      <c r="H400" s="88"/>
      <c r="I400" s="89"/>
      <c r="J400" s="90"/>
      <c r="K400" s="90"/>
      <c r="L400" s="91"/>
      <c r="M400" s="109"/>
    </row>
    <row r="401" spans="1:13">
      <c r="A401" s="84"/>
      <c r="B401" s="85"/>
      <c r="C401" s="85"/>
      <c r="D401" s="86"/>
      <c r="E401" s="87"/>
      <c r="F401" s="87"/>
      <c r="G401" s="88"/>
      <c r="H401" s="88"/>
      <c r="I401" s="89"/>
      <c r="J401" s="90"/>
      <c r="K401" s="90"/>
      <c r="L401" s="91"/>
      <c r="M401" s="109"/>
    </row>
    <row r="402" spans="1:13">
      <c r="A402" s="84"/>
      <c r="B402" s="85"/>
      <c r="C402" s="85"/>
      <c r="D402" s="86"/>
      <c r="E402" s="87"/>
      <c r="F402" s="87"/>
      <c r="G402" s="88"/>
      <c r="H402" s="88"/>
      <c r="I402" s="89"/>
      <c r="J402" s="90"/>
      <c r="K402" s="90"/>
      <c r="L402" s="91"/>
      <c r="M402" s="109"/>
    </row>
    <row r="403" spans="1:13">
      <c r="A403" s="84"/>
      <c r="B403" s="85"/>
      <c r="C403" s="85"/>
      <c r="D403" s="86"/>
      <c r="E403" s="87"/>
      <c r="F403" s="87"/>
      <c r="G403" s="88"/>
      <c r="H403" s="88"/>
      <c r="I403" s="89"/>
      <c r="J403" s="90"/>
      <c r="K403" s="90"/>
      <c r="L403" s="91"/>
      <c r="M403" s="109"/>
    </row>
    <row r="404" spans="1:13">
      <c r="A404" s="84"/>
      <c r="B404" s="85"/>
      <c r="C404" s="85"/>
      <c r="D404" s="86"/>
      <c r="E404" s="87"/>
      <c r="F404" s="87"/>
      <c r="G404" s="88"/>
      <c r="H404" s="88"/>
      <c r="I404" s="89"/>
      <c r="J404" s="90"/>
      <c r="K404" s="90"/>
      <c r="L404" s="91"/>
      <c r="M404" s="109"/>
    </row>
    <row r="405" spans="1:13">
      <c r="A405" s="84"/>
      <c r="B405" s="85"/>
      <c r="C405" s="85"/>
      <c r="D405" s="86"/>
      <c r="E405" s="87"/>
      <c r="F405" s="87"/>
      <c r="G405" s="88"/>
      <c r="H405" s="88"/>
      <c r="I405" s="89"/>
      <c r="J405" s="90"/>
      <c r="K405" s="90"/>
      <c r="L405" s="91"/>
      <c r="M405" s="109"/>
    </row>
    <row r="406" spans="1:13">
      <c r="A406" s="84"/>
      <c r="B406" s="85"/>
      <c r="C406" s="85"/>
      <c r="D406" s="86"/>
      <c r="E406" s="87"/>
      <c r="F406" s="87"/>
      <c r="G406" s="88"/>
      <c r="H406" s="88"/>
      <c r="I406" s="89"/>
      <c r="J406" s="90"/>
      <c r="K406" s="90"/>
      <c r="L406" s="91"/>
      <c r="M406" s="109"/>
    </row>
    <row r="407" spans="1:13">
      <c r="A407" s="84"/>
      <c r="B407" s="85"/>
      <c r="C407" s="85"/>
      <c r="D407" s="86"/>
      <c r="E407" s="87"/>
      <c r="F407" s="87"/>
      <c r="G407" s="88"/>
      <c r="H407" s="88"/>
      <c r="I407" s="89"/>
      <c r="J407" s="90"/>
      <c r="K407" s="90"/>
      <c r="L407" s="91"/>
      <c r="M407" s="109"/>
    </row>
    <row r="408" spans="1:13">
      <c r="A408" s="84"/>
      <c r="B408" s="85"/>
      <c r="C408" s="85"/>
      <c r="D408" s="86"/>
      <c r="E408" s="87"/>
      <c r="F408" s="87"/>
      <c r="G408" s="88"/>
      <c r="H408" s="88"/>
      <c r="I408" s="89"/>
      <c r="J408" s="90"/>
      <c r="K408" s="90"/>
      <c r="L408" s="91"/>
      <c r="M408" s="109"/>
    </row>
    <row r="409" spans="1:13">
      <c r="A409" s="84"/>
      <c r="B409" s="85"/>
      <c r="C409" s="85"/>
      <c r="D409" s="86"/>
      <c r="E409" s="87"/>
      <c r="F409" s="87"/>
      <c r="G409" s="88"/>
      <c r="H409" s="88"/>
      <c r="I409" s="89"/>
      <c r="J409" s="90"/>
      <c r="K409" s="90"/>
      <c r="L409" s="91"/>
      <c r="M409" s="109"/>
    </row>
    <row r="410" spans="1:13">
      <c r="A410" s="84"/>
      <c r="B410" s="85"/>
      <c r="C410" s="85"/>
      <c r="D410" s="86"/>
      <c r="E410" s="87"/>
      <c r="F410" s="87"/>
      <c r="G410" s="88"/>
      <c r="H410" s="88"/>
      <c r="I410" s="89"/>
      <c r="J410" s="90"/>
      <c r="K410" s="90"/>
      <c r="L410" s="91"/>
      <c r="M410" s="109"/>
    </row>
    <row r="411" spans="1:13">
      <c r="A411" s="84"/>
      <c r="B411" s="85"/>
      <c r="C411" s="85"/>
      <c r="D411" s="86"/>
      <c r="E411" s="87"/>
      <c r="F411" s="87"/>
      <c r="G411" s="88"/>
      <c r="H411" s="88"/>
      <c r="I411" s="89"/>
      <c r="J411" s="90"/>
      <c r="K411" s="90"/>
      <c r="L411" s="91"/>
      <c r="M411" s="109"/>
    </row>
    <row r="412" spans="1:13">
      <c r="A412" s="84"/>
      <c r="B412" s="85"/>
      <c r="C412" s="85"/>
      <c r="D412" s="86"/>
      <c r="E412" s="87"/>
      <c r="F412" s="87"/>
      <c r="G412" s="88"/>
      <c r="H412" s="88"/>
      <c r="I412" s="89"/>
      <c r="J412" s="90"/>
      <c r="K412" s="90"/>
      <c r="L412" s="91"/>
      <c r="M412" s="109"/>
    </row>
    <row r="413" spans="1:13">
      <c r="A413" s="84"/>
      <c r="B413" s="85"/>
      <c r="C413" s="85"/>
      <c r="D413" s="86"/>
      <c r="E413" s="87"/>
      <c r="F413" s="87"/>
      <c r="G413" s="88"/>
      <c r="H413" s="88"/>
      <c r="I413" s="89"/>
      <c r="J413" s="90"/>
      <c r="K413" s="90"/>
      <c r="L413" s="91"/>
      <c r="M413" s="109"/>
    </row>
    <row r="414" spans="1:13">
      <c r="A414" s="84"/>
      <c r="B414" s="85"/>
      <c r="C414" s="85"/>
      <c r="D414" s="86"/>
      <c r="E414" s="87"/>
      <c r="F414" s="87"/>
      <c r="G414" s="88"/>
      <c r="H414" s="88"/>
      <c r="I414" s="89"/>
      <c r="J414" s="90"/>
      <c r="K414" s="90"/>
      <c r="L414" s="91"/>
      <c r="M414" s="109"/>
    </row>
    <row r="415" spans="1:13">
      <c r="A415" s="84"/>
      <c r="B415" s="85"/>
      <c r="C415" s="85"/>
      <c r="D415" s="86"/>
      <c r="E415" s="87"/>
      <c r="F415" s="87"/>
      <c r="G415" s="88"/>
      <c r="H415" s="88"/>
      <c r="I415" s="89"/>
      <c r="J415" s="90"/>
      <c r="K415" s="90"/>
      <c r="L415" s="91"/>
      <c r="M415" s="109"/>
    </row>
    <row r="416" spans="1:13">
      <c r="A416" s="84"/>
      <c r="B416" s="85"/>
      <c r="C416" s="85"/>
      <c r="D416" s="86"/>
      <c r="E416" s="87"/>
      <c r="F416" s="87"/>
      <c r="G416" s="88"/>
      <c r="H416" s="88"/>
      <c r="I416" s="89"/>
      <c r="J416" s="90"/>
      <c r="K416" s="90"/>
      <c r="L416" s="91"/>
      <c r="M416" s="109"/>
    </row>
    <row r="417" spans="1:13">
      <c r="A417" s="84"/>
      <c r="B417" s="85"/>
      <c r="C417" s="85"/>
      <c r="D417" s="86"/>
      <c r="E417" s="87"/>
      <c r="F417" s="87"/>
      <c r="G417" s="88"/>
      <c r="H417" s="88"/>
      <c r="I417" s="89"/>
      <c r="J417" s="90"/>
      <c r="K417" s="90"/>
      <c r="L417" s="91"/>
      <c r="M417" s="109"/>
    </row>
    <row r="418" spans="1:13">
      <c r="A418" s="84"/>
      <c r="B418" s="85"/>
      <c r="C418" s="85"/>
      <c r="D418" s="86"/>
      <c r="E418" s="87"/>
      <c r="F418" s="87"/>
      <c r="G418" s="88"/>
      <c r="H418" s="88"/>
      <c r="I418" s="89"/>
      <c r="J418" s="90"/>
      <c r="K418" s="90"/>
      <c r="L418" s="91"/>
      <c r="M418" s="109"/>
    </row>
    <row r="419" spans="1:13">
      <c r="A419" s="84"/>
      <c r="B419" s="85"/>
      <c r="C419" s="85"/>
      <c r="D419" s="86"/>
      <c r="E419" s="87"/>
      <c r="F419" s="87"/>
      <c r="G419" s="88"/>
      <c r="H419" s="88"/>
      <c r="I419" s="89"/>
      <c r="J419" s="90"/>
      <c r="K419" s="90"/>
      <c r="L419" s="91"/>
      <c r="M419" s="109"/>
    </row>
    <row r="420" spans="1:13">
      <c r="A420" s="84"/>
      <c r="B420" s="85"/>
      <c r="C420" s="85"/>
      <c r="D420" s="86"/>
      <c r="E420" s="87"/>
      <c r="F420" s="87"/>
      <c r="G420" s="88"/>
      <c r="H420" s="88"/>
      <c r="I420" s="89"/>
      <c r="J420" s="90"/>
      <c r="K420" s="90"/>
      <c r="L420" s="91"/>
      <c r="M420" s="109"/>
    </row>
    <row r="421" spans="1:13">
      <c r="A421" s="84"/>
      <c r="B421" s="85"/>
      <c r="C421" s="85"/>
      <c r="D421" s="86"/>
      <c r="E421" s="87"/>
      <c r="F421" s="87"/>
      <c r="G421" s="88"/>
      <c r="H421" s="88"/>
      <c r="I421" s="89"/>
      <c r="J421" s="90"/>
      <c r="K421" s="90"/>
      <c r="L421" s="91"/>
      <c r="M421" s="109"/>
    </row>
    <row r="422" spans="1:13">
      <c r="A422" s="84"/>
      <c r="B422" s="85"/>
      <c r="C422" s="85"/>
      <c r="D422" s="86"/>
      <c r="E422" s="87"/>
      <c r="F422" s="87"/>
      <c r="G422" s="88"/>
      <c r="H422" s="88"/>
      <c r="I422" s="89"/>
      <c r="J422" s="90"/>
      <c r="K422" s="90"/>
      <c r="L422" s="91"/>
      <c r="M422" s="109"/>
    </row>
    <row r="423" spans="1:13">
      <c r="A423" s="84"/>
      <c r="B423" s="85"/>
      <c r="C423" s="85"/>
      <c r="D423" s="86"/>
      <c r="E423" s="87"/>
      <c r="F423" s="87"/>
      <c r="G423" s="88"/>
      <c r="H423" s="88"/>
      <c r="I423" s="89"/>
      <c r="J423" s="90"/>
      <c r="K423" s="90"/>
      <c r="L423" s="91"/>
      <c r="M423" s="109"/>
    </row>
    <row r="424" spans="1:13">
      <c r="A424" s="84"/>
      <c r="B424" s="85"/>
      <c r="C424" s="85"/>
      <c r="D424" s="86"/>
      <c r="E424" s="87"/>
      <c r="F424" s="87"/>
      <c r="G424" s="88"/>
      <c r="H424" s="88"/>
      <c r="I424" s="89"/>
      <c r="J424" s="90"/>
      <c r="K424" s="90"/>
      <c r="L424" s="91"/>
      <c r="M424" s="109"/>
    </row>
    <row r="425" spans="1:13">
      <c r="A425" s="84"/>
      <c r="B425" s="85"/>
      <c r="C425" s="85"/>
      <c r="D425" s="86"/>
      <c r="E425" s="87"/>
      <c r="F425" s="87"/>
      <c r="G425" s="88"/>
      <c r="H425" s="88"/>
      <c r="I425" s="89"/>
      <c r="J425" s="90"/>
      <c r="K425" s="90"/>
      <c r="L425" s="91"/>
      <c r="M425" s="109"/>
    </row>
    <row r="426" spans="1:13">
      <c r="A426" s="84"/>
      <c r="B426" s="85"/>
      <c r="C426" s="85"/>
      <c r="D426" s="86"/>
      <c r="E426" s="87"/>
      <c r="F426" s="87"/>
      <c r="G426" s="88"/>
      <c r="H426" s="88"/>
      <c r="I426" s="89"/>
      <c r="J426" s="90"/>
      <c r="K426" s="90"/>
      <c r="L426" s="91"/>
      <c r="M426" s="109"/>
    </row>
    <row r="427" spans="1:13">
      <c r="A427" s="84"/>
      <c r="B427" s="85"/>
      <c r="C427" s="85"/>
      <c r="D427" s="86"/>
      <c r="E427" s="87"/>
      <c r="F427" s="87"/>
      <c r="G427" s="88"/>
      <c r="H427" s="88"/>
      <c r="I427" s="89"/>
      <c r="J427" s="90"/>
      <c r="K427" s="90"/>
      <c r="L427" s="91"/>
      <c r="M427" s="109"/>
    </row>
    <row r="428" spans="1:13">
      <c r="A428" s="84"/>
      <c r="B428" s="85"/>
      <c r="C428" s="85"/>
      <c r="D428" s="86"/>
      <c r="E428" s="87"/>
      <c r="F428" s="87"/>
      <c r="G428" s="88"/>
      <c r="H428" s="88"/>
      <c r="I428" s="89"/>
      <c r="J428" s="90"/>
      <c r="K428" s="90"/>
      <c r="L428" s="91"/>
      <c r="M428" s="109"/>
    </row>
    <row r="429" spans="1:13">
      <c r="A429" s="84"/>
      <c r="B429" s="85"/>
      <c r="C429" s="85"/>
      <c r="D429" s="86"/>
      <c r="E429" s="87"/>
      <c r="F429" s="87"/>
      <c r="G429" s="88"/>
      <c r="H429" s="88"/>
      <c r="I429" s="89"/>
      <c r="J429" s="90"/>
      <c r="K429" s="90"/>
      <c r="L429" s="91"/>
      <c r="M429" s="109"/>
    </row>
    <row r="430" spans="1:13">
      <c r="A430" s="84"/>
      <c r="B430" s="85"/>
      <c r="C430" s="85"/>
      <c r="D430" s="86"/>
      <c r="E430" s="87"/>
      <c r="F430" s="87"/>
      <c r="G430" s="88"/>
      <c r="H430" s="88"/>
      <c r="I430" s="89"/>
      <c r="J430" s="90"/>
      <c r="K430" s="90"/>
      <c r="L430" s="91"/>
      <c r="M430" s="109"/>
    </row>
    <row r="431" spans="1:13">
      <c r="A431" s="84"/>
      <c r="B431" s="85"/>
      <c r="C431" s="85"/>
      <c r="D431" s="86"/>
      <c r="E431" s="87"/>
      <c r="F431" s="87"/>
      <c r="G431" s="88"/>
      <c r="H431" s="88"/>
      <c r="I431" s="89"/>
      <c r="J431" s="90"/>
      <c r="K431" s="90"/>
      <c r="L431" s="91"/>
      <c r="M431" s="109"/>
    </row>
    <row r="432" spans="1:13">
      <c r="A432" s="84"/>
      <c r="B432" s="85"/>
      <c r="C432" s="85"/>
      <c r="D432" s="86"/>
      <c r="E432" s="87"/>
      <c r="F432" s="87"/>
      <c r="G432" s="88"/>
      <c r="H432" s="88"/>
      <c r="I432" s="89"/>
      <c r="J432" s="90"/>
      <c r="K432" s="90"/>
      <c r="L432" s="91"/>
      <c r="M432" s="109"/>
    </row>
    <row r="433" spans="1:13">
      <c r="A433" s="84"/>
      <c r="B433" s="85"/>
      <c r="C433" s="85"/>
      <c r="D433" s="86"/>
      <c r="E433" s="87"/>
      <c r="F433" s="87"/>
      <c r="G433" s="88"/>
      <c r="H433" s="88"/>
      <c r="I433" s="89"/>
      <c r="J433" s="90"/>
      <c r="K433" s="90"/>
      <c r="L433" s="91"/>
      <c r="M433" s="109"/>
    </row>
    <row r="434" spans="1:13">
      <c r="A434" s="84"/>
      <c r="B434" s="85"/>
      <c r="C434" s="85"/>
      <c r="D434" s="86"/>
      <c r="E434" s="87"/>
      <c r="F434" s="87"/>
      <c r="G434" s="88"/>
      <c r="H434" s="88"/>
      <c r="I434" s="89"/>
      <c r="J434" s="90"/>
      <c r="K434" s="90"/>
      <c r="L434" s="91"/>
      <c r="M434" s="109"/>
    </row>
    <row r="435" spans="1:13">
      <c r="A435" s="84"/>
      <c r="B435" s="85"/>
      <c r="C435" s="85"/>
      <c r="D435" s="86"/>
      <c r="E435" s="87"/>
      <c r="F435" s="87"/>
      <c r="G435" s="88"/>
      <c r="H435" s="88"/>
      <c r="I435" s="89"/>
      <c r="J435" s="90"/>
      <c r="K435" s="90"/>
      <c r="L435" s="91"/>
      <c r="M435" s="109"/>
    </row>
    <row r="436" spans="1:13">
      <c r="A436" s="84"/>
      <c r="B436" s="85"/>
      <c r="C436" s="85"/>
      <c r="D436" s="86"/>
      <c r="E436" s="87"/>
      <c r="F436" s="87"/>
      <c r="G436" s="88"/>
      <c r="H436" s="88"/>
      <c r="I436" s="89"/>
      <c r="J436" s="90"/>
      <c r="K436" s="90"/>
      <c r="L436" s="91"/>
      <c r="M436" s="109"/>
    </row>
    <row r="437" spans="1:13">
      <c r="A437" s="84"/>
      <c r="B437" s="85"/>
      <c r="C437" s="85"/>
      <c r="D437" s="86"/>
      <c r="E437" s="87"/>
      <c r="F437" s="87"/>
      <c r="G437" s="88"/>
      <c r="H437" s="88"/>
      <c r="I437" s="89"/>
      <c r="J437" s="90"/>
      <c r="K437" s="90"/>
      <c r="L437" s="91"/>
      <c r="M437" s="109"/>
    </row>
    <row r="438" spans="1:13">
      <c r="A438" s="84"/>
      <c r="B438" s="85"/>
      <c r="C438" s="85"/>
      <c r="D438" s="86"/>
      <c r="E438" s="87"/>
      <c r="F438" s="87"/>
      <c r="G438" s="88"/>
      <c r="H438" s="88"/>
      <c r="I438" s="89"/>
      <c r="J438" s="90"/>
      <c r="K438" s="90"/>
      <c r="L438" s="91"/>
      <c r="M438" s="109"/>
    </row>
    <row r="439" spans="1:13">
      <c r="A439" s="84"/>
      <c r="B439" s="85"/>
      <c r="C439" s="85"/>
      <c r="D439" s="86"/>
      <c r="E439" s="87"/>
      <c r="F439" s="87"/>
      <c r="G439" s="88"/>
      <c r="H439" s="88"/>
      <c r="I439" s="89"/>
      <c r="J439" s="90"/>
      <c r="K439" s="90"/>
      <c r="L439" s="91"/>
      <c r="M439" s="109"/>
    </row>
    <row r="440" spans="1:13">
      <c r="A440" s="84"/>
      <c r="B440" s="85"/>
      <c r="C440" s="85"/>
      <c r="D440" s="86"/>
      <c r="E440" s="87"/>
      <c r="F440" s="87"/>
      <c r="G440" s="88"/>
      <c r="H440" s="88"/>
      <c r="I440" s="89"/>
      <c r="J440" s="90"/>
      <c r="K440" s="90"/>
      <c r="L440" s="91"/>
      <c r="M440" s="109"/>
    </row>
    <row r="441" spans="1:13">
      <c r="A441" s="84"/>
      <c r="B441" s="85"/>
      <c r="C441" s="85"/>
      <c r="D441" s="86"/>
      <c r="E441" s="87"/>
      <c r="F441" s="87"/>
      <c r="G441" s="88"/>
      <c r="H441" s="88"/>
      <c r="I441" s="89"/>
      <c r="J441" s="90"/>
      <c r="K441" s="90"/>
      <c r="L441" s="91"/>
      <c r="M441" s="109"/>
    </row>
    <row r="442" spans="1:13">
      <c r="A442" s="84"/>
      <c r="B442" s="85"/>
      <c r="C442" s="85"/>
      <c r="D442" s="86"/>
      <c r="E442" s="87"/>
      <c r="F442" s="87"/>
      <c r="G442" s="88"/>
      <c r="H442" s="88"/>
      <c r="I442" s="89"/>
      <c r="J442" s="90"/>
      <c r="K442" s="90"/>
      <c r="L442" s="91"/>
      <c r="M442" s="109"/>
    </row>
    <row r="443" spans="1:13">
      <c r="A443" s="84"/>
      <c r="B443" s="85"/>
      <c r="C443" s="85"/>
      <c r="D443" s="86"/>
      <c r="E443" s="87"/>
      <c r="F443" s="87"/>
      <c r="G443" s="88"/>
      <c r="H443" s="88"/>
      <c r="I443" s="89"/>
      <c r="J443" s="90"/>
      <c r="K443" s="90"/>
      <c r="L443" s="91"/>
      <c r="M443" s="109"/>
    </row>
    <row r="444" spans="1:13">
      <c r="A444" s="84"/>
      <c r="B444" s="85"/>
      <c r="C444" s="85"/>
      <c r="D444" s="86"/>
      <c r="E444" s="87"/>
      <c r="F444" s="87"/>
      <c r="G444" s="88"/>
      <c r="H444" s="88"/>
      <c r="I444" s="89"/>
      <c r="J444" s="90"/>
      <c r="K444" s="90"/>
      <c r="L444" s="91"/>
      <c r="M444" s="109"/>
    </row>
    <row r="445" spans="1:13">
      <c r="A445" s="84"/>
      <c r="B445" s="85"/>
      <c r="C445" s="85"/>
      <c r="D445" s="86"/>
      <c r="E445" s="87"/>
      <c r="F445" s="87"/>
      <c r="G445" s="88"/>
      <c r="H445" s="88"/>
      <c r="I445" s="89"/>
      <c r="J445" s="90"/>
      <c r="K445" s="90"/>
      <c r="L445" s="91"/>
      <c r="M445" s="109"/>
    </row>
    <row r="446" spans="1:13">
      <c r="A446" s="16"/>
    </row>
    <row r="447" spans="1:13">
      <c r="A447" s="16"/>
    </row>
    <row r="448" spans="1:13">
      <c r="A448" s="16"/>
    </row>
    <row r="449" spans="1:16" s="1" customFormat="1">
      <c r="A449" s="16"/>
      <c r="D449" s="8"/>
      <c r="E449" s="3"/>
      <c r="F449" s="3"/>
      <c r="G449" s="4"/>
      <c r="H449" s="4"/>
      <c r="I449" s="6"/>
      <c r="J449" s="9"/>
      <c r="K449" s="9"/>
      <c r="L449" s="7"/>
      <c r="M449" s="17"/>
      <c r="N449"/>
      <c r="O449"/>
      <c r="P449"/>
    </row>
    <row r="450" spans="1:16" s="1" customFormat="1">
      <c r="A450" s="16"/>
      <c r="D450" s="8"/>
      <c r="E450" s="3"/>
      <c r="F450" s="3"/>
      <c r="G450" s="4"/>
      <c r="H450" s="4"/>
      <c r="I450" s="6"/>
      <c r="J450" s="9"/>
      <c r="K450" s="9"/>
      <c r="L450" s="7"/>
      <c r="M450" s="17"/>
      <c r="N450"/>
      <c r="O450"/>
      <c r="P450"/>
    </row>
    <row r="451" spans="1:16" s="1" customFormat="1">
      <c r="A451" s="16"/>
      <c r="D451" s="8"/>
      <c r="E451" s="3"/>
      <c r="F451" s="3"/>
      <c r="G451" s="4"/>
      <c r="H451" s="4"/>
      <c r="I451" s="6"/>
      <c r="J451" s="9"/>
      <c r="K451" s="9"/>
      <c r="L451" s="7"/>
      <c r="M451" s="17"/>
      <c r="N451"/>
      <c r="O451"/>
      <c r="P451"/>
    </row>
    <row r="452" spans="1:16" s="1" customFormat="1">
      <c r="A452" s="16"/>
      <c r="D452" s="8"/>
      <c r="E452" s="3"/>
      <c r="F452" s="3"/>
      <c r="G452" s="4"/>
      <c r="H452" s="4"/>
      <c r="I452" s="6"/>
      <c r="J452" s="9"/>
      <c r="K452" s="9"/>
      <c r="L452" s="7"/>
      <c r="M452" s="17"/>
      <c r="N452"/>
      <c r="O452"/>
      <c r="P452"/>
    </row>
    <row r="453" spans="1:16" s="1" customFormat="1">
      <c r="A453" s="16"/>
      <c r="D453" s="8"/>
      <c r="E453" s="3"/>
      <c r="F453" s="3"/>
      <c r="G453" s="4"/>
      <c r="H453" s="4"/>
      <c r="I453" s="6"/>
      <c r="J453" s="9"/>
      <c r="K453" s="9"/>
      <c r="L453" s="7"/>
      <c r="M453" s="17"/>
      <c r="N453"/>
      <c r="O453"/>
      <c r="P453"/>
    </row>
    <row r="454" spans="1:16" s="1" customFormat="1">
      <c r="A454" s="16"/>
      <c r="D454" s="8"/>
      <c r="E454" s="3"/>
      <c r="F454" s="3"/>
      <c r="G454" s="4"/>
      <c r="H454" s="4"/>
      <c r="I454" s="6"/>
      <c r="J454" s="9"/>
      <c r="K454" s="9"/>
      <c r="L454" s="7"/>
      <c r="M454" s="17"/>
      <c r="N454"/>
      <c r="O454"/>
      <c r="P454"/>
    </row>
    <row r="455" spans="1:16" s="1" customFormat="1">
      <c r="A455" s="16"/>
      <c r="D455" s="8"/>
      <c r="E455" s="3"/>
      <c r="F455" s="3"/>
      <c r="G455" s="4"/>
      <c r="H455" s="4"/>
      <c r="I455" s="6"/>
      <c r="J455" s="9"/>
      <c r="K455" s="9"/>
      <c r="L455" s="7"/>
      <c r="M455" s="17"/>
      <c r="N455"/>
      <c r="O455"/>
      <c r="P455"/>
    </row>
    <row r="456" spans="1:16" s="1" customFormat="1">
      <c r="A456" s="16"/>
      <c r="D456" s="8"/>
      <c r="E456" s="3"/>
      <c r="F456" s="3"/>
      <c r="G456" s="4"/>
      <c r="H456" s="4"/>
      <c r="I456" s="6"/>
      <c r="J456" s="9"/>
      <c r="K456" s="9"/>
      <c r="L456" s="7"/>
      <c r="M456" s="17"/>
      <c r="N456"/>
      <c r="O456"/>
      <c r="P456"/>
    </row>
    <row r="457" spans="1:16" s="1" customFormat="1">
      <c r="A457" s="16"/>
      <c r="D457" s="8"/>
      <c r="E457" s="3"/>
      <c r="F457" s="3"/>
      <c r="G457" s="4"/>
      <c r="H457" s="4"/>
      <c r="I457" s="6"/>
      <c r="J457" s="9"/>
      <c r="K457" s="9"/>
      <c r="L457" s="7"/>
      <c r="M457" s="17"/>
      <c r="N457"/>
      <c r="O457"/>
      <c r="P457"/>
    </row>
    <row r="458" spans="1:16" s="1" customFormat="1">
      <c r="A458" s="16"/>
      <c r="D458" s="8"/>
      <c r="E458" s="3"/>
      <c r="F458" s="3"/>
      <c r="G458" s="4"/>
      <c r="H458" s="4"/>
      <c r="I458" s="6"/>
      <c r="J458" s="9"/>
      <c r="K458" s="9"/>
      <c r="L458" s="7"/>
      <c r="M458" s="17"/>
      <c r="N458"/>
      <c r="O458"/>
      <c r="P458"/>
    </row>
    <row r="459" spans="1:16" s="1" customFormat="1">
      <c r="A459" s="16"/>
      <c r="D459" s="8"/>
      <c r="E459" s="3"/>
      <c r="F459" s="3"/>
      <c r="G459" s="4"/>
      <c r="H459" s="4"/>
      <c r="I459" s="6"/>
      <c r="J459" s="9"/>
      <c r="K459" s="9"/>
      <c r="L459" s="7"/>
      <c r="M459" s="17"/>
      <c r="N459"/>
      <c r="O459"/>
      <c r="P459"/>
    </row>
    <row r="460" spans="1:16" s="1" customFormat="1">
      <c r="A460" s="16"/>
      <c r="D460" s="8"/>
      <c r="E460" s="3"/>
      <c r="F460" s="3"/>
      <c r="G460" s="4"/>
      <c r="H460" s="4"/>
      <c r="I460" s="6"/>
      <c r="J460" s="9"/>
      <c r="K460" s="9"/>
      <c r="L460" s="7"/>
      <c r="M460" s="17"/>
      <c r="N460"/>
      <c r="O460"/>
      <c r="P460"/>
    </row>
    <row r="461" spans="1:16" s="1" customFormat="1">
      <c r="A461" s="16"/>
      <c r="D461" s="8"/>
      <c r="E461" s="3"/>
      <c r="F461" s="3"/>
      <c r="G461" s="4"/>
      <c r="H461" s="4"/>
      <c r="I461" s="6"/>
      <c r="J461" s="9"/>
      <c r="K461" s="9"/>
      <c r="L461" s="7"/>
      <c r="M461" s="17"/>
      <c r="N461"/>
      <c r="O461"/>
      <c r="P461"/>
    </row>
    <row r="462" spans="1:16" s="1" customFormat="1">
      <c r="A462" s="16"/>
      <c r="D462" s="8"/>
      <c r="E462" s="3"/>
      <c r="F462" s="3"/>
      <c r="G462" s="4"/>
      <c r="H462" s="4"/>
      <c r="I462" s="6"/>
      <c r="J462" s="9"/>
      <c r="K462" s="9"/>
      <c r="L462" s="7"/>
      <c r="M462" s="17"/>
      <c r="N462"/>
      <c r="O462"/>
      <c r="P462"/>
    </row>
    <row r="463" spans="1:16" s="1" customFormat="1">
      <c r="A463" s="16"/>
      <c r="D463" s="8"/>
      <c r="E463" s="3"/>
      <c r="F463" s="3"/>
      <c r="G463" s="4"/>
      <c r="H463" s="4"/>
      <c r="I463" s="6"/>
      <c r="J463" s="9"/>
      <c r="K463" s="9"/>
      <c r="L463" s="7"/>
      <c r="M463" s="17"/>
      <c r="N463"/>
      <c r="O463"/>
      <c r="P463"/>
    </row>
    <row r="464" spans="1:16" s="1" customFormat="1">
      <c r="A464" s="16"/>
      <c r="D464" s="8"/>
      <c r="E464" s="3"/>
      <c r="F464" s="3"/>
      <c r="G464" s="4"/>
      <c r="H464" s="4"/>
      <c r="I464" s="6"/>
      <c r="J464" s="9"/>
      <c r="K464" s="9"/>
      <c r="L464" s="7"/>
      <c r="M464" s="17"/>
      <c r="N464"/>
      <c r="O464"/>
      <c r="P464"/>
    </row>
    <row r="465" spans="1:16" s="1" customFormat="1">
      <c r="A465" s="16"/>
      <c r="D465" s="8"/>
      <c r="E465" s="3"/>
      <c r="F465" s="3"/>
      <c r="G465" s="4"/>
      <c r="H465" s="4"/>
      <c r="I465" s="6"/>
      <c r="J465" s="9"/>
      <c r="K465" s="9"/>
      <c r="L465" s="7"/>
      <c r="M465" s="17"/>
      <c r="N465"/>
      <c r="O465"/>
      <c r="P465"/>
    </row>
    <row r="466" spans="1:16" s="1" customFormat="1">
      <c r="A466" s="16"/>
      <c r="D466" s="8"/>
      <c r="E466" s="3"/>
      <c r="F466" s="3"/>
      <c r="G466" s="4"/>
      <c r="H466" s="4"/>
      <c r="I466" s="6"/>
      <c r="J466" s="9"/>
      <c r="K466" s="9"/>
      <c r="L466" s="7"/>
      <c r="M466" s="17"/>
      <c r="N466"/>
      <c r="O466"/>
      <c r="P466"/>
    </row>
    <row r="467" spans="1:16" s="1" customFormat="1">
      <c r="A467" s="16"/>
      <c r="D467" s="8"/>
      <c r="E467" s="3"/>
      <c r="F467" s="3"/>
      <c r="G467" s="4"/>
      <c r="H467" s="4"/>
      <c r="I467" s="6"/>
      <c r="J467" s="9"/>
      <c r="K467" s="9"/>
      <c r="L467" s="7"/>
      <c r="M467" s="17"/>
      <c r="N467"/>
      <c r="O467"/>
      <c r="P467"/>
    </row>
    <row r="468" spans="1:16" s="1" customFormat="1">
      <c r="A468" s="16"/>
      <c r="D468" s="8"/>
      <c r="E468" s="3"/>
      <c r="F468" s="3"/>
      <c r="G468" s="4"/>
      <c r="H468" s="4"/>
      <c r="I468" s="6"/>
      <c r="J468" s="9"/>
      <c r="K468" s="9"/>
      <c r="L468" s="7"/>
      <c r="M468" s="17"/>
      <c r="N468"/>
      <c r="O468"/>
      <c r="P468"/>
    </row>
    <row r="469" spans="1:16" s="1" customFormat="1">
      <c r="A469" s="16"/>
      <c r="D469" s="8"/>
      <c r="E469" s="3"/>
      <c r="F469" s="3"/>
      <c r="G469" s="4"/>
      <c r="H469" s="4"/>
      <c r="I469" s="6"/>
      <c r="J469" s="9"/>
      <c r="K469" s="9"/>
      <c r="L469" s="7"/>
      <c r="M469" s="17"/>
      <c r="N469"/>
      <c r="O469"/>
      <c r="P469"/>
    </row>
    <row r="470" spans="1:16" s="1" customFormat="1">
      <c r="A470" s="16"/>
      <c r="D470" s="8"/>
      <c r="E470" s="3"/>
      <c r="F470" s="3"/>
      <c r="G470" s="4"/>
      <c r="H470" s="4"/>
      <c r="I470" s="6"/>
      <c r="J470" s="9"/>
      <c r="K470" s="9"/>
      <c r="L470" s="7"/>
      <c r="M470" s="17"/>
      <c r="N470"/>
      <c r="O470"/>
      <c r="P470"/>
    </row>
    <row r="471" spans="1:16" s="1" customFormat="1">
      <c r="A471" s="16"/>
      <c r="D471" s="8"/>
      <c r="E471" s="3"/>
      <c r="F471" s="3"/>
      <c r="G471" s="4"/>
      <c r="H471" s="4"/>
      <c r="I471" s="6"/>
      <c r="J471" s="9"/>
      <c r="K471" s="9"/>
      <c r="L471" s="7"/>
      <c r="M471" s="17"/>
      <c r="N471"/>
      <c r="O471"/>
      <c r="P471"/>
    </row>
    <row r="472" spans="1:16" s="1" customFormat="1">
      <c r="A472" s="16"/>
      <c r="D472" s="8"/>
      <c r="E472" s="3"/>
      <c r="F472" s="3"/>
      <c r="G472" s="4"/>
      <c r="H472" s="4"/>
      <c r="I472" s="6"/>
      <c r="J472" s="9"/>
      <c r="K472" s="9"/>
      <c r="L472" s="7"/>
      <c r="M472" s="17"/>
      <c r="N472"/>
      <c r="O472"/>
      <c r="P472"/>
    </row>
    <row r="473" spans="1:16" s="1" customFormat="1">
      <c r="A473" s="16"/>
      <c r="D473" s="8"/>
      <c r="E473" s="3"/>
      <c r="F473" s="3"/>
      <c r="G473" s="4"/>
      <c r="H473" s="4"/>
      <c r="I473" s="6"/>
      <c r="J473" s="9"/>
      <c r="K473" s="9"/>
      <c r="L473" s="7"/>
      <c r="M473" s="17"/>
      <c r="N473"/>
      <c r="O473"/>
      <c r="P473"/>
    </row>
    <row r="474" spans="1:16" s="1" customFormat="1">
      <c r="A474" s="16"/>
      <c r="D474" s="8"/>
      <c r="E474" s="3"/>
      <c r="F474" s="3"/>
      <c r="G474" s="4"/>
      <c r="H474" s="4"/>
      <c r="I474" s="6"/>
      <c r="J474" s="9"/>
      <c r="K474" s="9"/>
      <c r="L474" s="7"/>
      <c r="M474" s="17"/>
      <c r="N474"/>
      <c r="O474"/>
      <c r="P474"/>
    </row>
    <row r="475" spans="1:16" s="1" customFormat="1">
      <c r="A475" s="16"/>
      <c r="D475" s="8"/>
      <c r="E475" s="3"/>
      <c r="F475" s="3"/>
      <c r="G475" s="4"/>
      <c r="H475" s="4"/>
      <c r="I475" s="6"/>
      <c r="J475" s="9"/>
      <c r="K475" s="9"/>
      <c r="L475" s="7"/>
      <c r="M475" s="17"/>
      <c r="N475"/>
      <c r="O475"/>
      <c r="P475"/>
    </row>
    <row r="476" spans="1:16" s="1" customFormat="1">
      <c r="A476" s="16"/>
      <c r="D476" s="8"/>
      <c r="E476" s="3"/>
      <c r="F476" s="3"/>
      <c r="G476" s="4"/>
      <c r="H476" s="4"/>
      <c r="I476" s="6"/>
      <c r="J476" s="9"/>
      <c r="K476" s="9"/>
      <c r="L476" s="7"/>
      <c r="M476" s="17"/>
      <c r="N476"/>
      <c r="O476"/>
      <c r="P476"/>
    </row>
    <row r="477" spans="1:16" s="1" customFormat="1">
      <c r="A477" s="16"/>
      <c r="D477" s="8"/>
      <c r="E477" s="3"/>
      <c r="F477" s="3"/>
      <c r="G477" s="4"/>
      <c r="H477" s="4"/>
      <c r="I477" s="6"/>
      <c r="J477" s="9"/>
      <c r="K477" s="9"/>
      <c r="L477" s="7"/>
      <c r="M477" s="17"/>
      <c r="N477"/>
      <c r="O477"/>
      <c r="P477"/>
    </row>
    <row r="478" spans="1:16" s="1" customFormat="1">
      <c r="A478" s="16"/>
      <c r="D478" s="8"/>
      <c r="E478" s="3"/>
      <c r="F478" s="3"/>
      <c r="G478" s="4"/>
      <c r="H478" s="4"/>
      <c r="I478" s="6"/>
      <c r="J478" s="9"/>
      <c r="K478" s="9"/>
      <c r="L478" s="7"/>
      <c r="M478" s="17"/>
      <c r="N478"/>
      <c r="O478"/>
      <c r="P478"/>
    </row>
    <row r="479" spans="1:16" s="1" customFormat="1">
      <c r="A479" s="16"/>
      <c r="D479" s="8"/>
      <c r="E479" s="3"/>
      <c r="F479" s="3"/>
      <c r="G479" s="4"/>
      <c r="H479" s="4"/>
      <c r="I479" s="6"/>
      <c r="J479" s="9"/>
      <c r="K479" s="9"/>
      <c r="L479" s="7"/>
      <c r="M479" s="17"/>
      <c r="N479"/>
      <c r="O479"/>
      <c r="P479"/>
    </row>
    <row r="480" spans="1:16" s="1" customFormat="1">
      <c r="A480" s="16"/>
      <c r="D480" s="8"/>
      <c r="E480" s="3"/>
      <c r="F480" s="3"/>
      <c r="G480" s="4"/>
      <c r="H480" s="4"/>
      <c r="I480" s="6"/>
      <c r="J480" s="9"/>
      <c r="K480" s="9"/>
      <c r="L480" s="7"/>
      <c r="M480" s="17"/>
      <c r="N480"/>
      <c r="O480"/>
      <c r="P480"/>
    </row>
    <row r="481" spans="1:16" s="1" customFormat="1">
      <c r="A481" s="16"/>
      <c r="D481" s="8"/>
      <c r="E481" s="3"/>
      <c r="F481" s="3"/>
      <c r="G481" s="4"/>
      <c r="H481" s="4"/>
      <c r="I481" s="6"/>
      <c r="J481" s="9"/>
      <c r="K481" s="9"/>
      <c r="L481" s="7"/>
      <c r="M481" s="17"/>
      <c r="N481"/>
      <c r="O481"/>
      <c r="P481"/>
    </row>
    <row r="482" spans="1:16" s="1" customFormat="1">
      <c r="A482" s="16"/>
      <c r="D482" s="8"/>
      <c r="E482" s="3"/>
      <c r="F482" s="3"/>
      <c r="G482" s="4"/>
      <c r="H482" s="4"/>
      <c r="I482" s="6"/>
      <c r="J482" s="9"/>
      <c r="K482" s="9"/>
      <c r="L482" s="7"/>
      <c r="M482" s="17"/>
      <c r="N482"/>
      <c r="O482"/>
      <c r="P482"/>
    </row>
    <row r="483" spans="1:16" s="1" customFormat="1">
      <c r="A483" s="16"/>
      <c r="D483" s="8"/>
      <c r="E483" s="3"/>
      <c r="F483" s="3"/>
      <c r="G483" s="4"/>
      <c r="H483" s="4"/>
      <c r="I483" s="6"/>
      <c r="J483" s="9"/>
      <c r="K483" s="9"/>
      <c r="L483" s="7"/>
      <c r="M483" s="17"/>
      <c r="N483"/>
      <c r="O483"/>
      <c r="P483"/>
    </row>
    <row r="484" spans="1:16" s="1" customFormat="1">
      <c r="A484" s="16"/>
      <c r="D484" s="8"/>
      <c r="E484" s="3"/>
      <c r="F484" s="3"/>
      <c r="G484" s="4"/>
      <c r="H484" s="4"/>
      <c r="I484" s="6"/>
      <c r="J484" s="9"/>
      <c r="K484" s="9"/>
      <c r="L484" s="7"/>
      <c r="M484" s="17"/>
      <c r="N484"/>
      <c r="O484"/>
      <c r="P484"/>
    </row>
    <row r="485" spans="1:16" s="1" customFormat="1">
      <c r="A485" s="16"/>
      <c r="D485" s="8"/>
      <c r="E485" s="3"/>
      <c r="F485" s="3"/>
      <c r="G485" s="4"/>
      <c r="H485" s="4"/>
      <c r="I485" s="6"/>
      <c r="J485" s="9"/>
      <c r="K485" s="9"/>
      <c r="L485" s="7"/>
      <c r="M485" s="17"/>
      <c r="N485"/>
      <c r="O485"/>
      <c r="P485"/>
    </row>
    <row r="486" spans="1:16" s="1" customFormat="1">
      <c r="A486" s="16"/>
      <c r="D486" s="8"/>
      <c r="E486" s="3"/>
      <c r="F486" s="3"/>
      <c r="G486" s="4"/>
      <c r="H486" s="4"/>
      <c r="I486" s="6"/>
      <c r="J486" s="9"/>
      <c r="K486" s="9"/>
      <c r="L486" s="7"/>
      <c r="M486" s="17"/>
      <c r="N486"/>
      <c r="O486"/>
      <c r="P486"/>
    </row>
    <row r="487" spans="1:16" s="1" customFormat="1">
      <c r="A487" s="16"/>
      <c r="D487" s="8"/>
      <c r="E487" s="3"/>
      <c r="F487" s="3"/>
      <c r="G487" s="4"/>
      <c r="H487" s="4"/>
      <c r="I487" s="6"/>
      <c r="J487" s="9"/>
      <c r="K487" s="9"/>
      <c r="L487" s="7"/>
      <c r="M487" s="17"/>
      <c r="N487"/>
      <c r="O487"/>
      <c r="P487"/>
    </row>
    <row r="488" spans="1:16" s="1" customFormat="1">
      <c r="A488" s="16"/>
      <c r="D488" s="8"/>
      <c r="E488" s="3"/>
      <c r="F488" s="3"/>
      <c r="G488" s="4"/>
      <c r="H488" s="4"/>
      <c r="I488" s="6"/>
      <c r="J488" s="9"/>
      <c r="K488" s="9"/>
      <c r="L488" s="7"/>
      <c r="M488" s="17"/>
      <c r="N488"/>
      <c r="O488"/>
      <c r="P488"/>
    </row>
    <row r="489" spans="1:16" s="1" customFormat="1">
      <c r="A489" s="16"/>
      <c r="D489" s="8"/>
      <c r="E489" s="3"/>
      <c r="F489" s="3"/>
      <c r="G489" s="4"/>
      <c r="H489" s="4"/>
      <c r="I489" s="6"/>
      <c r="J489" s="9"/>
      <c r="K489" s="9"/>
      <c r="L489" s="7"/>
      <c r="M489" s="17"/>
      <c r="N489"/>
      <c r="O489"/>
      <c r="P489"/>
    </row>
    <row r="490" spans="1:16" s="1" customFormat="1">
      <c r="A490" s="16"/>
      <c r="D490" s="8"/>
      <c r="E490" s="3"/>
      <c r="F490" s="3"/>
      <c r="G490" s="4"/>
      <c r="H490" s="4"/>
      <c r="I490" s="6"/>
      <c r="J490" s="9"/>
      <c r="K490" s="9"/>
      <c r="L490" s="7"/>
      <c r="M490" s="17"/>
      <c r="N490"/>
      <c r="O490"/>
      <c r="P490"/>
    </row>
    <row r="491" spans="1:16" s="1" customFormat="1">
      <c r="A491" s="16"/>
      <c r="D491" s="8"/>
      <c r="E491" s="3"/>
      <c r="F491" s="3"/>
      <c r="G491" s="4"/>
      <c r="H491" s="4"/>
      <c r="I491" s="6"/>
      <c r="J491" s="9"/>
      <c r="K491" s="9"/>
      <c r="L491" s="7"/>
      <c r="M491" s="17"/>
      <c r="N491"/>
      <c r="O491"/>
      <c r="P491"/>
    </row>
    <row r="492" spans="1:16" s="1" customFormat="1">
      <c r="A492" s="16"/>
      <c r="D492" s="8"/>
      <c r="E492" s="3"/>
      <c r="F492" s="3"/>
      <c r="G492" s="4"/>
      <c r="H492" s="4"/>
      <c r="I492" s="6"/>
      <c r="J492" s="9"/>
      <c r="K492" s="9"/>
      <c r="L492" s="7"/>
      <c r="M492" s="17"/>
      <c r="N492"/>
      <c r="O492"/>
      <c r="P492"/>
    </row>
    <row r="493" spans="1:16" s="1" customFormat="1">
      <c r="A493" s="16"/>
      <c r="D493" s="8"/>
      <c r="E493" s="3"/>
      <c r="F493" s="3"/>
      <c r="G493" s="4"/>
      <c r="H493" s="4"/>
      <c r="I493" s="6"/>
      <c r="J493" s="9"/>
      <c r="K493" s="9"/>
      <c r="L493" s="7"/>
      <c r="M493" s="17"/>
      <c r="N493"/>
      <c r="O493"/>
      <c r="P493"/>
    </row>
    <row r="494" spans="1:16" s="1" customFormat="1">
      <c r="A494" s="16"/>
      <c r="D494" s="8"/>
      <c r="E494" s="3"/>
      <c r="F494" s="3"/>
      <c r="G494" s="4"/>
      <c r="H494" s="4"/>
      <c r="I494" s="6"/>
      <c r="J494" s="9"/>
      <c r="K494" s="9"/>
      <c r="L494" s="7"/>
      <c r="M494" s="17"/>
      <c r="N494"/>
      <c r="O494"/>
      <c r="P494"/>
    </row>
    <row r="495" spans="1:16" s="1" customFormat="1">
      <c r="A495" s="16"/>
      <c r="D495" s="8"/>
      <c r="E495" s="3"/>
      <c r="F495" s="3"/>
      <c r="G495" s="4"/>
      <c r="H495" s="4"/>
      <c r="I495" s="6"/>
      <c r="J495" s="9"/>
      <c r="K495" s="9"/>
      <c r="L495" s="7"/>
      <c r="M495" s="17"/>
      <c r="N495"/>
      <c r="O495"/>
      <c r="P495"/>
    </row>
    <row r="496" spans="1:16" s="1" customFormat="1">
      <c r="A496" s="16"/>
      <c r="D496" s="8"/>
      <c r="E496" s="3"/>
      <c r="F496" s="3"/>
      <c r="G496" s="4"/>
      <c r="H496" s="4"/>
      <c r="I496" s="6"/>
      <c r="J496" s="9"/>
      <c r="K496" s="9"/>
      <c r="L496" s="7"/>
      <c r="M496" s="17"/>
      <c r="N496"/>
      <c r="O496"/>
      <c r="P496"/>
    </row>
    <row r="497" spans="1:16" s="1" customFormat="1">
      <c r="A497" s="16"/>
      <c r="D497" s="8"/>
      <c r="E497" s="3"/>
      <c r="F497" s="3"/>
      <c r="G497" s="4"/>
      <c r="H497" s="4"/>
      <c r="I497" s="6"/>
      <c r="J497" s="9"/>
      <c r="K497" s="9"/>
      <c r="L497" s="7"/>
      <c r="M497" s="17"/>
      <c r="N497"/>
      <c r="O497"/>
      <c r="P497"/>
    </row>
    <row r="498" spans="1:16" s="1" customFormat="1">
      <c r="A498" s="16"/>
      <c r="D498" s="8"/>
      <c r="E498" s="3"/>
      <c r="F498" s="3"/>
      <c r="G498" s="4"/>
      <c r="H498" s="4"/>
      <c r="I498" s="6"/>
      <c r="J498" s="9"/>
      <c r="K498" s="9"/>
      <c r="L498" s="7"/>
      <c r="M498" s="17"/>
      <c r="N498"/>
      <c r="O498"/>
      <c r="P498"/>
    </row>
    <row r="499" spans="1:16" s="1" customFormat="1">
      <c r="A499" s="16"/>
      <c r="D499" s="8"/>
      <c r="E499" s="3"/>
      <c r="F499" s="3"/>
      <c r="G499" s="4"/>
      <c r="H499" s="4"/>
      <c r="I499" s="6"/>
      <c r="J499" s="9"/>
      <c r="K499" s="9"/>
      <c r="L499" s="7"/>
      <c r="M499" s="17"/>
      <c r="N499"/>
      <c r="O499"/>
      <c r="P499"/>
    </row>
    <row r="500" spans="1:16" s="1" customFormat="1">
      <c r="A500" s="16"/>
      <c r="D500" s="8"/>
      <c r="E500" s="3"/>
      <c r="F500" s="3"/>
      <c r="G500" s="4"/>
      <c r="H500" s="4"/>
      <c r="I500" s="6"/>
      <c r="J500" s="9"/>
      <c r="K500" s="9"/>
      <c r="L500" s="7"/>
      <c r="M500" s="17"/>
      <c r="N500"/>
      <c r="O500"/>
      <c r="P500"/>
    </row>
    <row r="501" spans="1:16" s="1" customFormat="1">
      <c r="A501" s="16"/>
      <c r="D501" s="8"/>
      <c r="E501" s="3"/>
      <c r="F501" s="3"/>
      <c r="G501" s="4"/>
      <c r="H501" s="4"/>
      <c r="I501" s="6"/>
      <c r="J501" s="9"/>
      <c r="K501" s="9"/>
      <c r="L501" s="7"/>
      <c r="M501" s="17"/>
      <c r="N501"/>
      <c r="O501"/>
      <c r="P501"/>
    </row>
    <row r="502" spans="1:16" s="1" customFormat="1">
      <c r="A502" s="16"/>
      <c r="D502" s="8"/>
      <c r="E502" s="3"/>
      <c r="F502" s="3"/>
      <c r="G502" s="4"/>
      <c r="H502" s="4"/>
      <c r="I502" s="6"/>
      <c r="J502" s="9"/>
      <c r="K502" s="9"/>
      <c r="L502" s="7"/>
      <c r="M502" s="17"/>
      <c r="N502"/>
      <c r="O502"/>
      <c r="P502"/>
    </row>
    <row r="503" spans="1:16" s="1" customFormat="1">
      <c r="A503" s="16"/>
      <c r="D503" s="8"/>
      <c r="E503" s="3"/>
      <c r="F503" s="3"/>
      <c r="G503" s="4"/>
      <c r="H503" s="4"/>
      <c r="I503" s="6"/>
      <c r="J503" s="9"/>
      <c r="K503" s="9"/>
      <c r="L503" s="7"/>
      <c r="M503" s="17"/>
      <c r="N503"/>
      <c r="O503"/>
      <c r="P503"/>
    </row>
    <row r="504" spans="1:16" s="1" customFormat="1">
      <c r="A504" s="16"/>
      <c r="D504" s="8"/>
      <c r="E504" s="3"/>
      <c r="F504" s="3"/>
      <c r="G504" s="4"/>
      <c r="H504" s="4"/>
      <c r="I504" s="6"/>
      <c r="J504" s="9"/>
      <c r="K504" s="9"/>
      <c r="L504" s="7"/>
      <c r="M504" s="17"/>
      <c r="N504"/>
      <c r="O504"/>
      <c r="P504"/>
    </row>
    <row r="505" spans="1:16" s="1" customFormat="1">
      <c r="A505" s="16"/>
      <c r="D505" s="8"/>
      <c r="E505" s="3"/>
      <c r="F505" s="3"/>
      <c r="G505" s="4"/>
      <c r="H505" s="4"/>
      <c r="I505" s="6"/>
      <c r="J505" s="9"/>
      <c r="K505" s="9"/>
      <c r="L505" s="7"/>
      <c r="M505" s="17"/>
      <c r="N505"/>
      <c r="O505"/>
      <c r="P505"/>
    </row>
    <row r="506" spans="1:16" s="1" customFormat="1">
      <c r="A506" s="16"/>
      <c r="D506" s="8"/>
      <c r="E506" s="3"/>
      <c r="F506" s="3"/>
      <c r="G506" s="4"/>
      <c r="H506" s="4"/>
      <c r="I506" s="6"/>
      <c r="J506" s="9"/>
      <c r="K506" s="9"/>
      <c r="L506" s="7"/>
      <c r="M506" s="17"/>
      <c r="N506"/>
      <c r="O506"/>
      <c r="P506"/>
    </row>
    <row r="507" spans="1:16" s="1" customFormat="1">
      <c r="A507" s="16"/>
      <c r="D507" s="8"/>
      <c r="E507" s="3"/>
      <c r="F507" s="3"/>
      <c r="G507" s="4"/>
      <c r="H507" s="4"/>
      <c r="I507" s="6"/>
      <c r="J507" s="9"/>
      <c r="K507" s="9"/>
      <c r="L507" s="7"/>
      <c r="M507" s="17"/>
      <c r="N507"/>
      <c r="O507"/>
      <c r="P507"/>
    </row>
    <row r="508" spans="1:16" s="1" customFormat="1">
      <c r="A508" s="16"/>
      <c r="D508" s="8"/>
      <c r="E508" s="3"/>
      <c r="F508" s="3"/>
      <c r="G508" s="4"/>
      <c r="H508" s="4"/>
      <c r="I508" s="6"/>
      <c r="J508" s="9"/>
      <c r="K508" s="9"/>
      <c r="L508" s="7"/>
      <c r="M508" s="17"/>
      <c r="N508"/>
      <c r="O508"/>
      <c r="P508"/>
    </row>
    <row r="509" spans="1:16" s="1" customFormat="1">
      <c r="A509" s="16"/>
      <c r="D509" s="8"/>
      <c r="E509" s="3"/>
      <c r="F509" s="3"/>
      <c r="G509" s="4"/>
      <c r="H509" s="4"/>
      <c r="I509" s="6"/>
      <c r="J509" s="9"/>
      <c r="K509" s="9"/>
      <c r="L509" s="7"/>
      <c r="M509" s="17"/>
      <c r="N509"/>
      <c r="O509"/>
      <c r="P509"/>
    </row>
    <row r="510" spans="1:16" s="1" customFormat="1">
      <c r="A510" s="16"/>
      <c r="D510" s="8"/>
      <c r="E510" s="3"/>
      <c r="F510" s="3"/>
      <c r="G510" s="4"/>
      <c r="H510" s="4"/>
      <c r="I510" s="6"/>
      <c r="J510" s="9"/>
      <c r="K510" s="9"/>
      <c r="L510" s="7"/>
      <c r="M510" s="17"/>
      <c r="N510"/>
      <c r="O510"/>
      <c r="P510"/>
    </row>
    <row r="511" spans="1:16" s="1" customFormat="1">
      <c r="A511" s="16"/>
      <c r="D511" s="8"/>
      <c r="E511" s="3"/>
      <c r="F511" s="3"/>
      <c r="G511" s="4"/>
      <c r="H511" s="4"/>
      <c r="I511" s="6"/>
      <c r="J511" s="9"/>
      <c r="K511" s="9"/>
      <c r="L511" s="7"/>
      <c r="M511" s="17"/>
      <c r="N511"/>
      <c r="O511"/>
      <c r="P511"/>
    </row>
    <row r="512" spans="1:16" s="1" customFormat="1">
      <c r="A512" s="16"/>
      <c r="D512" s="8"/>
      <c r="E512" s="3"/>
      <c r="F512" s="3"/>
      <c r="G512" s="4"/>
      <c r="H512" s="4"/>
      <c r="I512" s="6"/>
      <c r="J512" s="9"/>
      <c r="K512" s="9"/>
      <c r="L512" s="7"/>
      <c r="M512" s="17"/>
      <c r="N512"/>
      <c r="O512"/>
      <c r="P512"/>
    </row>
    <row r="513" spans="1:16" s="1" customFormat="1">
      <c r="A513" s="16"/>
      <c r="D513" s="8"/>
      <c r="E513" s="3"/>
      <c r="F513" s="3"/>
      <c r="G513" s="4"/>
      <c r="H513" s="4"/>
      <c r="I513" s="6"/>
      <c r="J513" s="9"/>
      <c r="K513" s="9"/>
      <c r="L513" s="7"/>
      <c r="M513" s="17"/>
      <c r="N513"/>
      <c r="O513"/>
      <c r="P513"/>
    </row>
    <row r="514" spans="1:16" s="1" customFormat="1">
      <c r="A514" s="16"/>
      <c r="D514" s="8"/>
      <c r="E514" s="3"/>
      <c r="F514" s="3"/>
      <c r="G514" s="4"/>
      <c r="H514" s="4"/>
      <c r="I514" s="6"/>
      <c r="J514" s="9"/>
      <c r="K514" s="9"/>
      <c r="L514" s="7"/>
      <c r="M514" s="17"/>
      <c r="N514"/>
      <c r="O514"/>
      <c r="P514"/>
    </row>
    <row r="515" spans="1:16" s="1" customFormat="1">
      <c r="A515" s="16"/>
      <c r="D515" s="8"/>
      <c r="E515" s="3"/>
      <c r="F515" s="3"/>
      <c r="G515" s="4"/>
      <c r="H515" s="4"/>
      <c r="I515" s="6"/>
      <c r="J515" s="9"/>
      <c r="K515" s="9"/>
      <c r="L515" s="7"/>
      <c r="M515" s="17"/>
      <c r="N515"/>
      <c r="O515"/>
      <c r="P515"/>
    </row>
    <row r="516" spans="1:16" s="1" customFormat="1">
      <c r="A516" s="16"/>
      <c r="D516" s="8"/>
      <c r="E516" s="3"/>
      <c r="F516" s="3"/>
      <c r="G516" s="4"/>
      <c r="H516" s="4"/>
      <c r="I516" s="6"/>
      <c r="J516" s="9"/>
      <c r="K516" s="9"/>
      <c r="L516" s="7"/>
      <c r="M516" s="17"/>
      <c r="N516"/>
      <c r="O516"/>
      <c r="P516"/>
    </row>
    <row r="517" spans="1:16" s="1" customFormat="1">
      <c r="A517" s="16"/>
      <c r="D517" s="8"/>
      <c r="E517" s="3"/>
      <c r="F517" s="3"/>
      <c r="G517" s="4"/>
      <c r="H517" s="4"/>
      <c r="I517" s="6"/>
      <c r="J517" s="9"/>
      <c r="K517" s="9"/>
      <c r="L517" s="7"/>
      <c r="M517" s="17"/>
      <c r="N517"/>
      <c r="O517"/>
      <c r="P517"/>
    </row>
    <row r="518" spans="1:16" s="1" customFormat="1">
      <c r="A518" s="16"/>
      <c r="D518" s="8"/>
      <c r="E518" s="3"/>
      <c r="F518" s="3"/>
      <c r="G518" s="4"/>
      <c r="H518" s="4"/>
      <c r="I518" s="6"/>
      <c r="J518" s="9"/>
      <c r="K518" s="9"/>
      <c r="L518" s="7"/>
      <c r="M518" s="17"/>
      <c r="N518"/>
      <c r="O518"/>
      <c r="P518"/>
    </row>
    <row r="519" spans="1:16" s="1" customFormat="1">
      <c r="A519" s="16"/>
      <c r="D519" s="8"/>
      <c r="E519" s="3"/>
      <c r="F519" s="3"/>
      <c r="G519" s="4"/>
      <c r="H519" s="4"/>
      <c r="I519" s="6"/>
      <c r="J519" s="9"/>
      <c r="K519" s="9"/>
      <c r="L519" s="7"/>
      <c r="M519" s="17"/>
      <c r="N519"/>
      <c r="O519"/>
      <c r="P519"/>
    </row>
    <row r="520" spans="1:16" s="1" customFormat="1">
      <c r="A520" s="16"/>
      <c r="D520" s="8"/>
      <c r="E520" s="3"/>
      <c r="F520" s="3"/>
      <c r="G520" s="4"/>
      <c r="H520" s="4"/>
      <c r="I520" s="6"/>
      <c r="J520" s="9"/>
      <c r="K520" s="9"/>
      <c r="L520" s="7"/>
      <c r="M520" s="17"/>
      <c r="N520"/>
      <c r="O520"/>
      <c r="P520"/>
    </row>
    <row r="521" spans="1:16" s="1" customFormat="1">
      <c r="A521" s="16"/>
      <c r="D521" s="8"/>
      <c r="E521" s="3"/>
      <c r="F521" s="3"/>
      <c r="G521" s="4"/>
      <c r="H521" s="4"/>
      <c r="I521" s="6"/>
      <c r="J521" s="9"/>
      <c r="K521" s="9"/>
      <c r="L521" s="7"/>
      <c r="M521" s="17"/>
      <c r="N521"/>
      <c r="O521"/>
      <c r="P521"/>
    </row>
    <row r="522" spans="1:16" s="1" customFormat="1">
      <c r="A522" s="16"/>
      <c r="D522" s="8"/>
      <c r="E522" s="3"/>
      <c r="F522" s="3"/>
      <c r="G522" s="4"/>
      <c r="H522" s="4"/>
      <c r="I522" s="6"/>
      <c r="J522" s="9"/>
      <c r="K522" s="9"/>
      <c r="L522" s="7"/>
      <c r="M522" s="17"/>
      <c r="N522"/>
      <c r="O522"/>
      <c r="P522"/>
    </row>
    <row r="523" spans="1:16" s="1" customFormat="1">
      <c r="A523" s="16"/>
      <c r="D523" s="8"/>
      <c r="E523" s="3"/>
      <c r="F523" s="3"/>
      <c r="G523" s="4"/>
      <c r="H523" s="4"/>
      <c r="I523" s="6"/>
      <c r="J523" s="9"/>
      <c r="K523" s="9"/>
      <c r="L523" s="7"/>
      <c r="M523" s="17"/>
      <c r="N523"/>
      <c r="O523"/>
      <c r="P523"/>
    </row>
    <row r="524" spans="1:16" s="1" customFormat="1">
      <c r="A524" s="16"/>
      <c r="D524" s="8"/>
      <c r="E524" s="3"/>
      <c r="F524" s="3"/>
      <c r="G524" s="4"/>
      <c r="H524" s="4"/>
      <c r="I524" s="6"/>
      <c r="J524" s="9"/>
      <c r="K524" s="9"/>
      <c r="L524" s="7"/>
      <c r="M524" s="17"/>
      <c r="N524"/>
      <c r="O524"/>
      <c r="P524"/>
    </row>
    <row r="525" spans="1:16" s="1" customFormat="1">
      <c r="A525" s="16"/>
      <c r="D525" s="8"/>
      <c r="E525" s="3"/>
      <c r="F525" s="3"/>
      <c r="G525" s="4"/>
      <c r="H525" s="4"/>
      <c r="I525" s="6"/>
      <c r="J525" s="9"/>
      <c r="K525" s="9"/>
      <c r="L525" s="7"/>
      <c r="M525" s="17"/>
      <c r="N525"/>
      <c r="O525"/>
      <c r="P525"/>
    </row>
    <row r="526" spans="1:16" s="1" customFormat="1">
      <c r="A526" s="16"/>
      <c r="D526" s="8"/>
      <c r="E526" s="3"/>
      <c r="F526" s="3"/>
      <c r="G526" s="4"/>
      <c r="H526" s="4"/>
      <c r="I526" s="6"/>
      <c r="J526" s="9"/>
      <c r="K526" s="9"/>
      <c r="L526" s="7"/>
      <c r="M526" s="17"/>
      <c r="N526"/>
      <c r="O526"/>
      <c r="P526"/>
    </row>
    <row r="527" spans="1:16" s="1" customFormat="1">
      <c r="A527" s="16"/>
      <c r="D527" s="8"/>
      <c r="E527" s="3"/>
      <c r="F527" s="3"/>
      <c r="G527" s="4"/>
      <c r="H527" s="4"/>
      <c r="I527" s="6"/>
      <c r="J527" s="9"/>
      <c r="K527" s="9"/>
      <c r="L527" s="7"/>
      <c r="M527" s="17"/>
      <c r="N527"/>
      <c r="O527"/>
      <c r="P527"/>
    </row>
    <row r="528" spans="1:16" s="1" customFormat="1">
      <c r="A528" s="16"/>
      <c r="D528" s="8"/>
      <c r="E528" s="3"/>
      <c r="F528" s="3"/>
      <c r="G528" s="4"/>
      <c r="H528" s="4"/>
      <c r="I528" s="6"/>
      <c r="J528" s="9"/>
      <c r="K528" s="9"/>
      <c r="L528" s="7"/>
      <c r="M528" s="17"/>
      <c r="N528"/>
      <c r="O528"/>
      <c r="P528"/>
    </row>
    <row r="529" spans="1:16" s="1" customFormat="1">
      <c r="A529" s="16"/>
      <c r="D529" s="8"/>
      <c r="E529" s="3"/>
      <c r="F529" s="3"/>
      <c r="G529" s="4"/>
      <c r="H529" s="4"/>
      <c r="I529" s="6"/>
      <c r="J529" s="9"/>
      <c r="K529" s="9"/>
      <c r="L529" s="7"/>
      <c r="M529" s="17"/>
      <c r="N529"/>
      <c r="O529"/>
      <c r="P529"/>
    </row>
    <row r="530" spans="1:16" s="1" customFormat="1">
      <c r="A530" s="16"/>
      <c r="D530" s="8"/>
      <c r="E530" s="3"/>
      <c r="F530" s="3"/>
      <c r="G530" s="4"/>
      <c r="H530" s="4"/>
      <c r="I530" s="6"/>
      <c r="J530" s="9"/>
      <c r="K530" s="9"/>
      <c r="L530" s="7"/>
      <c r="M530" s="17"/>
      <c r="N530"/>
      <c r="O530"/>
      <c r="P530"/>
    </row>
    <row r="531" spans="1:16" s="1" customFormat="1">
      <c r="A531" s="16"/>
      <c r="D531" s="8"/>
      <c r="E531" s="3"/>
      <c r="F531" s="3"/>
      <c r="G531" s="4"/>
      <c r="H531" s="4"/>
      <c r="I531" s="6"/>
      <c r="J531" s="9"/>
      <c r="K531" s="9"/>
      <c r="L531" s="7"/>
      <c r="M531" s="17"/>
      <c r="N531"/>
      <c r="O531"/>
      <c r="P531"/>
    </row>
    <row r="532" spans="1:16" s="1" customFormat="1">
      <c r="A532" s="16"/>
      <c r="D532" s="8"/>
      <c r="E532" s="3"/>
      <c r="F532" s="3"/>
      <c r="G532" s="4"/>
      <c r="H532" s="4"/>
      <c r="I532" s="6"/>
      <c r="J532" s="9"/>
      <c r="K532" s="9"/>
      <c r="L532" s="7"/>
      <c r="M532" s="17"/>
      <c r="N532"/>
      <c r="O532"/>
      <c r="P532"/>
    </row>
    <row r="533" spans="1:16" s="1" customFormat="1">
      <c r="A533" s="16"/>
      <c r="D533" s="8"/>
      <c r="E533" s="3"/>
      <c r="F533" s="3"/>
      <c r="G533" s="4"/>
      <c r="H533" s="4"/>
      <c r="I533" s="6"/>
      <c r="J533" s="9"/>
      <c r="K533" s="9"/>
      <c r="L533" s="7"/>
      <c r="M533" s="17"/>
      <c r="N533"/>
      <c r="O533"/>
      <c r="P533"/>
    </row>
    <row r="534" spans="1:16" s="1" customFormat="1">
      <c r="A534" s="16"/>
      <c r="D534" s="8"/>
      <c r="E534" s="3"/>
      <c r="F534" s="3"/>
      <c r="G534" s="4"/>
      <c r="H534" s="4"/>
      <c r="I534" s="6"/>
      <c r="J534" s="9"/>
      <c r="K534" s="9"/>
      <c r="L534" s="7"/>
      <c r="M534" s="17"/>
      <c r="N534"/>
      <c r="O534"/>
      <c r="P534"/>
    </row>
    <row r="535" spans="1:16" s="1" customFormat="1">
      <c r="A535" s="16"/>
      <c r="D535" s="8"/>
      <c r="E535" s="3"/>
      <c r="F535" s="3"/>
      <c r="G535" s="4"/>
      <c r="H535" s="4"/>
      <c r="I535" s="6"/>
      <c r="J535" s="9"/>
      <c r="K535" s="9"/>
      <c r="L535" s="7"/>
      <c r="M535" s="17"/>
      <c r="N535"/>
      <c r="O535"/>
      <c r="P535"/>
    </row>
    <row r="536" spans="1:16" s="1" customFormat="1">
      <c r="A536" s="16"/>
      <c r="D536" s="8"/>
      <c r="E536" s="3"/>
      <c r="F536" s="3"/>
      <c r="G536" s="4"/>
      <c r="H536" s="4"/>
      <c r="I536" s="6"/>
      <c r="J536" s="9"/>
      <c r="K536" s="9"/>
      <c r="L536" s="7"/>
      <c r="M536" s="17"/>
      <c r="N536"/>
      <c r="O536"/>
      <c r="P536"/>
    </row>
    <row r="537" spans="1:16" s="1" customFormat="1">
      <c r="A537" s="16"/>
      <c r="D537" s="8"/>
      <c r="E537" s="3"/>
      <c r="F537" s="3"/>
      <c r="G537" s="4"/>
      <c r="H537" s="4"/>
      <c r="I537" s="6"/>
      <c r="J537" s="9"/>
      <c r="K537" s="9"/>
      <c r="L537" s="7"/>
      <c r="M537" s="17"/>
      <c r="N537"/>
      <c r="O537"/>
      <c r="P537"/>
    </row>
    <row r="538" spans="1:16" s="1" customFormat="1">
      <c r="A538" s="16"/>
      <c r="D538" s="8"/>
      <c r="E538" s="3"/>
      <c r="F538" s="3"/>
      <c r="G538" s="4"/>
      <c r="H538" s="4"/>
      <c r="I538" s="6"/>
      <c r="J538" s="9"/>
      <c r="K538" s="9"/>
      <c r="L538" s="7"/>
      <c r="M538" s="17"/>
      <c r="N538"/>
      <c r="O538"/>
      <c r="P538"/>
    </row>
    <row r="539" spans="1:16" s="1" customFormat="1">
      <c r="A539" s="16"/>
      <c r="D539" s="8"/>
      <c r="E539" s="3"/>
      <c r="F539" s="3"/>
      <c r="G539" s="4"/>
      <c r="H539" s="4"/>
      <c r="I539" s="6"/>
      <c r="J539" s="9"/>
      <c r="K539" s="9"/>
      <c r="L539" s="7"/>
      <c r="M539" s="17"/>
      <c r="N539"/>
      <c r="O539"/>
      <c r="P539"/>
    </row>
    <row r="540" spans="1:16" s="1" customFormat="1">
      <c r="A540" s="16"/>
      <c r="D540" s="8"/>
      <c r="E540" s="3"/>
      <c r="F540" s="3"/>
      <c r="G540" s="4"/>
      <c r="H540" s="4"/>
      <c r="I540" s="6"/>
      <c r="J540" s="9"/>
      <c r="K540" s="9"/>
      <c r="L540" s="7"/>
      <c r="M540" s="17"/>
      <c r="N540"/>
      <c r="O540"/>
      <c r="P540"/>
    </row>
    <row r="541" spans="1:16" s="1" customFormat="1">
      <c r="A541" s="16"/>
      <c r="D541" s="8"/>
      <c r="E541" s="3"/>
      <c r="F541" s="3"/>
      <c r="G541" s="4"/>
      <c r="H541" s="4"/>
      <c r="I541" s="6"/>
      <c r="J541" s="9"/>
      <c r="K541" s="9"/>
      <c r="L541" s="7"/>
      <c r="M541" s="17"/>
      <c r="N541"/>
      <c r="O541"/>
      <c r="P541"/>
    </row>
    <row r="542" spans="1:16" s="1" customFormat="1">
      <c r="A542" s="16"/>
      <c r="D542" s="8"/>
      <c r="E542" s="3"/>
      <c r="F542" s="3"/>
      <c r="G542" s="4"/>
      <c r="H542" s="4"/>
      <c r="I542" s="6"/>
      <c r="J542" s="9"/>
      <c r="K542" s="9"/>
      <c r="L542" s="7"/>
      <c r="M542" s="17"/>
      <c r="N542"/>
      <c r="O542"/>
      <c r="P542"/>
    </row>
    <row r="543" spans="1:16" s="1" customFormat="1">
      <c r="A543" s="16"/>
      <c r="D543" s="8"/>
      <c r="E543" s="3"/>
      <c r="F543" s="3"/>
      <c r="G543" s="4"/>
      <c r="H543" s="4"/>
      <c r="I543" s="6"/>
      <c r="J543" s="9"/>
      <c r="K543" s="9"/>
      <c r="L543" s="7"/>
      <c r="M543" s="17"/>
      <c r="N543"/>
      <c r="O543"/>
      <c r="P543"/>
    </row>
    <row r="544" spans="1:16" s="1" customFormat="1">
      <c r="A544" s="16"/>
      <c r="D544" s="8"/>
      <c r="E544" s="3"/>
      <c r="F544" s="3"/>
      <c r="G544" s="4"/>
      <c r="H544" s="4"/>
      <c r="I544" s="6"/>
      <c r="J544" s="9"/>
      <c r="K544" s="9"/>
      <c r="L544" s="7"/>
      <c r="M544" s="17"/>
      <c r="N544"/>
      <c r="O544"/>
      <c r="P544"/>
    </row>
    <row r="545" spans="1:16" s="1" customFormat="1">
      <c r="A545" s="16"/>
      <c r="D545" s="8"/>
      <c r="E545" s="3"/>
      <c r="F545" s="3"/>
      <c r="G545" s="4"/>
      <c r="H545" s="4"/>
      <c r="I545" s="6"/>
      <c r="J545" s="9"/>
      <c r="K545" s="9"/>
      <c r="L545" s="7"/>
      <c r="M545" s="17"/>
      <c r="N545"/>
      <c r="O545"/>
      <c r="P545"/>
    </row>
    <row r="546" spans="1:16" s="1" customFormat="1">
      <c r="A546" s="16"/>
      <c r="D546" s="8"/>
      <c r="E546" s="3"/>
      <c r="F546" s="3"/>
      <c r="G546" s="4"/>
      <c r="H546" s="4"/>
      <c r="I546" s="6"/>
      <c r="J546" s="9"/>
      <c r="K546" s="9"/>
      <c r="L546" s="7"/>
      <c r="M546" s="17"/>
      <c r="N546"/>
      <c r="O546"/>
      <c r="P546"/>
    </row>
    <row r="547" spans="1:16" s="1" customFormat="1">
      <c r="A547" s="16"/>
      <c r="D547" s="8"/>
      <c r="E547" s="3"/>
      <c r="F547" s="3"/>
      <c r="G547" s="4"/>
      <c r="H547" s="4"/>
      <c r="I547" s="6"/>
      <c r="J547" s="9"/>
      <c r="K547" s="9"/>
      <c r="L547" s="7"/>
      <c r="M547" s="17"/>
      <c r="N547"/>
      <c r="O547"/>
      <c r="P547"/>
    </row>
    <row r="548" spans="1:16" s="1" customFormat="1">
      <c r="A548" s="16"/>
      <c r="D548" s="8"/>
      <c r="E548" s="3"/>
      <c r="F548" s="3"/>
      <c r="G548" s="4"/>
      <c r="H548" s="4"/>
      <c r="I548" s="6"/>
      <c r="J548" s="9"/>
      <c r="K548" s="9"/>
      <c r="L548" s="7"/>
      <c r="M548" s="17"/>
      <c r="N548"/>
      <c r="O548"/>
      <c r="P548"/>
    </row>
    <row r="549" spans="1:16" s="1" customFormat="1">
      <c r="A549" s="16"/>
      <c r="D549" s="8"/>
      <c r="E549" s="3"/>
      <c r="F549" s="3"/>
      <c r="G549" s="4"/>
      <c r="H549" s="4"/>
      <c r="I549" s="6"/>
      <c r="J549" s="9"/>
      <c r="K549" s="9"/>
      <c r="L549" s="7"/>
      <c r="M549" s="17"/>
      <c r="N549"/>
      <c r="O549"/>
      <c r="P549"/>
    </row>
    <row r="550" spans="1:16" s="1" customFormat="1">
      <c r="A550" s="16"/>
      <c r="D550" s="8"/>
      <c r="E550" s="3"/>
      <c r="F550" s="3"/>
      <c r="G550" s="4"/>
      <c r="H550" s="4"/>
      <c r="I550" s="6"/>
      <c r="J550" s="9"/>
      <c r="K550" s="9"/>
      <c r="L550" s="7"/>
      <c r="M550" s="17"/>
      <c r="N550"/>
      <c r="O550"/>
      <c r="P550"/>
    </row>
    <row r="551" spans="1:16" s="1" customFormat="1">
      <c r="A551" s="16"/>
      <c r="D551" s="8"/>
      <c r="E551" s="3"/>
      <c r="F551" s="3"/>
      <c r="G551" s="4"/>
      <c r="H551" s="4"/>
      <c r="I551" s="6"/>
      <c r="J551" s="9"/>
      <c r="K551" s="9"/>
      <c r="L551" s="7"/>
      <c r="M551" s="17"/>
      <c r="N551"/>
      <c r="O551"/>
      <c r="P551"/>
    </row>
    <row r="552" spans="1:16" s="1" customFormat="1">
      <c r="A552" s="16"/>
      <c r="D552" s="8"/>
      <c r="E552" s="3"/>
      <c r="F552" s="3"/>
      <c r="G552" s="4"/>
      <c r="H552" s="4"/>
      <c r="I552" s="6"/>
      <c r="J552" s="9"/>
      <c r="K552" s="9"/>
      <c r="L552" s="7"/>
      <c r="M552" s="17"/>
      <c r="N552"/>
      <c r="O552"/>
      <c r="P552"/>
    </row>
    <row r="553" spans="1:16" s="1" customFormat="1">
      <c r="A553" s="16"/>
      <c r="D553" s="8"/>
      <c r="E553" s="3"/>
      <c r="F553" s="3"/>
      <c r="G553" s="4"/>
      <c r="H553" s="4"/>
      <c r="I553" s="6"/>
      <c r="J553" s="9"/>
      <c r="K553" s="9"/>
      <c r="L553" s="7"/>
      <c r="M553" s="17"/>
      <c r="N553"/>
      <c r="O553"/>
      <c r="P553"/>
    </row>
    <row r="554" spans="1:16" s="1" customFormat="1">
      <c r="A554" s="16"/>
      <c r="D554" s="8"/>
      <c r="E554" s="3"/>
      <c r="F554" s="3"/>
      <c r="G554" s="4"/>
      <c r="H554" s="4"/>
      <c r="I554" s="6"/>
      <c r="J554" s="9"/>
      <c r="K554" s="9"/>
      <c r="L554" s="7"/>
      <c r="M554" s="17"/>
      <c r="N554"/>
      <c r="O554"/>
      <c r="P554"/>
    </row>
    <row r="555" spans="1:16" s="1" customFormat="1">
      <c r="A555" s="16"/>
      <c r="D555" s="8"/>
      <c r="E555" s="3"/>
      <c r="F555" s="3"/>
      <c r="G555" s="4"/>
      <c r="H555" s="4"/>
      <c r="I555" s="6"/>
      <c r="J555" s="9"/>
      <c r="K555" s="9"/>
      <c r="L555" s="7"/>
      <c r="M555" s="17"/>
      <c r="N555"/>
      <c r="O555"/>
      <c r="P555"/>
    </row>
    <row r="556" spans="1:16" s="1" customFormat="1">
      <c r="A556" s="16"/>
      <c r="D556" s="8"/>
      <c r="E556" s="3"/>
      <c r="F556" s="3"/>
      <c r="G556" s="4"/>
      <c r="H556" s="4"/>
      <c r="I556" s="6"/>
      <c r="J556" s="9"/>
      <c r="K556" s="9"/>
      <c r="L556" s="7"/>
      <c r="M556" s="17"/>
      <c r="N556"/>
      <c r="O556"/>
      <c r="P556"/>
    </row>
    <row r="557" spans="1:16" s="1" customFormat="1">
      <c r="A557" s="16"/>
      <c r="D557" s="8"/>
      <c r="E557" s="3"/>
      <c r="F557" s="3"/>
      <c r="G557" s="4"/>
      <c r="H557" s="4"/>
      <c r="I557" s="6"/>
      <c r="J557" s="9"/>
      <c r="K557" s="9"/>
      <c r="L557" s="7"/>
      <c r="M557" s="17"/>
      <c r="N557"/>
      <c r="O557"/>
      <c r="P557"/>
    </row>
    <row r="558" spans="1:16" s="1" customFormat="1">
      <c r="A558" s="16"/>
      <c r="D558" s="8"/>
      <c r="E558" s="3"/>
      <c r="F558" s="3"/>
      <c r="G558" s="4"/>
      <c r="H558" s="4"/>
      <c r="I558" s="6"/>
      <c r="J558" s="9"/>
      <c r="K558" s="9"/>
      <c r="L558" s="7"/>
      <c r="M558" s="17"/>
      <c r="N558"/>
      <c r="O558"/>
      <c r="P558"/>
    </row>
    <row r="559" spans="1:16" s="1" customFormat="1">
      <c r="A559" s="16"/>
      <c r="D559" s="8"/>
      <c r="E559" s="3"/>
      <c r="F559" s="3"/>
      <c r="G559" s="4"/>
      <c r="H559" s="4"/>
      <c r="I559" s="6"/>
      <c r="J559" s="9"/>
      <c r="K559" s="9"/>
      <c r="L559" s="7"/>
      <c r="M559" s="17"/>
      <c r="N559"/>
      <c r="O559"/>
      <c r="P559"/>
    </row>
    <row r="560" spans="1:16" s="1" customFormat="1">
      <c r="A560" s="16"/>
      <c r="D560" s="8"/>
      <c r="E560" s="3"/>
      <c r="F560" s="3"/>
      <c r="G560" s="4"/>
      <c r="H560" s="4"/>
      <c r="I560" s="6"/>
      <c r="J560" s="9"/>
      <c r="K560" s="9"/>
      <c r="L560" s="7"/>
      <c r="M560" s="17"/>
      <c r="N560"/>
      <c r="O560"/>
      <c r="P560"/>
    </row>
    <row r="561" spans="1:16" s="1" customFormat="1">
      <c r="A561" s="16"/>
      <c r="D561" s="8"/>
      <c r="E561" s="3"/>
      <c r="F561" s="3"/>
      <c r="G561" s="4"/>
      <c r="H561" s="4"/>
      <c r="I561" s="6"/>
      <c r="J561" s="9"/>
      <c r="K561" s="9"/>
      <c r="L561" s="7"/>
      <c r="M561" s="17"/>
      <c r="N561"/>
      <c r="O561"/>
      <c r="P561"/>
    </row>
    <row r="562" spans="1:16" s="1" customFormat="1">
      <c r="A562" s="16"/>
      <c r="D562" s="8"/>
      <c r="E562" s="3"/>
      <c r="F562" s="3"/>
      <c r="G562" s="4"/>
      <c r="H562" s="4"/>
      <c r="I562" s="6"/>
      <c r="J562" s="9"/>
      <c r="K562" s="9"/>
      <c r="L562" s="7"/>
      <c r="M562" s="17"/>
      <c r="N562"/>
      <c r="O562"/>
      <c r="P562"/>
    </row>
    <row r="563" spans="1:16" s="1" customFormat="1">
      <c r="A563" s="16"/>
      <c r="D563" s="8"/>
      <c r="E563" s="3"/>
      <c r="F563" s="3"/>
      <c r="G563" s="4"/>
      <c r="H563" s="4"/>
      <c r="I563" s="6"/>
      <c r="J563" s="9"/>
      <c r="K563" s="9"/>
      <c r="L563" s="7"/>
      <c r="M563" s="17"/>
      <c r="N563"/>
      <c r="O563"/>
      <c r="P563"/>
    </row>
    <row r="564" spans="1:16" s="1" customFormat="1">
      <c r="A564" s="16"/>
      <c r="D564" s="8"/>
      <c r="E564" s="3"/>
      <c r="F564" s="3"/>
      <c r="G564" s="4"/>
      <c r="H564" s="4"/>
      <c r="I564" s="6"/>
      <c r="J564" s="9"/>
      <c r="K564" s="9"/>
      <c r="L564" s="7"/>
      <c r="M564" s="17"/>
      <c r="N564"/>
      <c r="O564"/>
      <c r="P564"/>
    </row>
    <row r="565" spans="1:16" s="1" customFormat="1">
      <c r="A565" s="16"/>
      <c r="D565" s="8"/>
      <c r="E565" s="3"/>
      <c r="F565" s="3"/>
      <c r="G565" s="4"/>
      <c r="H565" s="4"/>
      <c r="I565" s="6"/>
      <c r="J565" s="9"/>
      <c r="K565" s="9"/>
      <c r="L565" s="7"/>
      <c r="M565" s="17"/>
      <c r="N565"/>
      <c r="O565"/>
      <c r="P565"/>
    </row>
    <row r="566" spans="1:16" s="1" customFormat="1">
      <c r="A566" s="16"/>
      <c r="D566" s="8"/>
      <c r="E566" s="3"/>
      <c r="F566" s="3"/>
      <c r="G566" s="4"/>
      <c r="H566" s="4"/>
      <c r="I566" s="6"/>
      <c r="J566" s="9"/>
      <c r="K566" s="9"/>
      <c r="L566" s="7"/>
      <c r="M566" s="17"/>
      <c r="N566"/>
      <c r="O566"/>
      <c r="P566"/>
    </row>
    <row r="567" spans="1:16" s="1" customFormat="1">
      <c r="A567" s="16"/>
      <c r="D567" s="8"/>
      <c r="E567" s="3"/>
      <c r="F567" s="3"/>
      <c r="G567" s="4"/>
      <c r="H567" s="4"/>
      <c r="I567" s="6"/>
      <c r="J567" s="9"/>
      <c r="K567" s="9"/>
      <c r="L567" s="7"/>
      <c r="M567" s="17"/>
      <c r="N567"/>
      <c r="O567"/>
      <c r="P567"/>
    </row>
    <row r="568" spans="1:16" s="1" customFormat="1">
      <c r="A568" s="16"/>
      <c r="D568" s="8"/>
      <c r="E568" s="3"/>
      <c r="F568" s="3"/>
      <c r="G568" s="4"/>
      <c r="H568" s="4"/>
      <c r="I568" s="6"/>
      <c r="J568" s="9"/>
      <c r="K568" s="9"/>
      <c r="L568" s="7"/>
      <c r="M568" s="17"/>
      <c r="N568"/>
      <c r="O568"/>
      <c r="P568"/>
    </row>
    <row r="569" spans="1:16" s="1" customFormat="1">
      <c r="A569" s="16"/>
      <c r="D569" s="8"/>
      <c r="E569" s="3"/>
      <c r="F569" s="3"/>
      <c r="G569" s="4"/>
      <c r="H569" s="4"/>
      <c r="I569" s="6"/>
      <c r="J569" s="9"/>
      <c r="K569" s="9"/>
      <c r="L569" s="7"/>
      <c r="M569" s="17"/>
      <c r="N569"/>
      <c r="O569"/>
      <c r="P569"/>
    </row>
    <row r="570" spans="1:16" s="1" customFormat="1">
      <c r="A570" s="16"/>
      <c r="D570" s="8"/>
      <c r="E570" s="3"/>
      <c r="F570" s="3"/>
      <c r="G570" s="4"/>
      <c r="H570" s="4"/>
      <c r="I570" s="6"/>
      <c r="J570" s="9"/>
      <c r="K570" s="9"/>
      <c r="L570" s="7"/>
      <c r="M570" s="17"/>
      <c r="N570"/>
      <c r="O570"/>
      <c r="P570"/>
    </row>
    <row r="571" spans="1:16" s="1" customFormat="1">
      <c r="A571" s="16"/>
      <c r="D571" s="8"/>
      <c r="E571" s="3"/>
      <c r="F571" s="3"/>
      <c r="G571" s="4"/>
      <c r="H571" s="4"/>
      <c r="I571" s="6"/>
      <c r="J571" s="9"/>
      <c r="K571" s="9"/>
      <c r="L571" s="7"/>
      <c r="M571" s="17"/>
      <c r="N571"/>
      <c r="O571"/>
      <c r="P571"/>
    </row>
    <row r="572" spans="1:16" s="1" customFormat="1">
      <c r="A572" s="16"/>
      <c r="D572" s="8"/>
      <c r="E572" s="3"/>
      <c r="F572" s="3"/>
      <c r="G572" s="4"/>
      <c r="H572" s="4"/>
      <c r="I572" s="6"/>
      <c r="J572" s="9"/>
      <c r="K572" s="9"/>
      <c r="L572" s="7"/>
      <c r="M572" s="17"/>
      <c r="N572"/>
      <c r="O572"/>
      <c r="P572"/>
    </row>
    <row r="573" spans="1:16" s="1" customFormat="1">
      <c r="A573" s="16"/>
      <c r="D573" s="8"/>
      <c r="E573" s="3"/>
      <c r="F573" s="3"/>
      <c r="G573" s="4"/>
      <c r="H573" s="4"/>
      <c r="I573" s="6"/>
      <c r="J573" s="9"/>
      <c r="K573" s="9"/>
      <c r="L573" s="7"/>
      <c r="M573" s="17"/>
      <c r="N573"/>
      <c r="O573"/>
      <c r="P573"/>
    </row>
    <row r="574" spans="1:16" s="1" customFormat="1">
      <c r="A574" s="16"/>
      <c r="D574" s="8"/>
      <c r="E574" s="3"/>
      <c r="F574" s="3"/>
      <c r="G574" s="4"/>
      <c r="H574" s="4"/>
      <c r="I574" s="6"/>
      <c r="J574" s="9"/>
      <c r="K574" s="9"/>
      <c r="L574" s="7"/>
      <c r="M574" s="17"/>
      <c r="N574"/>
      <c r="O574"/>
      <c r="P574"/>
    </row>
    <row r="575" spans="1:16" s="1" customFormat="1">
      <c r="A575" s="16"/>
      <c r="D575" s="8"/>
      <c r="E575" s="3"/>
      <c r="F575" s="3"/>
      <c r="G575" s="4"/>
      <c r="H575" s="4"/>
      <c r="I575" s="6"/>
      <c r="J575" s="9"/>
      <c r="K575" s="9"/>
      <c r="L575" s="7"/>
      <c r="M575" s="17"/>
      <c r="N575"/>
      <c r="O575"/>
      <c r="P575"/>
    </row>
    <row r="576" spans="1:16" s="1" customFormat="1">
      <c r="A576" s="16"/>
      <c r="D576" s="8"/>
      <c r="E576" s="3"/>
      <c r="F576" s="3"/>
      <c r="G576" s="4"/>
      <c r="H576" s="4"/>
      <c r="I576" s="6"/>
      <c r="J576" s="9"/>
      <c r="K576" s="9"/>
      <c r="L576" s="7"/>
      <c r="M576" s="17"/>
      <c r="N576"/>
      <c r="O576"/>
      <c r="P576"/>
    </row>
    <row r="577" spans="1:16" s="1" customFormat="1">
      <c r="A577" s="16"/>
      <c r="D577" s="8"/>
      <c r="E577" s="3"/>
      <c r="F577" s="3"/>
      <c r="G577" s="4"/>
      <c r="H577" s="4"/>
      <c r="I577" s="6"/>
      <c r="J577" s="9"/>
      <c r="K577" s="9"/>
      <c r="L577" s="7"/>
      <c r="M577" s="17"/>
      <c r="N577"/>
      <c r="O577"/>
      <c r="P577"/>
    </row>
    <row r="578" spans="1:16" s="1" customFormat="1">
      <c r="A578" s="16"/>
      <c r="D578" s="8"/>
      <c r="E578" s="3"/>
      <c r="F578" s="3"/>
      <c r="G578" s="4"/>
      <c r="H578" s="4"/>
      <c r="I578" s="6"/>
      <c r="J578" s="9"/>
      <c r="K578" s="9"/>
      <c r="L578" s="7"/>
      <c r="M578" s="17"/>
      <c r="N578"/>
      <c r="O578"/>
      <c r="P578"/>
    </row>
    <row r="579" spans="1:16" s="1" customFormat="1">
      <c r="A579" s="16"/>
      <c r="D579" s="8"/>
      <c r="E579" s="3"/>
      <c r="F579" s="3"/>
      <c r="G579" s="4"/>
      <c r="H579" s="4"/>
      <c r="I579" s="6"/>
      <c r="J579" s="9"/>
      <c r="K579" s="9"/>
      <c r="L579" s="7"/>
      <c r="M579" s="17"/>
      <c r="N579"/>
      <c r="O579"/>
      <c r="P579"/>
    </row>
    <row r="580" spans="1:16" s="1" customFormat="1">
      <c r="A580" s="16"/>
      <c r="D580" s="8"/>
      <c r="E580" s="3"/>
      <c r="F580" s="3"/>
      <c r="G580" s="4"/>
      <c r="H580" s="4"/>
      <c r="I580" s="6"/>
      <c r="J580" s="9"/>
      <c r="K580" s="9"/>
      <c r="L580" s="7"/>
      <c r="M580" s="17"/>
      <c r="N580"/>
      <c r="O580"/>
      <c r="P580"/>
    </row>
    <row r="581" spans="1:16" s="1" customFormat="1">
      <c r="A581" s="16"/>
      <c r="D581" s="8"/>
      <c r="E581" s="3"/>
      <c r="F581" s="3"/>
      <c r="G581" s="4"/>
      <c r="H581" s="4"/>
      <c r="I581" s="6"/>
      <c r="J581" s="9"/>
      <c r="K581" s="9"/>
      <c r="L581" s="7"/>
      <c r="M581" s="17"/>
      <c r="N581"/>
      <c r="O581"/>
      <c r="P581"/>
    </row>
    <row r="582" spans="1:16" s="1" customFormat="1">
      <c r="A582" s="16"/>
      <c r="D582" s="8"/>
      <c r="E582" s="3"/>
      <c r="F582" s="3"/>
      <c r="G582" s="4"/>
      <c r="H582" s="4"/>
      <c r="I582" s="6"/>
      <c r="J582" s="9"/>
      <c r="K582" s="9"/>
      <c r="L582" s="7"/>
      <c r="M582" s="17"/>
      <c r="N582"/>
      <c r="O582"/>
      <c r="P582"/>
    </row>
    <row r="583" spans="1:16" s="1" customFormat="1">
      <c r="A583" s="16"/>
      <c r="D583" s="8"/>
      <c r="E583" s="3"/>
      <c r="F583" s="3"/>
      <c r="G583" s="4"/>
      <c r="H583" s="4"/>
      <c r="I583" s="6"/>
      <c r="J583" s="9"/>
      <c r="K583" s="9"/>
      <c r="L583" s="7"/>
      <c r="M583" s="17"/>
      <c r="N583"/>
      <c r="O583"/>
      <c r="P583"/>
    </row>
    <row r="584" spans="1:16" s="1" customFormat="1">
      <c r="A584" s="16"/>
      <c r="D584" s="8"/>
      <c r="E584" s="3"/>
      <c r="F584" s="3"/>
      <c r="G584" s="4"/>
      <c r="H584" s="4"/>
      <c r="I584" s="6"/>
      <c r="J584" s="9"/>
      <c r="K584" s="9"/>
      <c r="L584" s="7"/>
      <c r="M584" s="17"/>
      <c r="N584"/>
      <c r="O584"/>
      <c r="P584"/>
    </row>
    <row r="585" spans="1:16" s="1" customFormat="1">
      <c r="A585" s="16"/>
      <c r="D585" s="8"/>
      <c r="E585" s="3"/>
      <c r="F585" s="3"/>
      <c r="G585" s="4"/>
      <c r="H585" s="4"/>
      <c r="I585" s="6"/>
      <c r="J585" s="9"/>
      <c r="K585" s="9"/>
      <c r="L585" s="7"/>
      <c r="M585" s="17"/>
      <c r="N585"/>
      <c r="O585"/>
      <c r="P585"/>
    </row>
    <row r="586" spans="1:16" s="1" customFormat="1">
      <c r="A586" s="16"/>
      <c r="D586" s="8"/>
      <c r="E586" s="3"/>
      <c r="F586" s="3"/>
      <c r="G586" s="4"/>
      <c r="H586" s="4"/>
      <c r="I586" s="6"/>
      <c r="J586" s="9"/>
      <c r="K586" s="9"/>
      <c r="L586" s="7"/>
      <c r="M586" s="17"/>
      <c r="N586"/>
      <c r="O586"/>
      <c r="P586"/>
    </row>
    <row r="587" spans="1:16" s="1" customFormat="1">
      <c r="A587" s="16"/>
      <c r="D587" s="8"/>
      <c r="E587" s="3"/>
      <c r="F587" s="3"/>
      <c r="G587" s="4"/>
      <c r="H587" s="4"/>
      <c r="I587" s="6"/>
      <c r="J587" s="9"/>
      <c r="K587" s="9"/>
      <c r="L587" s="7"/>
      <c r="M587" s="17"/>
      <c r="N587"/>
      <c r="O587"/>
      <c r="P587"/>
    </row>
    <row r="588" spans="1:16" s="1" customFormat="1">
      <c r="A588" s="16"/>
      <c r="D588" s="8"/>
      <c r="E588" s="3"/>
      <c r="F588" s="3"/>
      <c r="G588" s="4"/>
      <c r="H588" s="4"/>
      <c r="I588" s="6"/>
      <c r="J588" s="9"/>
      <c r="K588" s="9"/>
      <c r="L588" s="7"/>
      <c r="M588" s="17"/>
      <c r="N588"/>
      <c r="O588"/>
      <c r="P588"/>
    </row>
    <row r="589" spans="1:16" s="1" customFormat="1">
      <c r="A589" s="16"/>
      <c r="D589" s="8"/>
      <c r="E589" s="3"/>
      <c r="F589" s="3"/>
      <c r="G589" s="4"/>
      <c r="H589" s="4"/>
      <c r="I589" s="6"/>
      <c r="J589" s="9"/>
      <c r="K589" s="9"/>
      <c r="L589" s="7"/>
      <c r="M589" s="17"/>
      <c r="N589"/>
      <c r="O589"/>
      <c r="P589"/>
    </row>
    <row r="590" spans="1:16" s="1" customFormat="1">
      <c r="A590" s="16"/>
      <c r="D590" s="8"/>
      <c r="E590" s="3"/>
      <c r="F590" s="3"/>
      <c r="G590" s="4"/>
      <c r="H590" s="4"/>
      <c r="I590" s="6"/>
      <c r="J590" s="9"/>
      <c r="K590" s="9"/>
      <c r="L590" s="7"/>
      <c r="M590" s="17"/>
      <c r="N590"/>
      <c r="O590"/>
      <c r="P590"/>
    </row>
    <row r="591" spans="1:16" s="1" customFormat="1">
      <c r="A591" s="16"/>
      <c r="D591" s="8"/>
      <c r="E591" s="3"/>
      <c r="F591" s="3"/>
      <c r="G591" s="4"/>
      <c r="H591" s="4"/>
      <c r="I591" s="6"/>
      <c r="J591" s="9"/>
      <c r="K591" s="9"/>
      <c r="L591" s="7"/>
      <c r="M591" s="17"/>
      <c r="N591"/>
      <c r="O591"/>
      <c r="P591"/>
    </row>
    <row r="592" spans="1:16" s="1" customFormat="1">
      <c r="A592" s="16"/>
      <c r="D592" s="8"/>
      <c r="E592" s="3"/>
      <c r="F592" s="3"/>
      <c r="G592" s="4"/>
      <c r="H592" s="4"/>
      <c r="I592" s="6"/>
      <c r="J592" s="9"/>
      <c r="K592" s="9"/>
      <c r="L592" s="7"/>
      <c r="M592" s="17"/>
      <c r="N592"/>
      <c r="O592"/>
      <c r="P592"/>
    </row>
    <row r="593" spans="1:16" s="1" customFormat="1">
      <c r="A593" s="16"/>
      <c r="D593" s="8"/>
      <c r="E593" s="3"/>
      <c r="F593" s="3"/>
      <c r="G593" s="4"/>
      <c r="H593" s="4"/>
      <c r="I593" s="6"/>
      <c r="J593" s="9"/>
      <c r="K593" s="9"/>
      <c r="L593" s="7"/>
      <c r="M593" s="17"/>
      <c r="N593"/>
      <c r="O593"/>
      <c r="P593"/>
    </row>
    <row r="594" spans="1:16" s="1" customFormat="1">
      <c r="A594" s="16"/>
      <c r="D594" s="8"/>
      <c r="E594" s="3"/>
      <c r="F594" s="3"/>
      <c r="G594" s="4"/>
      <c r="H594" s="4"/>
      <c r="I594" s="6"/>
      <c r="J594" s="9"/>
      <c r="K594" s="9"/>
      <c r="L594" s="7"/>
      <c r="M594" s="17"/>
      <c r="N594"/>
      <c r="O594"/>
      <c r="P594"/>
    </row>
    <row r="595" spans="1:16" s="1" customFormat="1">
      <c r="A595" s="16"/>
      <c r="D595" s="8"/>
      <c r="E595" s="3"/>
      <c r="F595" s="3"/>
      <c r="G595" s="4"/>
      <c r="H595" s="4"/>
      <c r="I595" s="6"/>
      <c r="J595" s="9"/>
      <c r="K595" s="9"/>
      <c r="L595" s="7"/>
      <c r="M595" s="17"/>
      <c r="N595"/>
      <c r="O595"/>
      <c r="P595"/>
    </row>
    <row r="596" spans="1:16" s="1" customFormat="1">
      <c r="A596" s="16"/>
      <c r="D596" s="8"/>
      <c r="E596" s="3"/>
      <c r="F596" s="3"/>
      <c r="G596" s="4"/>
      <c r="H596" s="4"/>
      <c r="I596" s="6"/>
      <c r="J596" s="9"/>
      <c r="K596" s="9"/>
      <c r="L596" s="7"/>
      <c r="M596" s="17"/>
      <c r="N596"/>
      <c r="O596"/>
      <c r="P596"/>
    </row>
    <row r="597" spans="1:16" s="1" customFormat="1">
      <c r="A597" s="16"/>
      <c r="D597" s="8"/>
      <c r="E597" s="3"/>
      <c r="F597" s="3"/>
      <c r="G597" s="4"/>
      <c r="H597" s="4"/>
      <c r="I597" s="6"/>
      <c r="J597" s="9"/>
      <c r="K597" s="9"/>
      <c r="L597" s="7"/>
      <c r="M597" s="17"/>
      <c r="N597"/>
      <c r="O597"/>
      <c r="P597"/>
    </row>
    <row r="598" spans="1:16" s="1" customFormat="1">
      <c r="A598" s="16"/>
      <c r="D598" s="8"/>
      <c r="E598" s="3"/>
      <c r="F598" s="3"/>
      <c r="G598" s="4"/>
      <c r="H598" s="4"/>
      <c r="I598" s="6"/>
      <c r="J598" s="9"/>
      <c r="K598" s="9"/>
      <c r="L598" s="7"/>
      <c r="M598" s="17"/>
      <c r="N598"/>
      <c r="O598"/>
      <c r="P598"/>
    </row>
    <row r="599" spans="1:16" s="1" customFormat="1">
      <c r="A599" s="16"/>
      <c r="D599" s="8"/>
      <c r="E599" s="3"/>
      <c r="F599" s="3"/>
      <c r="G599" s="4"/>
      <c r="H599" s="4"/>
      <c r="I599" s="6"/>
      <c r="J599" s="9"/>
      <c r="K599" s="9"/>
      <c r="L599" s="7"/>
      <c r="M599" s="17"/>
      <c r="N599"/>
      <c r="O599"/>
      <c r="P599"/>
    </row>
    <row r="600" spans="1:16" s="1" customFormat="1">
      <c r="A600" s="16"/>
      <c r="D600" s="8"/>
      <c r="E600" s="3"/>
      <c r="F600" s="3"/>
      <c r="G600" s="4"/>
      <c r="H600" s="4"/>
      <c r="I600" s="6"/>
      <c r="J600" s="9"/>
      <c r="K600" s="9"/>
      <c r="L600" s="7"/>
      <c r="M600" s="17"/>
      <c r="N600"/>
      <c r="O600"/>
      <c r="P600"/>
    </row>
    <row r="601" spans="1:16" s="1" customFormat="1">
      <c r="A601" s="16"/>
      <c r="D601" s="8"/>
      <c r="E601" s="3"/>
      <c r="F601" s="3"/>
      <c r="G601" s="4"/>
      <c r="H601" s="4"/>
      <c r="I601" s="6"/>
      <c r="J601" s="9"/>
      <c r="K601" s="9"/>
      <c r="L601" s="7"/>
      <c r="M601" s="17"/>
      <c r="N601"/>
      <c r="O601"/>
      <c r="P601"/>
    </row>
    <row r="602" spans="1:16" s="1" customFormat="1">
      <c r="A602" s="16"/>
      <c r="D602" s="8"/>
      <c r="E602" s="3"/>
      <c r="F602" s="3"/>
      <c r="G602" s="4"/>
      <c r="H602" s="4"/>
      <c r="I602" s="6"/>
      <c r="J602" s="9"/>
      <c r="K602" s="9"/>
      <c r="L602" s="7"/>
      <c r="M602" s="17"/>
      <c r="N602"/>
      <c r="O602"/>
      <c r="P602"/>
    </row>
    <row r="603" spans="1:16" s="1" customFormat="1">
      <c r="A603" s="16"/>
      <c r="D603" s="8"/>
      <c r="E603" s="3"/>
      <c r="F603" s="3"/>
      <c r="G603" s="4"/>
      <c r="H603" s="4"/>
      <c r="I603" s="6"/>
      <c r="J603" s="9"/>
      <c r="K603" s="9"/>
      <c r="L603" s="7"/>
      <c r="M603" s="17"/>
      <c r="N603"/>
      <c r="O603"/>
      <c r="P603"/>
    </row>
    <row r="604" spans="1:16" s="1" customFormat="1">
      <c r="A604" s="16"/>
      <c r="D604" s="8"/>
      <c r="E604" s="3"/>
      <c r="F604" s="3"/>
      <c r="G604" s="4"/>
      <c r="H604" s="4"/>
      <c r="I604" s="6"/>
      <c r="J604" s="9"/>
      <c r="K604" s="9"/>
      <c r="L604" s="7"/>
      <c r="M604" s="17"/>
      <c r="N604"/>
      <c r="O604"/>
      <c r="P604"/>
    </row>
    <row r="605" spans="1:16" s="1" customFormat="1">
      <c r="A605" s="16"/>
      <c r="D605" s="8"/>
      <c r="E605" s="3"/>
      <c r="F605" s="3"/>
      <c r="G605" s="4"/>
      <c r="H605" s="4"/>
      <c r="I605" s="6"/>
      <c r="J605" s="9"/>
      <c r="K605" s="9"/>
      <c r="L605" s="7"/>
      <c r="M605" s="17"/>
      <c r="N605"/>
      <c r="O605"/>
      <c r="P605"/>
    </row>
    <row r="606" spans="1:16" s="1" customFormat="1">
      <c r="A606" s="16"/>
      <c r="D606" s="8"/>
      <c r="E606" s="3"/>
      <c r="F606" s="3"/>
      <c r="G606" s="4"/>
      <c r="H606" s="4"/>
      <c r="I606" s="6"/>
      <c r="J606" s="9"/>
      <c r="K606" s="9"/>
      <c r="L606" s="7"/>
      <c r="M606" s="17"/>
      <c r="N606"/>
      <c r="O606"/>
      <c r="P606"/>
    </row>
    <row r="607" spans="1:16" s="1" customFormat="1">
      <c r="A607" s="16"/>
      <c r="D607" s="8"/>
      <c r="E607" s="3"/>
      <c r="F607" s="3"/>
      <c r="G607" s="4"/>
      <c r="H607" s="4"/>
      <c r="I607" s="6"/>
      <c r="J607" s="9"/>
      <c r="K607" s="9"/>
      <c r="L607" s="7"/>
      <c r="M607" s="17"/>
      <c r="N607"/>
      <c r="O607"/>
      <c r="P607"/>
    </row>
    <row r="608" spans="1:16" s="1" customFormat="1">
      <c r="A608" s="16"/>
      <c r="D608" s="8"/>
      <c r="E608" s="3"/>
      <c r="F608" s="3"/>
      <c r="G608" s="4"/>
      <c r="H608" s="4"/>
      <c r="I608" s="6"/>
      <c r="J608" s="9"/>
      <c r="K608" s="9"/>
      <c r="L608" s="7"/>
      <c r="M608" s="17"/>
      <c r="N608"/>
      <c r="O608"/>
      <c r="P608"/>
    </row>
    <row r="609" spans="1:16" s="1" customFormat="1">
      <c r="A609" s="16"/>
      <c r="D609" s="8"/>
      <c r="E609" s="3"/>
      <c r="F609" s="3"/>
      <c r="G609" s="4"/>
      <c r="H609" s="4"/>
      <c r="I609" s="6"/>
      <c r="J609" s="9"/>
      <c r="K609" s="9"/>
      <c r="L609" s="7"/>
      <c r="M609" s="17"/>
      <c r="N609"/>
      <c r="O609"/>
      <c r="P609"/>
    </row>
    <row r="610" spans="1:16" s="1" customFormat="1">
      <c r="A610" s="16"/>
      <c r="D610" s="8"/>
      <c r="E610" s="3"/>
      <c r="F610" s="3"/>
      <c r="G610" s="4"/>
      <c r="H610" s="4"/>
      <c r="I610" s="6"/>
      <c r="J610" s="9"/>
      <c r="K610" s="9"/>
      <c r="L610" s="7"/>
      <c r="M610" s="17"/>
      <c r="N610"/>
      <c r="O610"/>
      <c r="P610"/>
    </row>
    <row r="611" spans="1:16" s="1" customFormat="1">
      <c r="A611" s="16"/>
      <c r="D611" s="8"/>
      <c r="E611" s="3"/>
      <c r="F611" s="3"/>
      <c r="G611" s="4"/>
      <c r="H611" s="4"/>
      <c r="I611" s="6"/>
      <c r="J611" s="9"/>
      <c r="K611" s="9"/>
      <c r="L611" s="7"/>
      <c r="M611" s="17"/>
      <c r="N611"/>
      <c r="O611"/>
      <c r="P611"/>
    </row>
    <row r="612" spans="1:16" s="1" customFormat="1">
      <c r="A612" s="16"/>
      <c r="D612" s="8"/>
      <c r="E612" s="3"/>
      <c r="F612" s="3"/>
      <c r="G612" s="4"/>
      <c r="H612" s="4"/>
      <c r="I612" s="6"/>
      <c r="J612" s="9"/>
      <c r="K612" s="9"/>
      <c r="L612" s="7"/>
      <c r="M612" s="17"/>
      <c r="N612"/>
      <c r="O612"/>
      <c r="P612"/>
    </row>
    <row r="613" spans="1:16" s="1" customFormat="1">
      <c r="A613" s="16"/>
      <c r="D613" s="8"/>
      <c r="E613" s="3"/>
      <c r="F613" s="3"/>
      <c r="G613" s="4"/>
      <c r="H613" s="4"/>
      <c r="I613" s="6"/>
      <c r="J613" s="9"/>
      <c r="K613" s="9"/>
      <c r="L613" s="7"/>
      <c r="M613" s="17"/>
      <c r="N613"/>
      <c r="O613"/>
      <c r="P613"/>
    </row>
    <row r="614" spans="1:16" s="1" customFormat="1">
      <c r="A614" s="16"/>
      <c r="D614" s="8"/>
      <c r="E614" s="3"/>
      <c r="F614" s="3"/>
      <c r="G614" s="4"/>
      <c r="H614" s="4"/>
      <c r="I614" s="6"/>
      <c r="J614" s="9"/>
      <c r="K614" s="9"/>
      <c r="L614" s="7"/>
      <c r="M614" s="17"/>
      <c r="N614"/>
      <c r="O614"/>
      <c r="P614"/>
    </row>
    <row r="615" spans="1:16" s="1" customFormat="1">
      <c r="A615" s="16"/>
      <c r="D615" s="8"/>
      <c r="E615" s="3"/>
      <c r="F615" s="3"/>
      <c r="G615" s="4"/>
      <c r="H615" s="4"/>
      <c r="I615" s="6"/>
      <c r="J615" s="9"/>
      <c r="K615" s="9"/>
      <c r="L615" s="7"/>
      <c r="M615" s="17"/>
      <c r="N615"/>
      <c r="O615"/>
      <c r="P615"/>
    </row>
    <row r="616" spans="1:16" s="1" customFormat="1">
      <c r="A616" s="16"/>
      <c r="D616" s="8"/>
      <c r="E616" s="3"/>
      <c r="F616" s="3"/>
      <c r="G616" s="4"/>
      <c r="H616" s="4"/>
      <c r="I616" s="6"/>
      <c r="J616" s="9"/>
      <c r="K616" s="9"/>
      <c r="L616" s="7"/>
      <c r="M616" s="17"/>
      <c r="N616"/>
      <c r="O616"/>
      <c r="P616"/>
    </row>
    <row r="617" spans="1:16" s="1" customFormat="1">
      <c r="A617" s="16"/>
      <c r="D617" s="8"/>
      <c r="E617" s="3"/>
      <c r="F617" s="3"/>
      <c r="G617" s="4"/>
      <c r="H617" s="4"/>
      <c r="I617" s="6"/>
      <c r="J617" s="9"/>
      <c r="K617" s="9"/>
      <c r="L617" s="7"/>
      <c r="M617" s="17"/>
      <c r="N617"/>
      <c r="O617"/>
      <c r="P617"/>
    </row>
    <row r="618" spans="1:16" s="1" customFormat="1">
      <c r="A618" s="16"/>
      <c r="D618" s="8"/>
      <c r="E618" s="3"/>
      <c r="F618" s="3"/>
      <c r="G618" s="4"/>
      <c r="H618" s="4"/>
      <c r="I618" s="6"/>
      <c r="J618" s="9"/>
      <c r="K618" s="9"/>
      <c r="L618" s="7"/>
      <c r="M618" s="17"/>
      <c r="N618"/>
      <c r="O618"/>
      <c r="P618"/>
    </row>
    <row r="619" spans="1:16" s="1" customFormat="1">
      <c r="A619" s="16"/>
      <c r="D619" s="8"/>
      <c r="E619" s="3"/>
      <c r="F619" s="3"/>
      <c r="G619" s="4"/>
      <c r="H619" s="4"/>
      <c r="I619" s="6"/>
      <c r="J619" s="9"/>
      <c r="K619" s="9"/>
      <c r="L619" s="7"/>
      <c r="M619" s="17"/>
      <c r="N619"/>
      <c r="O619"/>
      <c r="P619"/>
    </row>
    <row r="620" spans="1:16" s="1" customFormat="1">
      <c r="A620" s="16"/>
      <c r="D620" s="8"/>
      <c r="E620" s="3"/>
      <c r="F620" s="3"/>
      <c r="G620" s="4"/>
      <c r="H620" s="4"/>
      <c r="I620" s="6"/>
      <c r="J620" s="9"/>
      <c r="K620" s="9"/>
      <c r="L620" s="7"/>
      <c r="M620" s="17"/>
      <c r="N620"/>
      <c r="O620"/>
      <c r="P620"/>
    </row>
    <row r="621" spans="1:16" s="1" customFormat="1">
      <c r="A621" s="16"/>
      <c r="D621" s="8"/>
      <c r="E621" s="3"/>
      <c r="F621" s="3"/>
      <c r="G621" s="4"/>
      <c r="H621" s="4"/>
      <c r="I621" s="6"/>
      <c r="J621" s="9"/>
      <c r="K621" s="9"/>
      <c r="L621" s="7"/>
      <c r="M621" s="17"/>
      <c r="N621"/>
      <c r="O621"/>
      <c r="P621"/>
    </row>
    <row r="622" spans="1:16" s="1" customFormat="1">
      <c r="A622" s="16"/>
      <c r="D622" s="8"/>
      <c r="E622" s="3"/>
      <c r="F622" s="3"/>
      <c r="G622" s="4"/>
      <c r="H622" s="4"/>
      <c r="I622" s="6"/>
      <c r="J622" s="9"/>
      <c r="K622" s="9"/>
      <c r="L622" s="7"/>
      <c r="M622" s="17"/>
      <c r="N622"/>
      <c r="O622"/>
      <c r="P622"/>
    </row>
    <row r="623" spans="1:16" s="1" customFormat="1">
      <c r="A623" s="16"/>
      <c r="D623" s="8"/>
      <c r="E623" s="3"/>
      <c r="F623" s="3"/>
      <c r="G623" s="4"/>
      <c r="H623" s="4"/>
      <c r="I623" s="6"/>
      <c r="J623" s="9"/>
      <c r="K623" s="9"/>
      <c r="L623" s="7"/>
      <c r="M623" s="17"/>
      <c r="N623"/>
      <c r="O623"/>
      <c r="P623"/>
    </row>
    <row r="624" spans="1:16" s="1" customFormat="1">
      <c r="A624" s="16"/>
      <c r="D624" s="8"/>
      <c r="E624" s="3"/>
      <c r="F624" s="3"/>
      <c r="G624" s="4"/>
      <c r="H624" s="4"/>
      <c r="I624" s="6"/>
      <c r="J624" s="9"/>
      <c r="K624" s="9"/>
      <c r="L624" s="7"/>
      <c r="M624" s="17"/>
      <c r="N624"/>
      <c r="O624"/>
      <c r="P624"/>
    </row>
    <row r="625" spans="1:16" s="1" customFormat="1">
      <c r="A625" s="16"/>
      <c r="D625" s="8"/>
      <c r="E625" s="3"/>
      <c r="F625" s="3"/>
      <c r="G625" s="4"/>
      <c r="H625" s="4"/>
      <c r="I625" s="6"/>
      <c r="J625" s="9"/>
      <c r="K625" s="9"/>
      <c r="L625" s="7"/>
      <c r="M625" s="17"/>
      <c r="N625"/>
      <c r="O625"/>
      <c r="P625"/>
    </row>
    <row r="626" spans="1:16" s="1" customFormat="1">
      <c r="A626" s="16"/>
      <c r="D626" s="8"/>
      <c r="E626" s="3"/>
      <c r="F626" s="3"/>
      <c r="G626" s="4"/>
      <c r="H626" s="4"/>
      <c r="I626" s="6"/>
      <c r="J626" s="9"/>
      <c r="K626" s="9"/>
      <c r="L626" s="7"/>
      <c r="M626" s="17"/>
      <c r="N626"/>
      <c r="O626"/>
      <c r="P626"/>
    </row>
    <row r="627" spans="1:16" s="1" customFormat="1">
      <c r="A627" s="16"/>
      <c r="D627" s="8"/>
      <c r="E627" s="3"/>
      <c r="F627" s="3"/>
      <c r="G627" s="4"/>
      <c r="H627" s="4"/>
      <c r="I627" s="6"/>
      <c r="J627" s="9"/>
      <c r="K627" s="9"/>
      <c r="L627" s="7"/>
      <c r="M627" s="17"/>
      <c r="N627"/>
      <c r="O627"/>
      <c r="P627"/>
    </row>
    <row r="628" spans="1:16" s="1" customFormat="1">
      <c r="A628" s="16"/>
      <c r="D628" s="8"/>
      <c r="E628" s="3"/>
      <c r="F628" s="3"/>
      <c r="G628" s="4"/>
      <c r="H628" s="4"/>
      <c r="I628" s="6"/>
      <c r="J628" s="9"/>
      <c r="K628" s="9"/>
      <c r="L628" s="7"/>
      <c r="M628" s="17"/>
      <c r="N628"/>
      <c r="O628"/>
      <c r="P628"/>
    </row>
    <row r="629" spans="1:16" s="1" customFormat="1">
      <c r="A629" s="16"/>
      <c r="D629" s="8"/>
      <c r="E629" s="3"/>
      <c r="F629" s="3"/>
      <c r="G629" s="4"/>
      <c r="H629" s="4"/>
      <c r="I629" s="6"/>
      <c r="J629" s="9"/>
      <c r="K629" s="9"/>
      <c r="L629" s="7"/>
      <c r="M629" s="17"/>
      <c r="N629"/>
      <c r="O629"/>
      <c r="P629"/>
    </row>
    <row r="630" spans="1:16" s="1" customFormat="1">
      <c r="A630" s="16"/>
      <c r="D630" s="8"/>
      <c r="E630" s="3"/>
      <c r="F630" s="3"/>
      <c r="G630" s="4"/>
      <c r="H630" s="4"/>
      <c r="I630" s="6"/>
      <c r="J630" s="9"/>
      <c r="K630" s="9"/>
      <c r="L630" s="7"/>
      <c r="M630" s="17"/>
      <c r="N630"/>
      <c r="O630"/>
      <c r="P630"/>
    </row>
    <row r="631" spans="1:16" s="1" customFormat="1">
      <c r="A631" s="16"/>
      <c r="D631" s="8"/>
      <c r="E631" s="3"/>
      <c r="F631" s="3"/>
      <c r="G631" s="4"/>
      <c r="H631" s="4"/>
      <c r="I631" s="6"/>
      <c r="J631" s="9"/>
      <c r="K631" s="9"/>
      <c r="L631" s="7"/>
      <c r="M631" s="17"/>
      <c r="N631"/>
      <c r="O631"/>
      <c r="P631"/>
    </row>
    <row r="632" spans="1:16" s="1" customFormat="1">
      <c r="A632" s="16"/>
      <c r="D632" s="8"/>
      <c r="E632" s="3"/>
      <c r="F632" s="3"/>
      <c r="G632" s="4"/>
      <c r="H632" s="4"/>
      <c r="I632" s="6"/>
      <c r="J632" s="9"/>
      <c r="K632" s="9"/>
      <c r="L632" s="7"/>
      <c r="M632" s="17"/>
      <c r="N632"/>
      <c r="O632"/>
      <c r="P632"/>
    </row>
    <row r="633" spans="1:16" s="1" customFormat="1">
      <c r="A633" s="16"/>
      <c r="D633" s="8"/>
      <c r="E633" s="3"/>
      <c r="F633" s="3"/>
      <c r="G633" s="4"/>
      <c r="H633" s="4"/>
      <c r="I633" s="6"/>
      <c r="J633" s="9"/>
      <c r="K633" s="9"/>
      <c r="L633" s="7"/>
      <c r="M633" s="17"/>
      <c r="N633"/>
      <c r="O633"/>
      <c r="P633"/>
    </row>
    <row r="634" spans="1:16" s="1" customFormat="1">
      <c r="A634" s="16"/>
      <c r="D634" s="8"/>
      <c r="E634" s="3"/>
      <c r="F634" s="3"/>
      <c r="G634" s="4"/>
      <c r="H634" s="4"/>
      <c r="I634" s="6"/>
      <c r="J634" s="9"/>
      <c r="K634" s="9"/>
      <c r="L634" s="7"/>
      <c r="M634" s="17"/>
      <c r="N634"/>
      <c r="O634"/>
      <c r="P634"/>
    </row>
    <row r="635" spans="1:16" s="1" customFormat="1">
      <c r="A635" s="16"/>
      <c r="D635" s="8"/>
      <c r="E635" s="3"/>
      <c r="F635" s="3"/>
      <c r="G635" s="4"/>
      <c r="H635" s="4"/>
      <c r="I635" s="6"/>
      <c r="J635" s="9"/>
      <c r="K635" s="9"/>
      <c r="L635" s="7"/>
      <c r="M635" s="17"/>
      <c r="N635"/>
      <c r="O635"/>
      <c r="P635"/>
    </row>
    <row r="636" spans="1:16" s="1" customFormat="1">
      <c r="A636" s="16"/>
      <c r="D636" s="8"/>
      <c r="E636" s="3"/>
      <c r="F636" s="3"/>
      <c r="G636" s="4"/>
      <c r="H636" s="4"/>
      <c r="I636" s="6"/>
      <c r="J636" s="9"/>
      <c r="K636" s="9"/>
      <c r="L636" s="7"/>
      <c r="M636" s="17"/>
      <c r="N636"/>
      <c r="O636"/>
      <c r="P636"/>
    </row>
    <row r="637" spans="1:16" s="1" customFormat="1">
      <c r="A637" s="16"/>
      <c r="D637" s="8"/>
      <c r="E637" s="3"/>
      <c r="F637" s="3"/>
      <c r="G637" s="4"/>
      <c r="H637" s="4"/>
      <c r="I637" s="6"/>
      <c r="J637" s="9"/>
      <c r="K637" s="9"/>
      <c r="L637" s="7"/>
      <c r="M637" s="17"/>
      <c r="N637"/>
      <c r="O637"/>
      <c r="P637"/>
    </row>
    <row r="638" spans="1:16" s="1" customFormat="1">
      <c r="A638" s="16"/>
      <c r="D638" s="8"/>
      <c r="E638" s="3"/>
      <c r="F638" s="3"/>
      <c r="G638" s="4"/>
      <c r="H638" s="4"/>
      <c r="I638" s="6"/>
      <c r="J638" s="9"/>
      <c r="K638" s="9"/>
      <c r="L638" s="7"/>
      <c r="M638" s="17"/>
      <c r="N638"/>
      <c r="O638"/>
      <c r="P638"/>
    </row>
    <row r="639" spans="1:16" s="1" customFormat="1">
      <c r="A639" s="16"/>
      <c r="D639" s="8"/>
      <c r="E639" s="3"/>
      <c r="F639" s="3"/>
      <c r="G639" s="4"/>
      <c r="H639" s="4"/>
      <c r="I639" s="6"/>
      <c r="J639" s="9"/>
      <c r="K639" s="9"/>
      <c r="L639" s="7"/>
      <c r="M639" s="17"/>
      <c r="N639"/>
      <c r="O639"/>
      <c r="P639"/>
    </row>
    <row r="640" spans="1:16" s="1" customFormat="1">
      <c r="A640" s="16"/>
      <c r="D640" s="8"/>
      <c r="E640" s="3"/>
      <c r="F640" s="3"/>
      <c r="G640" s="4"/>
      <c r="H640" s="4"/>
      <c r="I640" s="6"/>
      <c r="J640" s="9"/>
      <c r="K640" s="9"/>
      <c r="L640" s="7"/>
      <c r="M640" s="17"/>
      <c r="N640"/>
      <c r="O640"/>
      <c r="P640"/>
    </row>
    <row r="641" spans="1:16" s="1" customFormat="1">
      <c r="A641" s="16"/>
      <c r="D641" s="8"/>
      <c r="E641" s="3"/>
      <c r="F641" s="3"/>
      <c r="G641" s="4"/>
      <c r="H641" s="4"/>
      <c r="I641" s="6"/>
      <c r="J641" s="9"/>
      <c r="K641" s="9"/>
      <c r="L641" s="7"/>
      <c r="M641" s="17"/>
      <c r="N641"/>
      <c r="O641"/>
      <c r="P641"/>
    </row>
    <row r="642" spans="1:16" s="1" customFormat="1">
      <c r="A642" s="16"/>
      <c r="D642" s="8"/>
      <c r="E642" s="3"/>
      <c r="F642" s="3"/>
      <c r="G642" s="4"/>
      <c r="H642" s="4"/>
      <c r="I642" s="6"/>
      <c r="J642" s="9"/>
      <c r="K642" s="9"/>
      <c r="L642" s="7"/>
      <c r="M642" s="17"/>
      <c r="N642"/>
      <c r="O642"/>
      <c r="P642"/>
    </row>
    <row r="643" spans="1:16" s="1" customFormat="1">
      <c r="A643" s="16"/>
      <c r="D643" s="8"/>
      <c r="E643" s="3"/>
      <c r="F643" s="3"/>
      <c r="G643" s="4"/>
      <c r="H643" s="4"/>
      <c r="I643" s="6"/>
      <c r="J643" s="9"/>
      <c r="K643" s="9"/>
      <c r="L643" s="7"/>
      <c r="M643" s="17"/>
      <c r="N643"/>
      <c r="O643"/>
      <c r="P643"/>
    </row>
    <row r="644" spans="1:16" s="1" customFormat="1">
      <c r="A644" s="16"/>
      <c r="D644" s="8"/>
      <c r="E644" s="3"/>
      <c r="F644" s="3"/>
      <c r="G644" s="4"/>
      <c r="H644" s="4"/>
      <c r="I644" s="6"/>
      <c r="J644" s="9"/>
      <c r="K644" s="9"/>
      <c r="L644" s="7"/>
      <c r="M644" s="17"/>
      <c r="N644"/>
      <c r="O644"/>
      <c r="P644"/>
    </row>
    <row r="645" spans="1:16" s="1" customFormat="1">
      <c r="A645" s="16"/>
      <c r="D645" s="8"/>
      <c r="E645" s="3"/>
      <c r="F645" s="3"/>
      <c r="G645" s="4"/>
      <c r="H645" s="4"/>
      <c r="I645" s="6"/>
      <c r="J645" s="9"/>
      <c r="K645" s="9"/>
      <c r="L645" s="7"/>
      <c r="M645" s="17"/>
      <c r="N645"/>
      <c r="O645"/>
      <c r="P645"/>
    </row>
    <row r="646" spans="1:16" s="1" customFormat="1">
      <c r="A646" s="16"/>
      <c r="D646" s="8"/>
      <c r="E646" s="3"/>
      <c r="F646" s="3"/>
      <c r="G646" s="4"/>
      <c r="H646" s="4"/>
      <c r="I646" s="6"/>
      <c r="J646" s="9"/>
      <c r="K646" s="9"/>
      <c r="L646" s="7"/>
      <c r="M646" s="17"/>
      <c r="N646"/>
      <c r="O646"/>
      <c r="P646"/>
    </row>
    <row r="647" spans="1:16" s="1" customFormat="1">
      <c r="A647" s="16"/>
      <c r="D647" s="8"/>
      <c r="E647" s="3"/>
      <c r="F647" s="3"/>
      <c r="G647" s="4"/>
      <c r="H647" s="4"/>
      <c r="I647" s="6"/>
      <c r="J647" s="9"/>
      <c r="K647" s="9"/>
      <c r="L647" s="7"/>
      <c r="M647" s="17"/>
      <c r="N647"/>
      <c r="O647"/>
      <c r="P647"/>
    </row>
    <row r="648" spans="1:16" s="1" customFormat="1">
      <c r="A648" s="16"/>
      <c r="D648" s="8"/>
      <c r="E648" s="3"/>
      <c r="F648" s="3"/>
      <c r="G648" s="4"/>
      <c r="H648" s="4"/>
      <c r="I648" s="6"/>
      <c r="J648" s="9"/>
      <c r="K648" s="9"/>
      <c r="L648" s="7"/>
      <c r="M648" s="17"/>
      <c r="N648"/>
      <c r="O648"/>
      <c r="P648"/>
    </row>
    <row r="649" spans="1:16" s="1" customFormat="1">
      <c r="A649" s="16"/>
      <c r="D649" s="8"/>
      <c r="E649" s="3"/>
      <c r="F649" s="3"/>
      <c r="G649" s="4"/>
      <c r="H649" s="4"/>
      <c r="I649" s="6"/>
      <c r="J649" s="9"/>
      <c r="K649" s="9"/>
      <c r="L649" s="7"/>
      <c r="M649" s="17"/>
      <c r="N649"/>
      <c r="O649"/>
      <c r="P649"/>
    </row>
    <row r="650" spans="1:16" s="1" customFormat="1">
      <c r="A650" s="16"/>
      <c r="D650" s="8"/>
      <c r="E650" s="3"/>
      <c r="F650" s="3"/>
      <c r="G650" s="4"/>
      <c r="H650" s="4"/>
      <c r="I650" s="6"/>
      <c r="J650" s="9"/>
      <c r="K650" s="9"/>
      <c r="L650" s="7"/>
      <c r="M650" s="17"/>
      <c r="N650"/>
      <c r="O650"/>
      <c r="P650"/>
    </row>
    <row r="651" spans="1:16" s="1" customFormat="1">
      <c r="A651" s="16"/>
      <c r="D651" s="8"/>
      <c r="E651" s="3"/>
      <c r="F651" s="3"/>
      <c r="G651" s="4"/>
      <c r="H651" s="4"/>
      <c r="I651" s="6"/>
      <c r="J651" s="9"/>
      <c r="K651" s="9"/>
      <c r="L651" s="7"/>
      <c r="M651" s="17"/>
      <c r="N651"/>
      <c r="O651"/>
      <c r="P651"/>
    </row>
    <row r="652" spans="1:16" s="1" customFormat="1">
      <c r="A652" s="16"/>
      <c r="D652" s="8"/>
      <c r="E652" s="3"/>
      <c r="F652" s="3"/>
      <c r="G652" s="4"/>
      <c r="H652" s="4"/>
      <c r="I652" s="6"/>
      <c r="J652" s="9"/>
      <c r="K652" s="9"/>
      <c r="L652" s="7"/>
      <c r="M652" s="17"/>
      <c r="N652"/>
      <c r="O652"/>
      <c r="P652"/>
    </row>
    <row r="653" spans="1:16" s="1" customFormat="1">
      <c r="A653" s="16"/>
      <c r="D653" s="8"/>
      <c r="E653" s="3"/>
      <c r="F653" s="3"/>
      <c r="G653" s="4"/>
      <c r="H653" s="4"/>
      <c r="I653" s="6"/>
      <c r="J653" s="9"/>
      <c r="K653" s="9"/>
      <c r="L653" s="7"/>
      <c r="M653" s="17"/>
      <c r="N653"/>
      <c r="O653"/>
      <c r="P653"/>
    </row>
    <row r="654" spans="1:16" s="1" customFormat="1">
      <c r="A654" s="16"/>
      <c r="D654" s="8"/>
      <c r="E654" s="3"/>
      <c r="F654" s="3"/>
      <c r="G654" s="4"/>
      <c r="H654" s="4"/>
      <c r="I654" s="6"/>
      <c r="J654" s="9"/>
      <c r="K654" s="9"/>
      <c r="L654" s="7"/>
      <c r="M654" s="17"/>
      <c r="N654"/>
      <c r="O654"/>
      <c r="P654"/>
    </row>
    <row r="655" spans="1:16" s="1" customFormat="1">
      <c r="A655" s="16"/>
      <c r="D655" s="8"/>
      <c r="E655" s="3"/>
      <c r="F655" s="3"/>
      <c r="G655" s="4"/>
      <c r="H655" s="4"/>
      <c r="I655" s="6"/>
      <c r="J655" s="9"/>
      <c r="K655" s="9"/>
      <c r="L655" s="7"/>
      <c r="M655" s="17"/>
      <c r="N655"/>
      <c r="O655"/>
      <c r="P655"/>
    </row>
    <row r="656" spans="1:16" s="1" customFormat="1">
      <c r="A656" s="16"/>
      <c r="D656" s="8"/>
      <c r="E656" s="3"/>
      <c r="F656" s="3"/>
      <c r="G656" s="4"/>
      <c r="H656" s="4"/>
      <c r="I656" s="6"/>
      <c r="J656" s="9"/>
      <c r="K656" s="9"/>
      <c r="L656" s="7"/>
      <c r="M656" s="17"/>
      <c r="N656"/>
      <c r="O656"/>
      <c r="P656"/>
    </row>
    <row r="657" spans="1:16" s="1" customFormat="1">
      <c r="A657" s="16"/>
      <c r="D657" s="8"/>
      <c r="E657" s="3"/>
      <c r="F657" s="3"/>
      <c r="G657" s="4"/>
      <c r="H657" s="4"/>
      <c r="I657" s="6"/>
      <c r="J657" s="9"/>
      <c r="K657" s="9"/>
      <c r="L657" s="7"/>
      <c r="M657" s="17"/>
      <c r="N657"/>
      <c r="O657"/>
      <c r="P657"/>
    </row>
    <row r="658" spans="1:16" s="1" customFormat="1">
      <c r="A658" s="16"/>
      <c r="D658" s="8"/>
      <c r="E658" s="3"/>
      <c r="F658" s="3"/>
      <c r="G658" s="4"/>
      <c r="H658" s="4"/>
      <c r="I658" s="6"/>
      <c r="J658" s="9"/>
      <c r="K658" s="9"/>
      <c r="L658" s="7"/>
      <c r="M658" s="17"/>
      <c r="N658"/>
      <c r="O658"/>
      <c r="P658"/>
    </row>
    <row r="659" spans="1:16" s="1" customFormat="1">
      <c r="A659" s="16"/>
      <c r="D659" s="8"/>
      <c r="E659" s="3"/>
      <c r="F659" s="3"/>
      <c r="G659" s="4"/>
      <c r="H659" s="4"/>
      <c r="I659" s="6"/>
      <c r="J659" s="9"/>
      <c r="K659" s="9"/>
      <c r="L659" s="7"/>
      <c r="M659" s="17"/>
      <c r="N659"/>
      <c r="O659"/>
      <c r="P659"/>
    </row>
    <row r="660" spans="1:16" s="1" customFormat="1">
      <c r="A660" s="16"/>
      <c r="D660" s="8"/>
      <c r="E660" s="3"/>
      <c r="F660" s="3"/>
      <c r="G660" s="4"/>
      <c r="H660" s="4"/>
      <c r="I660" s="6"/>
      <c r="J660" s="9"/>
      <c r="K660" s="9"/>
      <c r="L660" s="7"/>
      <c r="M660" s="17"/>
      <c r="N660"/>
      <c r="O660"/>
      <c r="P660"/>
    </row>
    <row r="661" spans="1:16" s="1" customFormat="1">
      <c r="A661" s="16"/>
      <c r="D661" s="8"/>
      <c r="E661" s="3"/>
      <c r="F661" s="3"/>
      <c r="G661" s="4"/>
      <c r="H661" s="4"/>
      <c r="I661" s="6"/>
      <c r="J661" s="9"/>
      <c r="K661" s="9"/>
      <c r="L661" s="7"/>
      <c r="M661" s="17"/>
      <c r="N661"/>
      <c r="O661"/>
      <c r="P661"/>
    </row>
    <row r="662" spans="1:16" s="1" customFormat="1">
      <c r="A662" s="16"/>
      <c r="D662" s="8"/>
      <c r="E662" s="3"/>
      <c r="F662" s="3"/>
      <c r="G662" s="4"/>
      <c r="H662" s="4"/>
      <c r="I662" s="6"/>
      <c r="J662" s="9"/>
      <c r="K662" s="9"/>
      <c r="L662" s="7"/>
      <c r="M662" s="17"/>
      <c r="N662"/>
      <c r="O662"/>
      <c r="P662"/>
    </row>
    <row r="663" spans="1:16" s="1" customFormat="1">
      <c r="A663" s="16"/>
      <c r="D663" s="8"/>
      <c r="E663" s="3"/>
      <c r="F663" s="3"/>
      <c r="G663" s="4"/>
      <c r="H663" s="4"/>
      <c r="I663" s="6"/>
      <c r="J663" s="9"/>
      <c r="K663" s="9"/>
      <c r="L663" s="7"/>
      <c r="M663" s="17"/>
      <c r="N663"/>
      <c r="O663"/>
      <c r="P663"/>
    </row>
    <row r="664" spans="1:16" s="1" customFormat="1">
      <c r="A664" s="16"/>
      <c r="D664" s="8"/>
      <c r="E664" s="3"/>
      <c r="F664" s="3"/>
      <c r="G664" s="4"/>
      <c r="H664" s="4"/>
      <c r="I664" s="6"/>
      <c r="J664" s="9"/>
      <c r="K664" s="9"/>
      <c r="L664" s="7"/>
      <c r="M664" s="17"/>
      <c r="N664"/>
      <c r="O664"/>
      <c r="P664"/>
    </row>
    <row r="665" spans="1:16" s="1" customFormat="1">
      <c r="A665" s="16"/>
      <c r="D665" s="8"/>
      <c r="E665" s="3"/>
      <c r="F665" s="3"/>
      <c r="G665" s="4"/>
      <c r="H665" s="4"/>
      <c r="I665" s="6"/>
      <c r="J665" s="9"/>
      <c r="K665" s="9"/>
      <c r="L665" s="7"/>
      <c r="M665" s="17"/>
      <c r="N665"/>
      <c r="O665"/>
      <c r="P665"/>
    </row>
    <row r="666" spans="1:16" s="1" customFormat="1">
      <c r="A666" s="16"/>
      <c r="D666" s="8"/>
      <c r="E666" s="3"/>
      <c r="F666" s="3"/>
      <c r="G666" s="4"/>
      <c r="H666" s="4"/>
      <c r="I666" s="6"/>
      <c r="J666" s="9"/>
      <c r="K666" s="9"/>
      <c r="L666" s="7"/>
      <c r="M666" s="17"/>
      <c r="N666"/>
      <c r="O666"/>
      <c r="P666"/>
    </row>
    <row r="667" spans="1:16" s="1" customFormat="1">
      <c r="A667" s="16"/>
      <c r="D667" s="8"/>
      <c r="E667" s="3"/>
      <c r="F667" s="3"/>
      <c r="G667" s="4"/>
      <c r="H667" s="4"/>
      <c r="I667" s="6"/>
      <c r="J667" s="9"/>
      <c r="K667" s="9"/>
      <c r="L667" s="7"/>
      <c r="M667" s="17"/>
      <c r="N667"/>
      <c r="O667"/>
      <c r="P667"/>
    </row>
    <row r="668" spans="1:16" s="1" customFormat="1">
      <c r="A668" s="16"/>
      <c r="D668" s="8"/>
      <c r="E668" s="3"/>
      <c r="F668" s="3"/>
      <c r="G668" s="4"/>
      <c r="H668" s="4"/>
      <c r="I668" s="6"/>
      <c r="J668" s="9"/>
      <c r="K668" s="9"/>
      <c r="L668" s="7"/>
      <c r="M668" s="17"/>
      <c r="N668"/>
      <c r="O668"/>
      <c r="P668"/>
    </row>
    <row r="669" spans="1:16" s="1" customFormat="1">
      <c r="A669" s="16"/>
      <c r="D669" s="8"/>
      <c r="E669" s="3"/>
      <c r="F669" s="3"/>
      <c r="G669" s="4"/>
      <c r="H669" s="4"/>
      <c r="I669" s="6"/>
      <c r="J669" s="9"/>
      <c r="K669" s="9"/>
      <c r="L669" s="7"/>
      <c r="M669" s="17"/>
      <c r="N669"/>
      <c r="O669"/>
      <c r="P669"/>
    </row>
    <row r="670" spans="1:16" s="1" customFormat="1">
      <c r="A670" s="16"/>
      <c r="D670" s="8"/>
      <c r="E670" s="3"/>
      <c r="F670" s="3"/>
      <c r="G670" s="4"/>
      <c r="H670" s="4"/>
      <c r="I670" s="6"/>
      <c r="J670" s="9"/>
      <c r="K670" s="9"/>
      <c r="L670" s="7"/>
      <c r="M670" s="17"/>
      <c r="N670"/>
      <c r="O670"/>
      <c r="P670"/>
    </row>
    <row r="671" spans="1:16" s="1" customFormat="1">
      <c r="A671" s="16"/>
      <c r="D671" s="8"/>
      <c r="E671" s="3"/>
      <c r="F671" s="3"/>
      <c r="G671" s="4"/>
      <c r="H671" s="4"/>
      <c r="I671" s="6"/>
      <c r="J671" s="9"/>
      <c r="K671" s="9"/>
      <c r="L671" s="7"/>
      <c r="M671" s="17"/>
      <c r="N671"/>
      <c r="O671"/>
      <c r="P671"/>
    </row>
    <row r="672" spans="1:16" s="1" customFormat="1">
      <c r="A672" s="16"/>
      <c r="D672" s="8"/>
      <c r="E672" s="3"/>
      <c r="F672" s="3"/>
      <c r="G672" s="4"/>
      <c r="H672" s="4"/>
      <c r="I672" s="6"/>
      <c r="J672" s="9"/>
      <c r="K672" s="9"/>
      <c r="L672" s="7"/>
      <c r="M672" s="17"/>
      <c r="N672"/>
      <c r="O672"/>
      <c r="P672"/>
    </row>
    <row r="673" spans="1:16" s="1" customFormat="1">
      <c r="A673" s="16"/>
      <c r="D673" s="8"/>
      <c r="E673" s="3"/>
      <c r="F673" s="3"/>
      <c r="G673" s="4"/>
      <c r="H673" s="4"/>
      <c r="I673" s="6"/>
      <c r="J673" s="9"/>
      <c r="K673" s="9"/>
      <c r="L673" s="7"/>
      <c r="M673" s="17"/>
      <c r="N673"/>
      <c r="O673"/>
      <c r="P673"/>
    </row>
    <row r="674" spans="1:16" s="1" customFormat="1">
      <c r="A674" s="16"/>
      <c r="D674" s="8"/>
      <c r="E674" s="3"/>
      <c r="F674" s="3"/>
      <c r="G674" s="4"/>
      <c r="H674" s="4"/>
      <c r="I674" s="6"/>
      <c r="J674" s="9"/>
      <c r="K674" s="9"/>
      <c r="L674" s="7"/>
      <c r="M674" s="17"/>
      <c r="N674"/>
      <c r="O674"/>
      <c r="P674"/>
    </row>
    <row r="675" spans="1:16" s="1" customFormat="1">
      <c r="A675" s="16"/>
      <c r="D675" s="8"/>
      <c r="E675" s="3"/>
      <c r="F675" s="3"/>
      <c r="G675" s="4"/>
      <c r="H675" s="4"/>
      <c r="I675" s="6"/>
      <c r="J675" s="9"/>
      <c r="K675" s="9"/>
      <c r="L675" s="7"/>
      <c r="M675" s="17"/>
      <c r="N675"/>
      <c r="O675"/>
      <c r="P675"/>
    </row>
    <row r="676" spans="1:16" s="1" customFormat="1">
      <c r="A676" s="16"/>
      <c r="D676" s="8"/>
      <c r="E676" s="3"/>
      <c r="F676" s="3"/>
      <c r="G676" s="4"/>
      <c r="H676" s="4"/>
      <c r="I676" s="6"/>
      <c r="J676" s="9"/>
      <c r="K676" s="9"/>
      <c r="L676" s="7"/>
      <c r="M676" s="17"/>
      <c r="N676"/>
      <c r="O676"/>
      <c r="P676"/>
    </row>
    <row r="677" spans="1:16" s="1" customFormat="1">
      <c r="A677" s="16"/>
      <c r="D677" s="8"/>
      <c r="E677" s="3"/>
      <c r="F677" s="3"/>
      <c r="G677" s="4"/>
      <c r="H677" s="4"/>
      <c r="I677" s="6"/>
      <c r="J677" s="9"/>
      <c r="K677" s="9"/>
      <c r="L677" s="7"/>
      <c r="M677" s="17"/>
      <c r="N677"/>
      <c r="O677"/>
      <c r="P677"/>
    </row>
    <row r="678" spans="1:16" s="1" customFormat="1">
      <c r="A678" s="16"/>
      <c r="D678" s="8"/>
      <c r="E678" s="3"/>
      <c r="F678" s="3"/>
      <c r="G678" s="4"/>
      <c r="H678" s="4"/>
      <c r="I678" s="6"/>
      <c r="J678" s="9"/>
      <c r="K678" s="9"/>
      <c r="L678" s="7"/>
      <c r="M678" s="17"/>
      <c r="N678"/>
      <c r="O678"/>
      <c r="P678"/>
    </row>
    <row r="679" spans="1:16" s="1" customFormat="1">
      <c r="A679" s="16"/>
      <c r="D679" s="8"/>
      <c r="E679" s="3"/>
      <c r="F679" s="3"/>
      <c r="G679" s="4"/>
      <c r="H679" s="4"/>
      <c r="I679" s="6"/>
      <c r="J679" s="9"/>
      <c r="K679" s="9"/>
      <c r="L679" s="7"/>
      <c r="M679" s="17"/>
      <c r="N679"/>
      <c r="O679"/>
      <c r="P679"/>
    </row>
    <row r="680" spans="1:16" s="1" customFormat="1">
      <c r="A680" s="16"/>
      <c r="D680" s="8"/>
      <c r="E680" s="3"/>
      <c r="F680" s="3"/>
      <c r="G680" s="4"/>
      <c r="H680" s="4"/>
      <c r="I680" s="6"/>
      <c r="J680" s="9"/>
      <c r="K680" s="9"/>
      <c r="L680" s="7"/>
      <c r="M680" s="17"/>
      <c r="N680"/>
      <c r="O680"/>
      <c r="P680"/>
    </row>
    <row r="681" spans="1:16" s="1" customFormat="1">
      <c r="A681" s="16"/>
      <c r="D681" s="8"/>
      <c r="E681" s="3"/>
      <c r="F681" s="3"/>
      <c r="G681" s="4"/>
      <c r="H681" s="4"/>
      <c r="I681" s="6"/>
      <c r="J681" s="9"/>
      <c r="K681" s="9"/>
      <c r="L681" s="7"/>
      <c r="M681" s="17"/>
      <c r="N681"/>
      <c r="O681"/>
      <c r="P681"/>
    </row>
    <row r="682" spans="1:16" s="1" customFormat="1">
      <c r="A682" s="16"/>
      <c r="D682" s="8"/>
      <c r="E682" s="3"/>
      <c r="F682" s="3"/>
      <c r="G682" s="4"/>
      <c r="H682" s="4"/>
      <c r="I682" s="6"/>
      <c r="J682" s="9"/>
      <c r="K682" s="9"/>
      <c r="L682" s="7"/>
      <c r="M682" s="17"/>
      <c r="N682"/>
      <c r="O682"/>
      <c r="P682"/>
    </row>
    <row r="683" spans="1:16" s="1" customFormat="1">
      <c r="A683" s="16"/>
      <c r="D683" s="8"/>
      <c r="E683" s="3"/>
      <c r="F683" s="3"/>
      <c r="G683" s="4"/>
      <c r="H683" s="4"/>
      <c r="I683" s="6"/>
      <c r="J683" s="9"/>
      <c r="K683" s="9"/>
      <c r="L683" s="7"/>
      <c r="M683" s="17"/>
      <c r="N683"/>
      <c r="O683"/>
      <c r="P683"/>
    </row>
    <row r="684" spans="1:16" s="1" customFormat="1">
      <c r="A684" s="16"/>
      <c r="D684" s="8"/>
      <c r="E684" s="3"/>
      <c r="F684" s="3"/>
      <c r="G684" s="4"/>
      <c r="H684" s="4"/>
      <c r="I684" s="6"/>
      <c r="J684" s="9"/>
      <c r="K684" s="9"/>
      <c r="L684" s="7"/>
      <c r="M684" s="17"/>
      <c r="N684"/>
      <c r="O684"/>
      <c r="P684"/>
    </row>
    <row r="685" spans="1:16" s="1" customFormat="1">
      <c r="A685" s="16"/>
      <c r="D685" s="8"/>
      <c r="E685" s="3"/>
      <c r="F685" s="3"/>
      <c r="G685" s="4"/>
      <c r="H685" s="4"/>
      <c r="I685" s="6"/>
      <c r="J685" s="9"/>
      <c r="K685" s="9"/>
      <c r="L685" s="7"/>
      <c r="M685" s="17"/>
      <c r="N685"/>
      <c r="O685"/>
      <c r="P685"/>
    </row>
    <row r="686" spans="1:16" s="1" customFormat="1">
      <c r="A686" s="16"/>
      <c r="D686" s="8"/>
      <c r="E686" s="3"/>
      <c r="F686" s="3"/>
      <c r="G686" s="4"/>
      <c r="H686" s="4"/>
      <c r="I686" s="6"/>
      <c r="J686" s="9"/>
      <c r="K686" s="9"/>
      <c r="L686" s="7"/>
      <c r="M686" s="17"/>
      <c r="N686"/>
      <c r="O686"/>
      <c r="P686"/>
    </row>
    <row r="687" spans="1:16" s="1" customFormat="1">
      <c r="A687" s="16"/>
      <c r="D687" s="8"/>
      <c r="E687" s="3"/>
      <c r="F687" s="3"/>
      <c r="G687" s="4"/>
      <c r="H687" s="4"/>
      <c r="I687" s="6"/>
      <c r="J687" s="9"/>
      <c r="K687" s="9"/>
      <c r="L687" s="7"/>
      <c r="M687" s="17"/>
      <c r="N687"/>
      <c r="O687"/>
      <c r="P687"/>
    </row>
    <row r="688" spans="1:16" s="1" customFormat="1">
      <c r="A688" s="16"/>
      <c r="D688" s="8"/>
      <c r="E688" s="3"/>
      <c r="F688" s="3"/>
      <c r="G688" s="4"/>
      <c r="H688" s="4"/>
      <c r="I688" s="6"/>
      <c r="J688" s="9"/>
      <c r="K688" s="9"/>
      <c r="L688" s="7"/>
      <c r="M688" s="17"/>
      <c r="N688"/>
      <c r="O688"/>
      <c r="P688"/>
    </row>
    <row r="689" spans="1:16" s="1" customFormat="1">
      <c r="A689" s="16"/>
      <c r="D689" s="8"/>
      <c r="E689" s="3"/>
      <c r="F689" s="3"/>
      <c r="G689" s="4"/>
      <c r="H689" s="4"/>
      <c r="I689" s="6"/>
      <c r="J689" s="9"/>
      <c r="K689" s="9"/>
      <c r="L689" s="7"/>
      <c r="M689" s="17"/>
      <c r="N689"/>
      <c r="O689"/>
      <c r="P689"/>
    </row>
    <row r="690" spans="1:16" s="1" customFormat="1">
      <c r="A690" s="16"/>
      <c r="D690" s="8"/>
      <c r="E690" s="3"/>
      <c r="F690" s="3"/>
      <c r="G690" s="4"/>
      <c r="H690" s="4"/>
      <c r="I690" s="6"/>
      <c r="J690" s="9"/>
      <c r="K690" s="9"/>
      <c r="L690" s="7"/>
      <c r="M690" s="17"/>
      <c r="N690"/>
      <c r="O690"/>
      <c r="P690"/>
    </row>
    <row r="691" spans="1:16" s="1" customFormat="1">
      <c r="A691" s="16"/>
      <c r="D691" s="8"/>
      <c r="E691" s="3"/>
      <c r="F691" s="3"/>
      <c r="G691" s="4"/>
      <c r="H691" s="4"/>
      <c r="I691" s="6"/>
      <c r="J691" s="9"/>
      <c r="K691" s="9"/>
      <c r="L691" s="7"/>
      <c r="M691" s="17"/>
      <c r="N691"/>
      <c r="O691"/>
      <c r="P691"/>
    </row>
    <row r="692" spans="1:16" s="1" customFormat="1">
      <c r="A692" s="16"/>
      <c r="D692" s="8"/>
      <c r="E692" s="3"/>
      <c r="F692" s="3"/>
      <c r="G692" s="4"/>
      <c r="H692" s="4"/>
      <c r="I692" s="6"/>
      <c r="J692" s="9"/>
      <c r="K692" s="9"/>
      <c r="L692" s="7"/>
      <c r="M692" s="17"/>
      <c r="N692"/>
      <c r="O692"/>
      <c r="P692"/>
    </row>
    <row r="693" spans="1:16" s="1" customFormat="1">
      <c r="A693" s="16"/>
      <c r="D693" s="8"/>
      <c r="E693" s="3"/>
      <c r="F693" s="3"/>
      <c r="G693" s="4"/>
      <c r="H693" s="4"/>
      <c r="I693" s="6"/>
      <c r="J693" s="9"/>
      <c r="K693" s="9"/>
      <c r="L693" s="7"/>
      <c r="M693" s="17"/>
      <c r="N693"/>
      <c r="O693"/>
      <c r="P693"/>
    </row>
    <row r="694" spans="1:16" s="1" customFormat="1">
      <c r="A694" s="16"/>
      <c r="D694" s="8"/>
      <c r="E694" s="3"/>
      <c r="F694" s="3"/>
      <c r="G694" s="4"/>
      <c r="H694" s="4"/>
      <c r="I694" s="6"/>
      <c r="J694" s="9"/>
      <c r="K694" s="9"/>
      <c r="L694" s="7"/>
      <c r="M694" s="17"/>
      <c r="N694"/>
      <c r="O694"/>
      <c r="P694"/>
    </row>
    <row r="695" spans="1:16" s="1" customFormat="1">
      <c r="A695" s="16"/>
      <c r="D695" s="8"/>
      <c r="E695" s="3"/>
      <c r="F695" s="3"/>
      <c r="G695" s="4"/>
      <c r="H695" s="4"/>
      <c r="I695" s="6"/>
      <c r="J695" s="9"/>
      <c r="K695" s="9"/>
      <c r="L695" s="7"/>
      <c r="M695" s="17"/>
      <c r="N695"/>
      <c r="O695"/>
      <c r="P695"/>
    </row>
    <row r="696" spans="1:16" s="1" customFormat="1">
      <c r="A696" s="16"/>
      <c r="D696" s="8"/>
      <c r="E696" s="3"/>
      <c r="F696" s="3"/>
      <c r="G696" s="4"/>
      <c r="H696" s="4"/>
      <c r="I696" s="6"/>
      <c r="J696" s="9"/>
      <c r="K696" s="9"/>
      <c r="L696" s="7"/>
      <c r="M696" s="17"/>
      <c r="N696"/>
      <c r="O696"/>
      <c r="P696"/>
    </row>
    <row r="697" spans="1:16" s="1" customFormat="1">
      <c r="A697" s="16"/>
      <c r="D697" s="8"/>
      <c r="E697" s="3"/>
      <c r="F697" s="3"/>
      <c r="G697" s="4"/>
      <c r="H697" s="4"/>
      <c r="I697" s="6"/>
      <c r="J697" s="9"/>
      <c r="K697" s="9"/>
      <c r="L697" s="7"/>
      <c r="M697" s="17"/>
      <c r="N697"/>
      <c r="O697"/>
      <c r="P697"/>
    </row>
    <row r="698" spans="1:16" s="1" customFormat="1">
      <c r="A698" s="16"/>
      <c r="D698" s="8"/>
      <c r="E698" s="3"/>
      <c r="F698" s="3"/>
      <c r="G698" s="4"/>
      <c r="H698" s="4"/>
      <c r="I698" s="6"/>
      <c r="J698" s="9"/>
      <c r="K698" s="9"/>
      <c r="L698" s="7"/>
      <c r="M698" s="17"/>
      <c r="N698"/>
      <c r="O698"/>
      <c r="P698"/>
    </row>
    <row r="699" spans="1:16" s="1" customFormat="1">
      <c r="A699" s="16"/>
      <c r="D699" s="8"/>
      <c r="E699" s="3"/>
      <c r="F699" s="3"/>
      <c r="G699" s="4"/>
      <c r="H699" s="4"/>
      <c r="I699" s="6"/>
      <c r="J699" s="9"/>
      <c r="K699" s="9"/>
      <c r="L699" s="7"/>
      <c r="M699" s="17"/>
      <c r="N699"/>
      <c r="O699"/>
      <c r="P699"/>
    </row>
    <row r="700" spans="1:16" s="1" customFormat="1">
      <c r="A700" s="16"/>
      <c r="D700" s="8"/>
      <c r="E700" s="3"/>
      <c r="F700" s="3"/>
      <c r="G700" s="4"/>
      <c r="H700" s="4"/>
      <c r="I700" s="6"/>
      <c r="J700" s="9"/>
      <c r="K700" s="9"/>
      <c r="L700" s="7"/>
      <c r="M700" s="17"/>
      <c r="N700"/>
      <c r="O700"/>
      <c r="P700"/>
    </row>
    <row r="701" spans="1:16" s="1" customFormat="1">
      <c r="A701" s="16"/>
      <c r="D701" s="8"/>
      <c r="E701" s="3"/>
      <c r="F701" s="3"/>
      <c r="G701" s="4"/>
      <c r="H701" s="4"/>
      <c r="I701" s="6"/>
      <c r="J701" s="9"/>
      <c r="K701" s="9"/>
      <c r="L701" s="7"/>
      <c r="M701" s="17"/>
      <c r="N701"/>
      <c r="O701"/>
      <c r="P701"/>
    </row>
    <row r="702" spans="1:16" s="1" customFormat="1">
      <c r="A702" s="16"/>
      <c r="D702" s="8"/>
      <c r="E702" s="3"/>
      <c r="F702" s="3"/>
      <c r="G702" s="4"/>
      <c r="H702" s="4"/>
      <c r="I702" s="6"/>
      <c r="J702" s="9"/>
      <c r="K702" s="9"/>
      <c r="L702" s="7"/>
      <c r="M702" s="17"/>
      <c r="N702"/>
      <c r="O702"/>
      <c r="P702"/>
    </row>
    <row r="703" spans="1:16" s="1" customFormat="1">
      <c r="A703" s="16"/>
      <c r="D703" s="8"/>
      <c r="E703" s="3"/>
      <c r="F703" s="3"/>
      <c r="G703" s="4"/>
      <c r="H703" s="4"/>
      <c r="I703" s="6"/>
      <c r="J703" s="9"/>
      <c r="K703" s="9"/>
      <c r="L703" s="7"/>
      <c r="M703" s="17"/>
      <c r="N703"/>
      <c r="O703"/>
      <c r="P703"/>
    </row>
    <row r="704" spans="1:16" s="1" customFormat="1">
      <c r="A704" s="16"/>
      <c r="D704" s="8"/>
      <c r="E704" s="3"/>
      <c r="F704" s="3"/>
      <c r="G704" s="4"/>
      <c r="H704" s="4"/>
      <c r="I704" s="6"/>
      <c r="J704" s="9"/>
      <c r="K704" s="9"/>
      <c r="L704" s="7"/>
      <c r="M704" s="17"/>
      <c r="N704"/>
      <c r="O704"/>
      <c r="P704"/>
    </row>
    <row r="705" spans="1:16" s="1" customFormat="1">
      <c r="A705" s="16"/>
      <c r="D705" s="8"/>
      <c r="E705" s="3"/>
      <c r="F705" s="3"/>
      <c r="G705" s="4"/>
      <c r="H705" s="4"/>
      <c r="I705" s="6"/>
      <c r="J705" s="9"/>
      <c r="K705" s="9"/>
      <c r="L705" s="7"/>
      <c r="M705" s="17"/>
      <c r="N705"/>
      <c r="O705"/>
      <c r="P705"/>
    </row>
    <row r="706" spans="1:16" s="1" customFormat="1">
      <c r="A706" s="16"/>
      <c r="D706" s="8"/>
      <c r="E706" s="3"/>
      <c r="F706" s="3"/>
      <c r="G706" s="4"/>
      <c r="H706" s="4"/>
      <c r="I706" s="6"/>
      <c r="J706" s="9"/>
      <c r="K706" s="9"/>
      <c r="L706" s="7"/>
      <c r="M706" s="17"/>
      <c r="N706"/>
      <c r="O706"/>
      <c r="P706"/>
    </row>
    <row r="707" spans="1:16" s="1" customFormat="1">
      <c r="A707" s="16"/>
      <c r="D707" s="8"/>
      <c r="E707" s="3"/>
      <c r="F707" s="3"/>
      <c r="G707" s="4"/>
      <c r="H707" s="4"/>
      <c r="I707" s="6"/>
      <c r="J707" s="9"/>
      <c r="K707" s="9"/>
      <c r="L707" s="7"/>
      <c r="M707" s="17"/>
      <c r="N707"/>
      <c r="O707"/>
      <c r="P707"/>
    </row>
    <row r="708" spans="1:16" s="1" customFormat="1">
      <c r="A708" s="16"/>
      <c r="D708" s="8"/>
      <c r="E708" s="3"/>
      <c r="F708" s="3"/>
      <c r="G708" s="4"/>
      <c r="H708" s="4"/>
      <c r="I708" s="6"/>
      <c r="J708" s="9"/>
      <c r="K708" s="9"/>
      <c r="L708" s="7"/>
      <c r="M708" s="17"/>
      <c r="N708"/>
      <c r="O708"/>
      <c r="P708"/>
    </row>
    <row r="709" spans="1:16" s="1" customFormat="1">
      <c r="A709" s="16"/>
      <c r="D709" s="8"/>
      <c r="E709" s="3"/>
      <c r="F709" s="3"/>
      <c r="G709" s="4"/>
      <c r="H709" s="4"/>
      <c r="I709" s="6"/>
      <c r="J709" s="9"/>
      <c r="K709" s="9"/>
      <c r="L709" s="7"/>
      <c r="M709" s="17"/>
      <c r="N709"/>
      <c r="O709"/>
      <c r="P709"/>
    </row>
    <row r="710" spans="1:16" s="1" customFormat="1">
      <c r="A710" s="16"/>
      <c r="D710" s="8"/>
      <c r="E710" s="3"/>
      <c r="F710" s="3"/>
      <c r="G710" s="4"/>
      <c r="H710" s="4"/>
      <c r="I710" s="6"/>
      <c r="J710" s="9"/>
      <c r="K710" s="9"/>
      <c r="L710" s="7"/>
      <c r="M710" s="17"/>
      <c r="N710"/>
      <c r="O710"/>
      <c r="P710"/>
    </row>
    <row r="711" spans="1:16" s="1" customFormat="1">
      <c r="A711" s="16"/>
      <c r="D711" s="8"/>
      <c r="E711" s="3"/>
      <c r="F711" s="3"/>
      <c r="G711" s="4"/>
      <c r="H711" s="4"/>
      <c r="I711" s="6"/>
      <c r="J711" s="9"/>
      <c r="K711" s="9"/>
      <c r="L711" s="7"/>
      <c r="M711" s="17"/>
      <c r="N711"/>
      <c r="O711"/>
      <c r="P711"/>
    </row>
    <row r="712" spans="1:16" s="1" customFormat="1">
      <c r="A712" s="16"/>
      <c r="D712" s="8"/>
      <c r="E712" s="3"/>
      <c r="F712" s="3"/>
      <c r="G712" s="4"/>
      <c r="H712" s="4"/>
      <c r="I712" s="6"/>
      <c r="J712" s="9"/>
      <c r="K712" s="9"/>
      <c r="L712" s="7"/>
      <c r="M712" s="17"/>
      <c r="N712"/>
      <c r="O712"/>
      <c r="P712"/>
    </row>
    <row r="713" spans="1:16" s="1" customFormat="1">
      <c r="A713" s="16"/>
      <c r="D713" s="8"/>
      <c r="E713" s="3"/>
      <c r="F713" s="3"/>
      <c r="G713" s="4"/>
      <c r="H713" s="4"/>
      <c r="I713" s="6"/>
      <c r="J713" s="9"/>
      <c r="K713" s="9"/>
      <c r="L713" s="7"/>
      <c r="M713" s="17"/>
      <c r="N713"/>
      <c r="O713"/>
      <c r="P713"/>
    </row>
    <row r="714" spans="1:16" s="1" customFormat="1">
      <c r="A714" s="16"/>
      <c r="D714" s="8"/>
      <c r="E714" s="3"/>
      <c r="F714" s="3"/>
      <c r="G714" s="4"/>
      <c r="H714" s="4"/>
      <c r="I714" s="6"/>
      <c r="J714" s="9"/>
      <c r="K714" s="9"/>
      <c r="L714" s="7"/>
      <c r="M714" s="17"/>
      <c r="N714"/>
      <c r="O714"/>
      <c r="P714"/>
    </row>
    <row r="715" spans="1:16" s="1" customFormat="1">
      <c r="A715" s="16"/>
      <c r="D715" s="8"/>
      <c r="E715" s="3"/>
      <c r="F715" s="3"/>
      <c r="G715" s="4"/>
      <c r="H715" s="4"/>
      <c r="I715" s="6"/>
      <c r="J715" s="9"/>
      <c r="K715" s="9"/>
      <c r="L715" s="7"/>
      <c r="M715" s="17"/>
      <c r="N715"/>
      <c r="O715"/>
      <c r="P715"/>
    </row>
    <row r="716" spans="1:16" s="1" customFormat="1">
      <c r="A716" s="16"/>
      <c r="D716" s="8"/>
      <c r="E716" s="3"/>
      <c r="F716" s="3"/>
      <c r="G716" s="4"/>
      <c r="H716" s="4"/>
      <c r="I716" s="6"/>
      <c r="J716" s="9"/>
      <c r="K716" s="9"/>
      <c r="L716" s="7"/>
      <c r="M716" s="17"/>
      <c r="N716"/>
      <c r="O716"/>
      <c r="P716"/>
    </row>
    <row r="717" spans="1:16" s="1" customFormat="1">
      <c r="A717" s="16"/>
      <c r="D717" s="8"/>
      <c r="E717" s="3"/>
      <c r="F717" s="3"/>
      <c r="G717" s="4"/>
      <c r="H717" s="4"/>
      <c r="I717" s="6"/>
      <c r="J717" s="9"/>
      <c r="K717" s="9"/>
      <c r="L717" s="7"/>
      <c r="M717" s="17"/>
      <c r="N717"/>
      <c r="O717"/>
      <c r="P717"/>
    </row>
    <row r="718" spans="1:16" s="1" customFormat="1">
      <c r="A718" s="16"/>
      <c r="D718" s="8"/>
      <c r="E718" s="3"/>
      <c r="F718" s="3"/>
      <c r="G718" s="4"/>
      <c r="H718" s="4"/>
      <c r="I718" s="6"/>
      <c r="J718" s="9"/>
      <c r="K718" s="9"/>
      <c r="L718" s="7"/>
      <c r="M718" s="17"/>
      <c r="N718"/>
      <c r="O718"/>
      <c r="P718"/>
    </row>
    <row r="719" spans="1:16" s="1" customFormat="1">
      <c r="A719" s="16"/>
      <c r="D719" s="8"/>
      <c r="E719" s="3"/>
      <c r="F719" s="3"/>
      <c r="G719" s="4"/>
      <c r="H719" s="4"/>
      <c r="I719" s="6"/>
      <c r="J719" s="9"/>
      <c r="K719" s="9"/>
      <c r="L719" s="7"/>
      <c r="M719" s="17"/>
      <c r="N719"/>
      <c r="O719"/>
      <c r="P719"/>
    </row>
    <row r="720" spans="1:16" s="1" customFormat="1">
      <c r="A720" s="16"/>
      <c r="D720" s="8"/>
      <c r="E720" s="3"/>
      <c r="F720" s="3"/>
      <c r="G720" s="4"/>
      <c r="H720" s="4"/>
      <c r="I720" s="6"/>
      <c r="J720" s="9"/>
      <c r="K720" s="9"/>
      <c r="L720" s="7"/>
      <c r="M720" s="17"/>
      <c r="N720"/>
      <c r="O720"/>
      <c r="P720"/>
    </row>
    <row r="721" spans="1:16" s="1" customFormat="1">
      <c r="A721" s="16"/>
      <c r="D721" s="8"/>
      <c r="E721" s="3"/>
      <c r="F721" s="3"/>
      <c r="G721" s="4"/>
      <c r="H721" s="4"/>
      <c r="I721" s="6"/>
      <c r="J721" s="9"/>
      <c r="K721" s="9"/>
      <c r="L721" s="7"/>
      <c r="M721" s="17"/>
      <c r="N721"/>
      <c r="O721"/>
      <c r="P721"/>
    </row>
    <row r="722" spans="1:16" s="1" customFormat="1">
      <c r="A722" s="16"/>
      <c r="D722" s="8"/>
      <c r="E722" s="3"/>
      <c r="F722" s="3"/>
      <c r="G722" s="4"/>
      <c r="H722" s="4"/>
      <c r="I722" s="6"/>
      <c r="J722" s="9"/>
      <c r="K722" s="9"/>
      <c r="L722" s="7"/>
      <c r="M722" s="17"/>
      <c r="N722"/>
      <c r="O722"/>
      <c r="P722"/>
    </row>
    <row r="723" spans="1:16" s="1" customFormat="1">
      <c r="A723" s="16"/>
      <c r="D723" s="8"/>
      <c r="E723" s="3"/>
      <c r="F723" s="3"/>
      <c r="G723" s="4"/>
      <c r="H723" s="4"/>
      <c r="I723" s="6"/>
      <c r="J723" s="9"/>
      <c r="K723" s="9"/>
      <c r="L723" s="7"/>
      <c r="M723" s="17"/>
      <c r="N723"/>
      <c r="O723"/>
      <c r="P723"/>
    </row>
    <row r="724" spans="1:16" s="1" customFormat="1">
      <c r="A724" s="16"/>
      <c r="D724" s="8"/>
      <c r="E724" s="3"/>
      <c r="F724" s="3"/>
      <c r="G724" s="4"/>
      <c r="H724" s="4"/>
      <c r="I724" s="6"/>
      <c r="J724" s="9"/>
      <c r="K724" s="9"/>
      <c r="L724" s="7"/>
      <c r="M724" s="17"/>
      <c r="N724"/>
      <c r="O724"/>
      <c r="P724"/>
    </row>
    <row r="725" spans="1:16" s="1" customFormat="1">
      <c r="A725" s="16"/>
      <c r="D725" s="8"/>
      <c r="E725" s="3"/>
      <c r="F725" s="3"/>
      <c r="G725" s="4"/>
      <c r="H725" s="4"/>
      <c r="I725" s="6"/>
      <c r="J725" s="9"/>
      <c r="K725" s="9"/>
      <c r="L725" s="7"/>
      <c r="M725" s="17"/>
      <c r="N725"/>
      <c r="O725"/>
      <c r="P725"/>
    </row>
    <row r="726" spans="1:16" s="1" customFormat="1">
      <c r="A726" s="16"/>
      <c r="D726" s="8"/>
      <c r="E726" s="3"/>
      <c r="F726" s="3"/>
      <c r="G726" s="4"/>
      <c r="H726" s="4"/>
      <c r="I726" s="6"/>
      <c r="J726" s="9"/>
      <c r="K726" s="9"/>
      <c r="L726" s="7"/>
      <c r="M726" s="17"/>
      <c r="N726"/>
      <c r="O726"/>
      <c r="P726"/>
    </row>
    <row r="727" spans="1:16" s="1" customFormat="1">
      <c r="A727" s="16"/>
      <c r="D727" s="8"/>
      <c r="E727" s="3"/>
      <c r="F727" s="3"/>
      <c r="G727" s="4"/>
      <c r="H727" s="4"/>
      <c r="I727" s="6"/>
      <c r="J727" s="9"/>
      <c r="K727" s="9"/>
      <c r="L727" s="7"/>
      <c r="M727" s="17"/>
      <c r="N727"/>
      <c r="O727"/>
      <c r="P727"/>
    </row>
    <row r="728" spans="1:16" s="1" customFormat="1">
      <c r="A728" s="16"/>
      <c r="D728" s="8"/>
      <c r="E728" s="3"/>
      <c r="F728" s="3"/>
      <c r="G728" s="4"/>
      <c r="H728" s="4"/>
      <c r="I728" s="6"/>
      <c r="J728" s="9"/>
      <c r="K728" s="9"/>
      <c r="L728" s="7"/>
      <c r="M728" s="17"/>
      <c r="N728"/>
      <c r="O728"/>
      <c r="P728"/>
    </row>
    <row r="729" spans="1:16" s="1" customFormat="1">
      <c r="A729" s="16"/>
      <c r="D729" s="8"/>
      <c r="E729" s="3"/>
      <c r="F729" s="3"/>
      <c r="G729" s="4"/>
      <c r="H729" s="4"/>
      <c r="I729" s="6"/>
      <c r="J729" s="9"/>
      <c r="K729" s="9"/>
      <c r="L729" s="7"/>
      <c r="M729" s="17"/>
      <c r="N729"/>
      <c r="O729"/>
      <c r="P729"/>
    </row>
    <row r="730" spans="1:16" s="1" customFormat="1">
      <c r="A730" s="16"/>
      <c r="D730" s="8"/>
      <c r="E730" s="3"/>
      <c r="F730" s="3"/>
      <c r="G730" s="4"/>
      <c r="H730" s="4"/>
      <c r="I730" s="6"/>
      <c r="J730" s="9"/>
      <c r="K730" s="9"/>
      <c r="L730" s="7"/>
      <c r="M730" s="17"/>
      <c r="N730"/>
      <c r="O730"/>
      <c r="P730"/>
    </row>
    <row r="731" spans="1:16" s="1" customFormat="1">
      <c r="A731" s="16"/>
      <c r="D731" s="8"/>
      <c r="E731" s="3"/>
      <c r="F731" s="3"/>
      <c r="G731" s="4"/>
      <c r="H731" s="4"/>
      <c r="I731" s="6"/>
      <c r="J731" s="9"/>
      <c r="K731" s="9"/>
      <c r="L731" s="7"/>
      <c r="M731" s="17"/>
      <c r="N731"/>
      <c r="O731"/>
      <c r="P731"/>
    </row>
    <row r="732" spans="1:16" s="1" customFormat="1">
      <c r="A732" s="16"/>
      <c r="D732" s="8"/>
      <c r="E732" s="3"/>
      <c r="F732" s="3"/>
      <c r="G732" s="4"/>
      <c r="H732" s="4"/>
      <c r="I732" s="6"/>
      <c r="J732" s="9"/>
      <c r="K732" s="9"/>
      <c r="L732" s="7"/>
      <c r="M732" s="17"/>
      <c r="N732"/>
      <c r="O732"/>
      <c r="P732"/>
    </row>
    <row r="733" spans="1:16" s="1" customFormat="1">
      <c r="A733" s="16"/>
      <c r="D733" s="8"/>
      <c r="E733" s="3"/>
      <c r="F733" s="3"/>
      <c r="G733" s="4"/>
      <c r="H733" s="4"/>
      <c r="I733" s="6"/>
      <c r="J733" s="9"/>
      <c r="K733" s="9"/>
      <c r="L733" s="7"/>
      <c r="M733" s="17"/>
      <c r="N733"/>
      <c r="O733"/>
      <c r="P733"/>
    </row>
    <row r="734" spans="1:16" s="1" customFormat="1">
      <c r="A734" s="16"/>
      <c r="D734" s="8"/>
      <c r="E734" s="3"/>
      <c r="F734" s="3"/>
      <c r="G734" s="4"/>
      <c r="H734" s="4"/>
      <c r="I734" s="6"/>
      <c r="J734" s="9"/>
      <c r="K734" s="9"/>
      <c r="L734" s="7"/>
      <c r="M734" s="17"/>
      <c r="N734"/>
      <c r="O734"/>
      <c r="P734"/>
    </row>
    <row r="735" spans="1:16" s="1" customFormat="1">
      <c r="A735" s="16"/>
      <c r="D735" s="8"/>
      <c r="E735" s="3"/>
      <c r="F735" s="3"/>
      <c r="G735" s="4"/>
      <c r="H735" s="4"/>
      <c r="I735" s="6"/>
      <c r="J735" s="9"/>
      <c r="K735" s="9"/>
      <c r="L735" s="7"/>
      <c r="M735" s="17"/>
      <c r="N735"/>
      <c r="O735"/>
      <c r="P735"/>
    </row>
    <row r="736" spans="1:16" s="1" customFormat="1">
      <c r="A736" s="16"/>
      <c r="D736" s="8"/>
      <c r="E736" s="3"/>
      <c r="F736" s="3"/>
      <c r="G736" s="4"/>
      <c r="H736" s="4"/>
      <c r="I736" s="6"/>
      <c r="J736" s="9"/>
      <c r="K736" s="9"/>
      <c r="L736" s="7"/>
      <c r="M736" s="17"/>
      <c r="N736"/>
      <c r="O736"/>
      <c r="P736"/>
    </row>
    <row r="737" spans="1:16" s="1" customFormat="1">
      <c r="A737" s="16"/>
      <c r="D737" s="8"/>
      <c r="E737" s="3"/>
      <c r="F737" s="3"/>
      <c r="G737" s="4"/>
      <c r="H737" s="4"/>
      <c r="I737" s="6"/>
      <c r="J737" s="9"/>
      <c r="K737" s="9"/>
      <c r="L737" s="7"/>
      <c r="M737" s="17"/>
      <c r="N737"/>
      <c r="O737"/>
      <c r="P737"/>
    </row>
    <row r="738" spans="1:16" s="1" customFormat="1">
      <c r="A738" s="16"/>
      <c r="D738" s="8"/>
      <c r="E738" s="3"/>
      <c r="F738" s="3"/>
      <c r="G738" s="4"/>
      <c r="H738" s="4"/>
      <c r="I738" s="6"/>
      <c r="J738" s="9"/>
      <c r="K738" s="9"/>
      <c r="L738" s="7"/>
      <c r="M738" s="17"/>
      <c r="N738"/>
      <c r="O738"/>
      <c r="P738"/>
    </row>
    <row r="739" spans="1:16" s="1" customFormat="1">
      <c r="A739" s="16"/>
      <c r="D739" s="8"/>
      <c r="E739" s="3"/>
      <c r="F739" s="3"/>
      <c r="G739" s="4"/>
      <c r="H739" s="4"/>
      <c r="I739" s="6"/>
      <c r="J739" s="9"/>
      <c r="K739" s="9"/>
      <c r="L739" s="7"/>
      <c r="M739" s="17"/>
      <c r="N739"/>
      <c r="O739"/>
      <c r="P739"/>
    </row>
    <row r="740" spans="1:16" s="1" customFormat="1">
      <c r="A740" s="16"/>
      <c r="D740" s="8"/>
      <c r="E740" s="3"/>
      <c r="F740" s="3"/>
      <c r="G740" s="4"/>
      <c r="H740" s="4"/>
      <c r="I740" s="6"/>
      <c r="J740" s="9"/>
      <c r="K740" s="9"/>
      <c r="L740" s="7"/>
      <c r="M740" s="17"/>
      <c r="N740"/>
      <c r="O740"/>
      <c r="P740"/>
    </row>
    <row r="741" spans="1:16" s="1" customFormat="1">
      <c r="A741" s="16"/>
      <c r="D741" s="8"/>
      <c r="E741" s="3"/>
      <c r="F741" s="3"/>
      <c r="G741" s="4"/>
      <c r="H741" s="4"/>
      <c r="I741" s="6"/>
      <c r="J741" s="9"/>
      <c r="K741" s="9"/>
      <c r="L741" s="7"/>
      <c r="M741" s="17"/>
      <c r="N741"/>
      <c r="O741"/>
      <c r="P741"/>
    </row>
    <row r="742" spans="1:16" s="1" customFormat="1">
      <c r="A742" s="16"/>
      <c r="D742" s="8"/>
      <c r="E742" s="3"/>
      <c r="F742" s="3"/>
      <c r="G742" s="4"/>
      <c r="H742" s="4"/>
      <c r="I742" s="6"/>
      <c r="J742" s="9"/>
      <c r="K742" s="9"/>
      <c r="L742" s="7"/>
      <c r="M742" s="17"/>
      <c r="N742"/>
      <c r="O742"/>
      <c r="P742"/>
    </row>
    <row r="743" spans="1:16" s="1" customFormat="1">
      <c r="A743" s="16"/>
      <c r="D743" s="8"/>
      <c r="E743" s="3"/>
      <c r="F743" s="3"/>
      <c r="G743" s="4"/>
      <c r="H743" s="4"/>
      <c r="I743" s="6"/>
      <c r="J743" s="9"/>
      <c r="K743" s="9"/>
      <c r="L743" s="7"/>
      <c r="M743" s="17"/>
      <c r="N743"/>
      <c r="O743"/>
      <c r="P743"/>
    </row>
    <row r="744" spans="1:16" s="1" customFormat="1">
      <c r="A744" s="16"/>
      <c r="D744" s="8"/>
      <c r="E744" s="3"/>
      <c r="F744" s="3"/>
      <c r="G744" s="4"/>
      <c r="H744" s="4"/>
      <c r="I744" s="6"/>
      <c r="J744" s="9"/>
      <c r="K744" s="9"/>
      <c r="L744" s="7"/>
      <c r="M744" s="17"/>
      <c r="N744"/>
      <c r="O744"/>
      <c r="P744"/>
    </row>
    <row r="745" spans="1:16" s="1" customFormat="1">
      <c r="A745" s="16"/>
      <c r="D745" s="8"/>
      <c r="E745" s="3"/>
      <c r="F745" s="3"/>
      <c r="G745" s="4"/>
      <c r="H745" s="4"/>
      <c r="I745" s="6"/>
      <c r="J745" s="9"/>
      <c r="K745" s="9"/>
      <c r="L745" s="7"/>
      <c r="M745" s="17"/>
      <c r="N745"/>
      <c r="O745"/>
      <c r="P745"/>
    </row>
    <row r="746" spans="1:16" s="1" customFormat="1">
      <c r="A746" s="16"/>
      <c r="D746" s="8"/>
      <c r="E746" s="3"/>
      <c r="F746" s="3"/>
      <c r="G746" s="4"/>
      <c r="H746" s="4"/>
      <c r="I746" s="6"/>
      <c r="J746" s="9"/>
      <c r="K746" s="9"/>
      <c r="L746" s="7"/>
      <c r="M746" s="17"/>
      <c r="N746"/>
      <c r="O746"/>
      <c r="P746"/>
    </row>
    <row r="747" spans="1:16" s="1" customFormat="1">
      <c r="A747" s="16"/>
      <c r="D747" s="8"/>
      <c r="E747" s="3"/>
      <c r="F747" s="3"/>
      <c r="G747" s="4"/>
      <c r="H747" s="4"/>
      <c r="I747" s="6"/>
      <c r="J747" s="9"/>
      <c r="K747" s="9"/>
      <c r="L747" s="7"/>
      <c r="M747" s="17"/>
      <c r="N747"/>
      <c r="O747"/>
      <c r="P747"/>
    </row>
    <row r="748" spans="1:16" s="1" customFormat="1">
      <c r="A748" s="16"/>
      <c r="D748" s="8"/>
      <c r="E748" s="3"/>
      <c r="F748" s="3"/>
      <c r="G748" s="4"/>
      <c r="H748" s="4"/>
      <c r="I748" s="6"/>
      <c r="J748" s="9"/>
      <c r="K748" s="9"/>
      <c r="L748" s="7"/>
      <c r="M748" s="17"/>
      <c r="N748"/>
      <c r="O748"/>
      <c r="P748"/>
    </row>
    <row r="749" spans="1:16" s="1" customFormat="1">
      <c r="A749" s="16"/>
      <c r="D749" s="8"/>
      <c r="E749" s="3"/>
      <c r="F749" s="3"/>
      <c r="G749" s="4"/>
      <c r="H749" s="4"/>
      <c r="I749" s="6"/>
      <c r="J749" s="9"/>
      <c r="K749" s="9"/>
      <c r="L749" s="7"/>
      <c r="M749" s="17"/>
      <c r="N749"/>
      <c r="O749"/>
      <c r="P749"/>
    </row>
    <row r="750" spans="1:16" s="1" customFormat="1">
      <c r="A750" s="16"/>
      <c r="D750" s="8"/>
      <c r="E750" s="3"/>
      <c r="F750" s="3"/>
      <c r="G750" s="4"/>
      <c r="H750" s="4"/>
      <c r="I750" s="6"/>
      <c r="J750" s="9"/>
      <c r="K750" s="9"/>
      <c r="L750" s="7"/>
      <c r="M750" s="17"/>
      <c r="N750"/>
      <c r="O750"/>
      <c r="P750"/>
    </row>
    <row r="751" spans="1:16" s="1" customFormat="1">
      <c r="A751" s="16"/>
      <c r="D751" s="8"/>
      <c r="E751" s="3"/>
      <c r="F751" s="3"/>
      <c r="G751" s="4"/>
      <c r="H751" s="4"/>
      <c r="I751" s="6"/>
      <c r="J751" s="9"/>
      <c r="K751" s="9"/>
      <c r="L751" s="7"/>
      <c r="M751" s="17"/>
      <c r="N751"/>
      <c r="O751"/>
      <c r="P751"/>
    </row>
    <row r="752" spans="1:16" s="1" customFormat="1">
      <c r="A752" s="16"/>
      <c r="D752" s="8"/>
      <c r="E752" s="3"/>
      <c r="F752" s="3"/>
      <c r="G752" s="4"/>
      <c r="H752" s="4"/>
      <c r="I752" s="6"/>
      <c r="J752" s="9"/>
      <c r="K752" s="9"/>
      <c r="L752" s="7"/>
      <c r="M752" s="17"/>
      <c r="N752"/>
      <c r="O752"/>
      <c r="P752"/>
    </row>
    <row r="753" spans="1:16" s="1" customFormat="1">
      <c r="A753" s="16"/>
      <c r="D753" s="8"/>
      <c r="E753" s="3"/>
      <c r="F753" s="3"/>
      <c r="G753" s="4"/>
      <c r="H753" s="4"/>
      <c r="I753" s="6"/>
      <c r="J753" s="9"/>
      <c r="K753" s="9"/>
      <c r="L753" s="7"/>
      <c r="M753" s="17"/>
      <c r="N753"/>
      <c r="O753"/>
      <c r="P753"/>
    </row>
    <row r="754" spans="1:16" s="1" customFormat="1">
      <c r="A754" s="16"/>
      <c r="D754" s="8"/>
      <c r="E754" s="3"/>
      <c r="F754" s="3"/>
      <c r="G754" s="4"/>
      <c r="H754" s="4"/>
      <c r="I754" s="6"/>
      <c r="J754" s="9"/>
      <c r="K754" s="9"/>
      <c r="L754" s="7"/>
      <c r="M754" s="17"/>
      <c r="N754"/>
      <c r="O754"/>
      <c r="P754"/>
    </row>
    <row r="755" spans="1:16" s="1" customFormat="1">
      <c r="A755" s="16"/>
      <c r="D755" s="8"/>
      <c r="E755" s="3"/>
      <c r="F755" s="3"/>
      <c r="G755" s="4"/>
      <c r="H755" s="4"/>
      <c r="I755" s="6"/>
      <c r="J755" s="9"/>
      <c r="K755" s="9"/>
      <c r="L755" s="7"/>
      <c r="M755" s="17"/>
      <c r="N755"/>
      <c r="O755"/>
      <c r="P755"/>
    </row>
    <row r="756" spans="1:16" s="1" customFormat="1">
      <c r="A756" s="16"/>
      <c r="D756" s="8"/>
      <c r="E756" s="3"/>
      <c r="F756" s="3"/>
      <c r="G756" s="4"/>
      <c r="H756" s="4"/>
      <c r="I756" s="6"/>
      <c r="J756" s="9"/>
      <c r="K756" s="9"/>
      <c r="L756" s="7"/>
      <c r="M756" s="17"/>
      <c r="N756"/>
      <c r="O756"/>
      <c r="P756"/>
    </row>
    <row r="757" spans="1:16" s="1" customFormat="1">
      <c r="A757" s="16"/>
      <c r="D757" s="8"/>
      <c r="E757" s="3"/>
      <c r="F757" s="3"/>
      <c r="G757" s="4"/>
      <c r="H757" s="4"/>
      <c r="I757" s="6"/>
      <c r="J757" s="9"/>
      <c r="K757" s="9"/>
      <c r="L757" s="7"/>
      <c r="M757" s="17"/>
      <c r="N757"/>
      <c r="O757"/>
      <c r="P757"/>
    </row>
    <row r="758" spans="1:16" s="1" customFormat="1">
      <c r="A758" s="16"/>
      <c r="D758" s="8"/>
      <c r="E758" s="3"/>
      <c r="F758" s="3"/>
      <c r="G758" s="4"/>
      <c r="H758" s="4"/>
      <c r="I758" s="6"/>
      <c r="J758" s="9"/>
      <c r="K758" s="9"/>
      <c r="L758" s="7"/>
      <c r="M758" s="17"/>
      <c r="N758"/>
      <c r="O758"/>
      <c r="P758"/>
    </row>
    <row r="759" spans="1:16" s="1" customFormat="1">
      <c r="A759" s="16"/>
      <c r="D759" s="8"/>
      <c r="E759" s="3"/>
      <c r="F759" s="3"/>
      <c r="G759" s="4"/>
      <c r="H759" s="4"/>
      <c r="I759" s="6"/>
      <c r="J759" s="9"/>
      <c r="K759" s="9"/>
      <c r="L759" s="7"/>
      <c r="M759" s="17"/>
      <c r="N759"/>
      <c r="O759"/>
      <c r="P759"/>
    </row>
    <row r="760" spans="1:16" s="1" customFormat="1">
      <c r="A760" s="16"/>
      <c r="D760" s="8"/>
      <c r="E760" s="3"/>
      <c r="F760" s="3"/>
      <c r="G760" s="4"/>
      <c r="H760" s="4"/>
      <c r="I760" s="6"/>
      <c r="J760" s="9"/>
      <c r="K760" s="9"/>
      <c r="L760" s="7"/>
      <c r="M760" s="17"/>
      <c r="N760"/>
      <c r="O760"/>
      <c r="P760"/>
    </row>
    <row r="761" spans="1:16" s="1" customFormat="1">
      <c r="A761" s="16"/>
      <c r="D761" s="8"/>
      <c r="E761" s="3"/>
      <c r="F761" s="3"/>
      <c r="G761" s="4"/>
      <c r="H761" s="4"/>
      <c r="I761" s="6"/>
      <c r="J761" s="9"/>
      <c r="K761" s="9"/>
      <c r="L761" s="7"/>
      <c r="M761" s="17"/>
      <c r="N761"/>
      <c r="O761"/>
      <c r="P761"/>
    </row>
    <row r="762" spans="1:16" s="1" customFormat="1">
      <c r="A762" s="16"/>
      <c r="D762" s="8"/>
      <c r="E762" s="3"/>
      <c r="F762" s="3"/>
      <c r="G762" s="4"/>
      <c r="H762" s="4"/>
      <c r="I762" s="6"/>
      <c r="J762" s="9"/>
      <c r="K762" s="9"/>
      <c r="L762" s="7"/>
      <c r="M762" s="17"/>
      <c r="N762"/>
      <c r="O762"/>
      <c r="P762"/>
    </row>
    <row r="763" spans="1:16" s="1" customFormat="1">
      <c r="A763" s="16"/>
      <c r="D763" s="8"/>
      <c r="E763" s="3"/>
      <c r="F763" s="3"/>
      <c r="G763" s="4"/>
      <c r="H763" s="4"/>
      <c r="I763" s="6"/>
      <c r="J763" s="9"/>
      <c r="K763" s="9"/>
      <c r="L763" s="7"/>
      <c r="M763" s="17"/>
      <c r="N763"/>
      <c r="O763"/>
      <c r="P763"/>
    </row>
    <row r="764" spans="1:16" s="1" customFormat="1">
      <c r="A764" s="16"/>
      <c r="D764" s="8"/>
      <c r="E764" s="3"/>
      <c r="F764" s="3"/>
      <c r="G764" s="4"/>
      <c r="H764" s="4"/>
      <c r="I764" s="6"/>
      <c r="J764" s="9"/>
      <c r="K764" s="9"/>
      <c r="L764" s="7"/>
      <c r="M764" s="17"/>
      <c r="N764"/>
      <c r="O764"/>
      <c r="P764"/>
    </row>
    <row r="765" spans="1:16" s="1" customFormat="1">
      <c r="A765" s="16"/>
      <c r="D765" s="8"/>
      <c r="E765" s="3"/>
      <c r="F765" s="3"/>
      <c r="G765" s="4"/>
      <c r="H765" s="4"/>
      <c r="I765" s="6"/>
      <c r="J765" s="9"/>
      <c r="K765" s="9"/>
      <c r="L765" s="7"/>
      <c r="M765" s="17"/>
      <c r="N765"/>
      <c r="O765"/>
      <c r="P765"/>
    </row>
    <row r="766" spans="1:16" s="1" customFormat="1">
      <c r="A766" s="16"/>
      <c r="D766" s="8"/>
      <c r="E766" s="3"/>
      <c r="F766" s="3"/>
      <c r="G766" s="4"/>
      <c r="H766" s="4"/>
      <c r="I766" s="6"/>
      <c r="J766" s="9"/>
      <c r="K766" s="9"/>
      <c r="L766" s="7"/>
      <c r="M766" s="17"/>
      <c r="N766"/>
      <c r="O766"/>
      <c r="P766"/>
    </row>
    <row r="767" spans="1:16" s="1" customFormat="1">
      <c r="A767" s="16"/>
      <c r="D767" s="8"/>
      <c r="E767" s="3"/>
      <c r="F767" s="3"/>
      <c r="G767" s="4"/>
      <c r="H767" s="4"/>
      <c r="I767" s="6"/>
      <c r="J767" s="9"/>
      <c r="K767" s="9"/>
      <c r="L767" s="7"/>
      <c r="M767" s="17"/>
      <c r="N767"/>
      <c r="O767"/>
      <c r="P767"/>
    </row>
    <row r="768" spans="1:16" s="1" customFormat="1">
      <c r="A768" s="16"/>
      <c r="D768" s="8"/>
      <c r="E768" s="3"/>
      <c r="F768" s="3"/>
      <c r="G768" s="4"/>
      <c r="H768" s="4"/>
      <c r="I768" s="6"/>
      <c r="J768" s="9"/>
      <c r="K768" s="9"/>
      <c r="L768" s="7"/>
      <c r="M768" s="17"/>
      <c r="N768"/>
      <c r="O768"/>
      <c r="P768"/>
    </row>
    <row r="769" spans="1:16" s="1" customFormat="1">
      <c r="A769" s="16"/>
      <c r="D769" s="8"/>
      <c r="E769" s="3"/>
      <c r="F769" s="3"/>
      <c r="G769" s="4"/>
      <c r="H769" s="4"/>
      <c r="I769" s="6"/>
      <c r="J769" s="9"/>
      <c r="K769" s="9"/>
      <c r="L769" s="7"/>
      <c r="M769" s="17"/>
      <c r="N769"/>
      <c r="O769"/>
      <c r="P769"/>
    </row>
    <row r="770" spans="1:16" s="1" customFormat="1">
      <c r="A770" s="16"/>
      <c r="D770" s="8"/>
      <c r="E770" s="3"/>
      <c r="F770" s="3"/>
      <c r="G770" s="4"/>
      <c r="H770" s="4"/>
      <c r="I770" s="6"/>
      <c r="J770" s="9"/>
      <c r="K770" s="9"/>
      <c r="L770" s="7"/>
      <c r="M770" s="17"/>
      <c r="N770"/>
      <c r="O770"/>
      <c r="P770"/>
    </row>
    <row r="771" spans="1:16" s="1" customFormat="1">
      <c r="A771" s="16"/>
      <c r="D771" s="8"/>
      <c r="E771" s="3"/>
      <c r="F771" s="3"/>
      <c r="G771" s="4"/>
      <c r="H771" s="4"/>
      <c r="I771" s="6"/>
      <c r="J771" s="9"/>
      <c r="K771" s="9"/>
      <c r="L771" s="7"/>
      <c r="M771" s="17"/>
      <c r="N771"/>
      <c r="O771"/>
      <c r="P771"/>
    </row>
    <row r="772" spans="1:16" s="1" customFormat="1">
      <c r="A772" s="16"/>
      <c r="D772" s="8"/>
      <c r="E772" s="3"/>
      <c r="F772" s="3"/>
      <c r="G772" s="4"/>
      <c r="H772" s="4"/>
      <c r="I772" s="6"/>
      <c r="J772" s="9"/>
      <c r="K772" s="9"/>
      <c r="L772" s="7"/>
      <c r="M772" s="17"/>
      <c r="N772"/>
      <c r="O772"/>
      <c r="P772"/>
    </row>
    <row r="773" spans="1:16" s="1" customFormat="1">
      <c r="A773" s="16"/>
      <c r="D773" s="8"/>
      <c r="E773" s="3"/>
      <c r="F773" s="3"/>
      <c r="G773" s="4"/>
      <c r="H773" s="4"/>
      <c r="I773" s="6"/>
      <c r="J773" s="9"/>
      <c r="K773" s="9"/>
      <c r="L773" s="7"/>
      <c r="M773" s="17"/>
      <c r="N773"/>
      <c r="O773"/>
      <c r="P773"/>
    </row>
    <row r="774" spans="1:16" s="1" customFormat="1">
      <c r="A774" s="16"/>
      <c r="D774" s="8"/>
      <c r="E774" s="3"/>
      <c r="F774" s="3"/>
      <c r="G774" s="4"/>
      <c r="H774" s="4"/>
      <c r="I774" s="6"/>
      <c r="J774" s="9"/>
      <c r="K774" s="9"/>
      <c r="L774" s="7"/>
      <c r="M774" s="17"/>
      <c r="N774"/>
      <c r="O774"/>
      <c r="P774"/>
    </row>
    <row r="775" spans="1:16" s="1" customFormat="1">
      <c r="A775" s="16"/>
      <c r="D775" s="8"/>
      <c r="E775" s="3"/>
      <c r="F775" s="3"/>
      <c r="G775" s="4"/>
      <c r="H775" s="4"/>
      <c r="I775" s="6"/>
      <c r="J775" s="9"/>
      <c r="K775" s="9"/>
      <c r="L775" s="7"/>
      <c r="M775" s="17"/>
      <c r="N775"/>
      <c r="O775"/>
      <c r="P775"/>
    </row>
    <row r="776" spans="1:16" s="1" customFormat="1">
      <c r="A776" s="16"/>
      <c r="D776" s="8"/>
      <c r="E776" s="3"/>
      <c r="F776" s="3"/>
      <c r="G776" s="4"/>
      <c r="H776" s="4"/>
      <c r="I776" s="6"/>
      <c r="J776" s="9"/>
      <c r="K776" s="9"/>
      <c r="L776" s="7"/>
      <c r="M776" s="17"/>
      <c r="N776"/>
      <c r="O776"/>
      <c r="P776"/>
    </row>
    <row r="777" spans="1:16" s="1" customFormat="1">
      <c r="A777" s="16"/>
      <c r="D777" s="8"/>
      <c r="E777" s="3"/>
      <c r="F777" s="3"/>
      <c r="G777" s="4"/>
      <c r="H777" s="4"/>
      <c r="I777" s="6"/>
      <c r="J777" s="9"/>
      <c r="K777" s="9"/>
      <c r="L777" s="7"/>
      <c r="M777" s="17"/>
      <c r="N777"/>
      <c r="O777"/>
      <c r="P777"/>
    </row>
    <row r="778" spans="1:16" s="1" customFormat="1">
      <c r="A778" s="16"/>
      <c r="D778" s="8"/>
      <c r="E778" s="3"/>
      <c r="F778" s="3"/>
      <c r="G778" s="4"/>
      <c r="H778" s="4"/>
      <c r="I778" s="6"/>
      <c r="J778" s="9"/>
      <c r="K778" s="9"/>
      <c r="L778" s="7"/>
      <c r="M778" s="17"/>
      <c r="N778"/>
      <c r="O778"/>
      <c r="P778"/>
    </row>
    <row r="779" spans="1:16" s="1" customFormat="1">
      <c r="A779" s="16"/>
      <c r="D779" s="8"/>
      <c r="E779" s="3"/>
      <c r="F779" s="3"/>
      <c r="G779" s="4"/>
      <c r="H779" s="4"/>
      <c r="I779" s="6"/>
      <c r="J779" s="9"/>
      <c r="K779" s="9"/>
      <c r="L779" s="7"/>
      <c r="M779" s="17"/>
      <c r="N779"/>
      <c r="O779"/>
      <c r="P779"/>
    </row>
    <row r="780" spans="1:16" s="1" customFormat="1">
      <c r="A780" s="16"/>
      <c r="D780" s="8"/>
      <c r="E780" s="3"/>
      <c r="F780" s="3"/>
      <c r="G780" s="4"/>
      <c r="H780" s="4"/>
      <c r="I780" s="6"/>
      <c r="J780" s="9"/>
      <c r="K780" s="9"/>
      <c r="L780" s="7"/>
      <c r="M780" s="17"/>
      <c r="N780"/>
      <c r="O780"/>
      <c r="P780"/>
    </row>
    <row r="781" spans="1:16" s="1" customFormat="1">
      <c r="A781" s="16"/>
      <c r="D781" s="8"/>
      <c r="E781" s="3"/>
      <c r="F781" s="3"/>
      <c r="G781" s="4"/>
      <c r="H781" s="4"/>
      <c r="I781" s="6"/>
      <c r="J781" s="9"/>
      <c r="K781" s="9"/>
      <c r="L781" s="7"/>
      <c r="M781" s="17"/>
      <c r="N781"/>
      <c r="O781"/>
      <c r="P781"/>
    </row>
    <row r="782" spans="1:16" s="1" customFormat="1">
      <c r="A782" s="16"/>
      <c r="D782" s="8"/>
      <c r="E782" s="3"/>
      <c r="F782" s="3"/>
      <c r="G782" s="4"/>
      <c r="H782" s="4"/>
      <c r="I782" s="6"/>
      <c r="J782" s="9"/>
      <c r="K782" s="9"/>
      <c r="L782" s="7"/>
      <c r="M782" s="17"/>
      <c r="N782"/>
      <c r="O782"/>
      <c r="P782"/>
    </row>
    <row r="783" spans="1:16" s="1" customFormat="1">
      <c r="A783" s="16"/>
      <c r="D783" s="8"/>
      <c r="E783" s="3"/>
      <c r="F783" s="3"/>
      <c r="G783" s="4"/>
      <c r="H783" s="4"/>
      <c r="I783" s="6"/>
      <c r="J783" s="9"/>
      <c r="K783" s="9"/>
      <c r="L783" s="7"/>
      <c r="M783" s="17"/>
      <c r="N783"/>
      <c r="O783"/>
      <c r="P783"/>
    </row>
    <row r="784" spans="1:16" s="1" customFormat="1">
      <c r="A784" s="16"/>
      <c r="D784" s="8"/>
      <c r="E784" s="3"/>
      <c r="F784" s="3"/>
      <c r="G784" s="4"/>
      <c r="H784" s="4"/>
      <c r="I784" s="6"/>
      <c r="J784" s="9"/>
      <c r="K784" s="9"/>
      <c r="L784" s="7"/>
      <c r="M784" s="17"/>
      <c r="N784"/>
      <c r="O784"/>
      <c r="P784"/>
    </row>
    <row r="785" spans="1:16" s="1" customFormat="1">
      <c r="A785" s="16"/>
      <c r="D785" s="8"/>
      <c r="E785" s="3"/>
      <c r="F785" s="3"/>
      <c r="G785" s="4"/>
      <c r="H785" s="4"/>
      <c r="I785" s="6"/>
      <c r="J785" s="9"/>
      <c r="K785" s="9"/>
      <c r="L785" s="7"/>
      <c r="M785" s="17"/>
      <c r="N785"/>
      <c r="O785"/>
      <c r="P785"/>
    </row>
    <row r="786" spans="1:16" s="1" customFormat="1">
      <c r="A786" s="16"/>
      <c r="D786" s="8"/>
      <c r="E786" s="3"/>
      <c r="F786" s="3"/>
      <c r="G786" s="4"/>
      <c r="H786" s="4"/>
      <c r="I786" s="6"/>
      <c r="J786" s="9"/>
      <c r="K786" s="9"/>
      <c r="L786" s="7"/>
      <c r="M786" s="17"/>
      <c r="N786"/>
      <c r="O786"/>
      <c r="P786"/>
    </row>
    <row r="787" spans="1:16" s="1" customFormat="1">
      <c r="A787" s="16"/>
      <c r="D787" s="8"/>
      <c r="E787" s="3"/>
      <c r="F787" s="3"/>
      <c r="G787" s="4"/>
      <c r="H787" s="4"/>
      <c r="I787" s="6"/>
      <c r="J787" s="9"/>
      <c r="K787" s="9"/>
      <c r="L787" s="7"/>
      <c r="M787" s="17"/>
      <c r="N787"/>
      <c r="O787"/>
      <c r="P787"/>
    </row>
    <row r="788" spans="1:16" s="1" customFormat="1">
      <c r="A788" s="16"/>
      <c r="D788" s="8"/>
      <c r="E788" s="3"/>
      <c r="F788" s="3"/>
      <c r="G788" s="4"/>
      <c r="H788" s="4"/>
      <c r="I788" s="6"/>
      <c r="J788" s="9"/>
      <c r="K788" s="9"/>
      <c r="L788" s="7"/>
      <c r="M788" s="17"/>
      <c r="N788"/>
      <c r="O788"/>
      <c r="P788"/>
    </row>
    <row r="789" spans="1:16" s="1" customFormat="1">
      <c r="A789" s="16"/>
      <c r="D789" s="8"/>
      <c r="E789" s="3"/>
      <c r="F789" s="3"/>
      <c r="G789" s="4"/>
      <c r="H789" s="4"/>
      <c r="I789" s="6"/>
      <c r="J789" s="9"/>
      <c r="K789" s="9"/>
      <c r="L789" s="7"/>
      <c r="M789" s="17"/>
      <c r="N789"/>
      <c r="O789"/>
      <c r="P789"/>
    </row>
    <row r="790" spans="1:16" s="1" customFormat="1">
      <c r="A790" s="16"/>
      <c r="D790" s="8"/>
      <c r="E790" s="3"/>
      <c r="F790" s="3"/>
      <c r="G790" s="4"/>
      <c r="H790" s="4"/>
      <c r="I790" s="6"/>
      <c r="J790" s="9"/>
      <c r="K790" s="9"/>
      <c r="L790" s="7"/>
      <c r="M790" s="17"/>
      <c r="N790"/>
      <c r="O790"/>
      <c r="P790"/>
    </row>
    <row r="791" spans="1:16" s="1" customFormat="1">
      <c r="A791" s="16"/>
      <c r="D791" s="8"/>
      <c r="E791" s="3"/>
      <c r="F791" s="3"/>
      <c r="G791" s="4"/>
      <c r="H791" s="4"/>
      <c r="I791" s="6"/>
      <c r="J791" s="9"/>
      <c r="K791" s="9"/>
      <c r="L791" s="7"/>
      <c r="M791" s="17"/>
      <c r="N791"/>
      <c r="O791"/>
      <c r="P791"/>
    </row>
    <row r="792" spans="1:16" s="1" customFormat="1">
      <c r="A792" s="16"/>
      <c r="D792" s="8"/>
      <c r="E792" s="3"/>
      <c r="F792" s="3"/>
      <c r="G792" s="4"/>
      <c r="H792" s="4"/>
      <c r="I792" s="6"/>
      <c r="J792" s="9"/>
      <c r="K792" s="9"/>
      <c r="L792" s="7"/>
      <c r="M792" s="17"/>
      <c r="N792"/>
      <c r="O792"/>
      <c r="P792"/>
    </row>
    <row r="793" spans="1:16" s="1" customFormat="1">
      <c r="A793" s="16"/>
      <c r="D793" s="8"/>
      <c r="E793" s="3"/>
      <c r="F793" s="3"/>
      <c r="G793" s="4"/>
      <c r="H793" s="4"/>
      <c r="I793" s="6"/>
      <c r="J793" s="9"/>
      <c r="K793" s="9"/>
      <c r="L793" s="7"/>
      <c r="M793" s="17"/>
      <c r="N793"/>
      <c r="O793"/>
      <c r="P793"/>
    </row>
    <row r="794" spans="1:16" s="1" customFormat="1">
      <c r="A794" s="16"/>
      <c r="D794" s="8"/>
      <c r="E794" s="3"/>
      <c r="F794" s="3"/>
      <c r="G794" s="4"/>
      <c r="H794" s="4"/>
      <c r="I794" s="6"/>
      <c r="J794" s="9"/>
      <c r="K794" s="9"/>
      <c r="L794" s="7"/>
      <c r="M794" s="17"/>
      <c r="N794"/>
      <c r="O794"/>
      <c r="P794"/>
    </row>
    <row r="795" spans="1:16" s="1" customFormat="1">
      <c r="A795" s="16"/>
      <c r="D795" s="8"/>
      <c r="E795" s="3"/>
      <c r="F795" s="3"/>
      <c r="G795" s="4"/>
      <c r="H795" s="4"/>
      <c r="I795" s="6"/>
      <c r="J795" s="9"/>
      <c r="K795" s="9"/>
      <c r="L795" s="7"/>
      <c r="M795" s="17"/>
      <c r="N795"/>
      <c r="O795"/>
      <c r="P795"/>
    </row>
    <row r="796" spans="1:16" s="1" customFormat="1">
      <c r="A796" s="16"/>
      <c r="D796" s="8"/>
      <c r="E796" s="3"/>
      <c r="F796" s="3"/>
      <c r="G796" s="4"/>
      <c r="H796" s="4"/>
      <c r="I796" s="6"/>
      <c r="J796" s="9"/>
      <c r="K796" s="9"/>
      <c r="L796" s="7"/>
      <c r="M796" s="17"/>
      <c r="N796"/>
      <c r="O796"/>
      <c r="P796"/>
    </row>
  </sheetData>
  <mergeCells count="34">
    <mergeCell ref="C18:K18"/>
    <mergeCell ref="D21:D23"/>
    <mergeCell ref="G23:I23"/>
    <mergeCell ref="C51:K51"/>
    <mergeCell ref="A17:I17"/>
    <mergeCell ref="A49:I49"/>
    <mergeCell ref="A24:M24"/>
    <mergeCell ref="G28:I28"/>
    <mergeCell ref="G29:I29"/>
    <mergeCell ref="A31:M31"/>
    <mergeCell ref="G35:I35"/>
    <mergeCell ref="G36:I36"/>
    <mergeCell ref="A39:M39"/>
    <mergeCell ref="G42:I42"/>
    <mergeCell ref="G43:I43"/>
    <mergeCell ref="A44:M44"/>
    <mergeCell ref="G1:L3"/>
    <mergeCell ref="G4:L5"/>
    <mergeCell ref="A11:M11"/>
    <mergeCell ref="A12:B12"/>
    <mergeCell ref="A16:I16"/>
    <mergeCell ref="D8:D10"/>
    <mergeCell ref="G10:I10"/>
    <mergeCell ref="A45:B45"/>
    <mergeCell ref="D86:F86"/>
    <mergeCell ref="D87:F87"/>
    <mergeCell ref="D88:F88"/>
    <mergeCell ref="G66:I66"/>
    <mergeCell ref="A50:I50"/>
    <mergeCell ref="A54:M54"/>
    <mergeCell ref="G58:I58"/>
    <mergeCell ref="G59:I59"/>
    <mergeCell ref="A63:M63"/>
    <mergeCell ref="G65:I65"/>
  </mergeCells>
  <conditionalFormatting sqref="D13">
    <cfRule type="cellIs" dxfId="13" priority="4" operator="equal">
      <formula>"INSERIR CÓDIGO!"</formula>
    </cfRule>
  </conditionalFormatting>
  <conditionalFormatting sqref="D46">
    <cfRule type="cellIs" dxfId="12" priority="3" operator="equal">
      <formula>"INSERIR CÓDIGO!"</formula>
    </cfRule>
  </conditionalFormatting>
  <printOptions horizontalCentered="1" verticalCentered="1"/>
  <pageMargins left="0.39370078740157483" right="0.39370078740157483" top="0" bottom="0.98425196850393704" header="0.98425196850393704" footer="0"/>
  <pageSetup paperSize="9" scale="75" fitToHeight="0" orientation="portrait" r:id="rId1"/>
  <headerFooter scaleWithDoc="0"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FDC001-CD17-4F50-B813-E3B4EC6FDB59}">
  <sheetPr>
    <tabColor theme="0"/>
    <pageSetUpPr fitToPage="1"/>
  </sheetPr>
  <dimension ref="A1:P812"/>
  <sheetViews>
    <sheetView view="pageBreakPreview" topLeftCell="C1" zoomScale="85" zoomScaleNormal="90" zoomScaleSheetLayoutView="85" workbookViewId="0">
      <selection activeCell="Q95" sqref="Q95"/>
    </sheetView>
  </sheetViews>
  <sheetFormatPr defaultRowHeight="15"/>
  <cols>
    <col min="1" max="1" width="12.7109375" style="10" hidden="1" customWidth="1"/>
    <col min="2" max="2" width="12.7109375" style="1" hidden="1" customWidth="1"/>
    <col min="3" max="3" width="17.140625" style="1" customWidth="1"/>
    <col min="4" max="4" width="61.140625" style="8" customWidth="1"/>
    <col min="5" max="5" width="10.7109375" style="3" hidden="1" customWidth="1"/>
    <col min="6" max="6" width="3.85546875" style="3" hidden="1" customWidth="1"/>
    <col min="7" max="7" width="10.140625" style="4" bestFit="1" customWidth="1"/>
    <col min="8" max="8" width="11.7109375" style="4" bestFit="1" customWidth="1"/>
    <col min="9" max="9" width="10.85546875" style="6" customWidth="1"/>
    <col min="10" max="11" width="14.7109375" style="9" hidden="1" customWidth="1"/>
    <col min="12" max="12" width="15.7109375" style="7" bestFit="1" customWidth="1"/>
    <col min="13" max="13" width="18.42578125" style="17" hidden="1" customWidth="1"/>
  </cols>
  <sheetData>
    <row r="1" spans="1:16">
      <c r="G1" s="245" t="s">
        <v>127</v>
      </c>
      <c r="H1" s="245"/>
      <c r="I1" s="245"/>
      <c r="J1" s="245"/>
      <c r="K1" s="245"/>
      <c r="L1" s="245"/>
    </row>
    <row r="2" spans="1:16">
      <c r="G2" s="245"/>
      <c r="H2" s="245"/>
      <c r="I2" s="245"/>
      <c r="J2" s="245"/>
      <c r="K2" s="245"/>
      <c r="L2" s="245"/>
    </row>
    <row r="3" spans="1:16">
      <c r="G3" s="245"/>
      <c r="H3" s="245"/>
      <c r="I3" s="245"/>
      <c r="J3" s="245"/>
      <c r="K3" s="245"/>
      <c r="L3" s="245"/>
    </row>
    <row r="4" spans="1:16">
      <c r="G4" s="245" t="s">
        <v>138</v>
      </c>
      <c r="H4" s="245"/>
      <c r="I4" s="245"/>
      <c r="J4" s="245"/>
      <c r="K4" s="245"/>
      <c r="L4" s="245"/>
    </row>
    <row r="5" spans="1:16">
      <c r="G5" s="245"/>
      <c r="H5" s="245"/>
      <c r="I5" s="245"/>
      <c r="J5" s="245"/>
      <c r="K5" s="245"/>
      <c r="L5" s="245"/>
    </row>
    <row r="9" spans="1:16">
      <c r="D9" s="261" t="s">
        <v>165</v>
      </c>
      <c r="G9" s="188"/>
      <c r="H9" s="188"/>
      <c r="I9" s="188"/>
      <c r="J9" s="188"/>
      <c r="K9" s="188"/>
      <c r="L9" s="188"/>
    </row>
    <row r="10" spans="1:16">
      <c r="D10" s="261"/>
      <c r="G10" s="188"/>
      <c r="H10" s="188"/>
      <c r="I10" s="188"/>
      <c r="J10" s="188"/>
      <c r="K10" s="188"/>
      <c r="L10" s="188"/>
    </row>
    <row r="11" spans="1:16" ht="15.75" thickBot="1">
      <c r="D11" s="261"/>
      <c r="G11" s="262" t="s">
        <v>166</v>
      </c>
      <c r="H11" s="262"/>
      <c r="I11" s="262"/>
      <c r="J11" s="186"/>
      <c r="K11" s="186"/>
      <c r="L11" s="187">
        <v>0</v>
      </c>
    </row>
    <row r="12" spans="1:16">
      <c r="A12" s="258" t="s">
        <v>78</v>
      </c>
      <c r="B12" s="259"/>
      <c r="C12" s="259"/>
      <c r="D12" s="259"/>
      <c r="E12" s="259"/>
      <c r="F12" s="259"/>
      <c r="G12" s="259"/>
      <c r="H12" s="259"/>
      <c r="I12" s="259"/>
      <c r="J12" s="259"/>
      <c r="K12" s="259"/>
      <c r="L12" s="259"/>
      <c r="M12" s="260"/>
    </row>
    <row r="13" spans="1:16" ht="30" customHeight="1">
      <c r="A13" s="266" t="s">
        <v>1</v>
      </c>
      <c r="B13" s="267"/>
      <c r="C13" s="150"/>
      <c r="D13" s="151" t="s">
        <v>2</v>
      </c>
      <c r="E13" s="151" t="s">
        <v>3</v>
      </c>
      <c r="F13" s="151"/>
      <c r="G13" s="152" t="s">
        <v>71</v>
      </c>
      <c r="H13" s="152" t="s">
        <v>75</v>
      </c>
      <c r="I13" s="153" t="s">
        <v>4</v>
      </c>
      <c r="J13" s="154" t="s">
        <v>7</v>
      </c>
      <c r="K13" s="154"/>
      <c r="L13" s="154" t="s">
        <v>121</v>
      </c>
      <c r="M13" s="176" t="s">
        <v>5</v>
      </c>
    </row>
    <row r="14" spans="1:16" s="5" customFormat="1" ht="25.5">
      <c r="A14" s="156"/>
      <c r="B14" s="157"/>
      <c r="C14" s="158" t="s">
        <v>128</v>
      </c>
      <c r="D14" s="159" t="s">
        <v>147</v>
      </c>
      <c r="E14" s="160" t="s">
        <v>0</v>
      </c>
      <c r="F14" s="160"/>
      <c r="G14" s="177"/>
      <c r="H14" s="162" t="s">
        <v>74</v>
      </c>
      <c r="I14" s="163"/>
      <c r="J14" s="164">
        <f>TRUNC(SUM(J15:J16),2)</f>
        <v>0</v>
      </c>
      <c r="K14" s="164">
        <f>TRUNC(SUM(K15:K16),2)</f>
        <v>0</v>
      </c>
      <c r="L14" s="164"/>
      <c r="M14" s="165"/>
    </row>
    <row r="15" spans="1:16" s="2" customFormat="1">
      <c r="A15" s="134"/>
      <c r="B15" s="135"/>
      <c r="C15" s="136"/>
      <c r="D15" s="137" t="s">
        <v>97</v>
      </c>
      <c r="E15" s="138" t="str">
        <f>IF($B15="",IFERROR(VLOOKUP($A15,#REF!,3,0),IFERROR(VLOOKUP($A15,$C:$L,3,0),"")),IFERROR(VLOOKUP($B15,#REF!,3,0),IFERROR(VLOOKUP($B15,#REF!,5,0),"")))</f>
        <v/>
      </c>
      <c r="F15" s="138"/>
      <c r="G15" s="139">
        <f>1/1.6</f>
        <v>0.625</v>
      </c>
      <c r="H15" s="139"/>
      <c r="I15" s="115">
        <f>'Plan. REFERENCIAIS'!I27</f>
        <v>68.817499999999995</v>
      </c>
      <c r="J15" s="116">
        <f>TRUNC(IF($B15="",IFERROR(VLOOKUP($A15,#REF!,4,0),IFERROR(VLOOKUP($A15,$C:$L,6,0),)),IFERROR(VLOOKUP($B15,#REF!,4,0),IFERROR(VLOOKUP($B15,#REF!,9,0),)))*$G15,2)</f>
        <v>0</v>
      </c>
      <c r="K15" s="116">
        <f>TRUNC(IF($B15="",IFERROR(VLOOKUP($A15,#REF!,5,0),IFERROR(VLOOKUP($A15,$C:$L,7,0),)),0)*$G15,2)</f>
        <v>0</v>
      </c>
      <c r="L15" s="117">
        <f>G15*I15</f>
        <v>43.010937499999997</v>
      </c>
      <c r="M15" s="166"/>
    </row>
    <row r="16" spans="1:16" s="2" customFormat="1">
      <c r="A16" s="134"/>
      <c r="B16" s="135"/>
      <c r="C16" s="136"/>
      <c r="D16" s="137" t="s">
        <v>91</v>
      </c>
      <c r="E16" s="138" t="str">
        <f>IF($B16="",IFERROR(VLOOKUP($A16,#REF!,3,0),IFERROR(VLOOKUP($A16,$C:$L,3,0),"")),IFERROR(VLOOKUP($B16,#REF!,3,0),IFERROR(VLOOKUP($B16,#REF!,5,0),"")))</f>
        <v/>
      </c>
      <c r="F16" s="138"/>
      <c r="G16" s="139">
        <f>90*0.8</f>
        <v>72</v>
      </c>
      <c r="H16" s="139"/>
      <c r="I16" s="115">
        <f>'Plan. REFERENCIAIS'!I34</f>
        <v>0.79</v>
      </c>
      <c r="J16" s="116">
        <f>TRUNC(IF($B16="",IFERROR(VLOOKUP($A16,#REF!,4,0),IFERROR(VLOOKUP($A16,$C:$L,6,0),)),IFERROR(VLOOKUP($B16,#REF!,4,0),IFERROR(VLOOKUP($B16,#REF!,9,0),)))*$G16,2)</f>
        <v>0</v>
      </c>
      <c r="K16" s="116">
        <f>TRUNC(IF($B16="",IFERROR(VLOOKUP($A16,#REF!,5,0),IFERROR(VLOOKUP($A16,$C:$L,7,0),)),0)*$G16,2)</f>
        <v>0</v>
      </c>
      <c r="L16" s="117">
        <f>G16*I16</f>
        <v>56.88</v>
      </c>
      <c r="M16" s="166"/>
      <c r="N16"/>
      <c r="O16"/>
      <c r="P16"/>
    </row>
    <row r="17" spans="1:13" s="2" customFormat="1">
      <c r="A17" s="251" t="s">
        <v>79</v>
      </c>
      <c r="B17" s="252"/>
      <c r="C17" s="252"/>
      <c r="D17" s="252"/>
      <c r="E17" s="252"/>
      <c r="F17" s="252"/>
      <c r="G17" s="252"/>
      <c r="H17" s="252"/>
      <c r="I17" s="252"/>
      <c r="J17" s="142"/>
      <c r="K17" s="143"/>
      <c r="L17" s="144">
        <f>SUM(L15:L16)</f>
        <v>99.890937500000007</v>
      </c>
      <c r="M17" s="167"/>
    </row>
    <row r="18" spans="1:13" s="2" customFormat="1">
      <c r="A18" s="251" t="s">
        <v>80</v>
      </c>
      <c r="B18" s="252"/>
      <c r="C18" s="252"/>
      <c r="D18" s="252"/>
      <c r="E18" s="252"/>
      <c r="F18" s="252"/>
      <c r="G18" s="252"/>
      <c r="H18" s="252"/>
      <c r="I18" s="252"/>
      <c r="J18" s="145"/>
      <c r="K18" s="146"/>
      <c r="L18" s="147">
        <f>ROUND((L17*(1+BDI!$D$45)),2)</f>
        <v>115.15</v>
      </c>
      <c r="M18" s="167"/>
    </row>
    <row r="19" spans="1:13" s="2" customFormat="1">
      <c r="A19" s="140"/>
      <c r="B19" s="141"/>
      <c r="C19" s="251" t="s">
        <v>164</v>
      </c>
      <c r="D19" s="252"/>
      <c r="E19" s="252"/>
      <c r="F19" s="252"/>
      <c r="G19" s="252"/>
      <c r="H19" s="252"/>
      <c r="I19" s="252"/>
      <c r="J19" s="252"/>
      <c r="K19" s="252"/>
      <c r="L19" s="147">
        <f>ROUND((L18*(1-L11)),2)</f>
        <v>115.15</v>
      </c>
      <c r="M19" s="167"/>
    </row>
    <row r="20" spans="1:13" s="2" customFormat="1">
      <c r="A20" s="140"/>
      <c r="B20" s="141"/>
      <c r="C20" s="141"/>
      <c r="D20" s="141"/>
      <c r="E20" s="141"/>
      <c r="F20" s="141"/>
      <c r="G20" s="141"/>
      <c r="H20" s="141"/>
      <c r="I20" s="141"/>
      <c r="J20" s="184"/>
      <c r="K20" s="184"/>
      <c r="L20" s="147"/>
      <c r="M20" s="167"/>
    </row>
    <row r="21" spans="1:13" s="2" customFormat="1">
      <c r="A21" s="140"/>
      <c r="B21" s="141"/>
      <c r="C21" s="1"/>
      <c r="D21" s="261" t="s">
        <v>165</v>
      </c>
      <c r="E21" s="3"/>
      <c r="F21" s="3"/>
      <c r="G21" s="188"/>
      <c r="H21" s="188"/>
      <c r="I21" s="188"/>
      <c r="J21" s="188"/>
      <c r="K21" s="188"/>
      <c r="L21" s="188"/>
      <c r="M21" s="167"/>
    </row>
    <row r="22" spans="1:13" s="2" customFormat="1">
      <c r="A22" s="140"/>
      <c r="B22" s="141"/>
      <c r="C22" s="1"/>
      <c r="D22" s="261"/>
      <c r="E22" s="3"/>
      <c r="F22" s="3"/>
      <c r="G22" s="188"/>
      <c r="H22" s="188"/>
      <c r="I22" s="188"/>
      <c r="J22" s="188"/>
      <c r="K22" s="188"/>
      <c r="L22" s="188"/>
      <c r="M22" s="167"/>
    </row>
    <row r="23" spans="1:13" s="2" customFormat="1" ht="15.75" thickBot="1">
      <c r="A23" s="140"/>
      <c r="B23" s="141"/>
      <c r="C23" s="1"/>
      <c r="D23" s="261"/>
      <c r="E23" s="3"/>
      <c r="F23" s="3"/>
      <c r="G23" s="262" t="s">
        <v>166</v>
      </c>
      <c r="H23" s="262"/>
      <c r="I23" s="262"/>
      <c r="J23" s="186"/>
      <c r="K23" s="186"/>
      <c r="L23" s="187">
        <v>0</v>
      </c>
      <c r="M23" s="167"/>
    </row>
    <row r="24" spans="1:13" s="2" customFormat="1" ht="15.75" hidden="1" thickBot="1">
      <c r="A24" s="255" t="s">
        <v>87</v>
      </c>
      <c r="B24" s="256"/>
      <c r="C24" s="256"/>
      <c r="D24" s="256"/>
      <c r="E24" s="256"/>
      <c r="F24" s="256"/>
      <c r="G24" s="256"/>
      <c r="H24" s="256"/>
      <c r="I24" s="256"/>
      <c r="J24" s="256"/>
      <c r="K24" s="256"/>
      <c r="L24" s="256"/>
      <c r="M24" s="257"/>
    </row>
    <row r="25" spans="1:13" s="2" customFormat="1" ht="15.75" hidden="1" thickBot="1">
      <c r="A25" s="134"/>
      <c r="B25" s="135" t="s">
        <v>70</v>
      </c>
      <c r="C25" s="136"/>
      <c r="D25" s="137" t="s">
        <v>73</v>
      </c>
      <c r="E25" s="138" t="str">
        <f>IF($B25="",IFERROR(VLOOKUP($A25,#REF!,3,0),IFERROR(VLOOKUP($A25,$C:$L,3,0),"")),IFERROR(VLOOKUP($B25,#REF!,3,0),IFERROR(VLOOKUP($B25,#REF!,5,0),"")))</f>
        <v/>
      </c>
      <c r="F25" s="138"/>
      <c r="G25" s="139">
        <f>1/1.6</f>
        <v>0.625</v>
      </c>
      <c r="H25" s="139" t="s">
        <v>76</v>
      </c>
      <c r="I25" s="115">
        <v>91.872399999999999</v>
      </c>
      <c r="J25" s="116">
        <f>TRUNC(IF($B25="",IFERROR(VLOOKUP($A25,#REF!,4,0),IFERROR(VLOOKUP($A25,$C:$L,6,0),)),IFERROR(VLOOKUP($B25,#REF!,4,0),IFERROR(VLOOKUP($B25,#REF!,9,0),)))*$G25,2)</f>
        <v>0</v>
      </c>
      <c r="K25" s="116">
        <f>TRUNC(IF($B25="",IFERROR(VLOOKUP($A25,#REF!,5,0),IFERROR(VLOOKUP($A25,$C:$L,7,0),)),0)*$G25,2)</f>
        <v>0</v>
      </c>
      <c r="L25" s="117">
        <f>G25*I25</f>
        <v>57.420249999999996</v>
      </c>
      <c r="M25" s="166" t="s">
        <v>83</v>
      </c>
    </row>
    <row r="26" spans="1:13" s="2" customFormat="1" ht="15.75" hidden="1" thickBot="1">
      <c r="A26" s="134"/>
      <c r="B26" s="135">
        <v>130080</v>
      </c>
      <c r="C26" s="136"/>
      <c r="D26" s="137" t="s">
        <v>84</v>
      </c>
      <c r="E26" s="138" t="str">
        <f>IF($B26="",IFERROR(VLOOKUP($A26,#REF!,3,0),IFERROR(VLOOKUP($A26,$C:$L,3,0),"")),IFERROR(VLOOKUP($B26,#REF!,3,0),IFERROR(VLOOKUP($B26,#REF!,5,0),"")))</f>
        <v/>
      </c>
      <c r="F26" s="138"/>
      <c r="G26" s="139">
        <f>1/1.6</f>
        <v>0.625</v>
      </c>
      <c r="H26" s="139" t="s">
        <v>76</v>
      </c>
      <c r="I26" s="115">
        <v>66.489999999999995</v>
      </c>
      <c r="J26" s="116">
        <f>TRUNC(IF($B26="",IFERROR(VLOOKUP($A26,#REF!,4,0),IFERROR(VLOOKUP($A26,$C:$L,6,0),)),IFERROR(VLOOKUP($B26,#REF!,4,0),IFERROR(VLOOKUP($B26,#REF!,9,0),)))*$G26,2)</f>
        <v>0</v>
      </c>
      <c r="K26" s="116">
        <f>TRUNC(IF($B26="",IFERROR(VLOOKUP($A26,#REF!,5,0),IFERROR(VLOOKUP($A26,$C:$L,7,0),)),0)*$G26,2)</f>
        <v>0</v>
      </c>
      <c r="L26" s="117">
        <f>G26*I26</f>
        <v>41.556249999999999</v>
      </c>
      <c r="M26" s="166" t="s">
        <v>82</v>
      </c>
    </row>
    <row r="27" spans="1:13" s="2" customFormat="1" ht="15.75" hidden="1" thickBot="1">
      <c r="A27" s="134"/>
      <c r="B27" s="135">
        <v>4741</v>
      </c>
      <c r="C27" s="136"/>
      <c r="D27" s="137" t="s">
        <v>86</v>
      </c>
      <c r="E27" s="138" t="str">
        <f>IF($B27="",IFERROR(VLOOKUP($A27,#REF!,3,0),IFERROR(VLOOKUP($A27,$C:$L,3,0),"")),IFERROR(VLOOKUP($B27,#REF!,3,0),IFERROR(VLOOKUP($B27,#REF!,5,0),"")))</f>
        <v/>
      </c>
      <c r="F27" s="138"/>
      <c r="G27" s="139">
        <f>1/1.6</f>
        <v>0.625</v>
      </c>
      <c r="H27" s="139" t="s">
        <v>76</v>
      </c>
      <c r="I27" s="115">
        <v>62.01</v>
      </c>
      <c r="J27" s="116">
        <f>TRUNC(IF($B27="",IFERROR(VLOOKUP($A27,#REF!,4,0),IFERROR(VLOOKUP($A27,$C:$L,6,0),)),IFERROR(VLOOKUP($B27,#REF!,4,0),IFERROR(VLOOKUP($B27,#REF!,9,0),)))*$G27,2)</f>
        <v>0</v>
      </c>
      <c r="K27" s="116">
        <f>TRUNC(IF($B27="",IFERROR(VLOOKUP($A27,#REF!,5,0),IFERROR(VLOOKUP($A27,$C:$L,7,0),)),0)*$G27,2)</f>
        <v>0</v>
      </c>
      <c r="L27" s="117">
        <f>G27*I27</f>
        <v>38.756250000000001</v>
      </c>
      <c r="M27" s="166" t="s">
        <v>85</v>
      </c>
    </row>
    <row r="28" spans="1:13" s="2" customFormat="1" ht="15.75" hidden="1" thickBot="1">
      <c r="A28" s="140"/>
      <c r="B28" s="141"/>
      <c r="C28" s="141"/>
      <c r="D28" s="141"/>
      <c r="E28" s="141"/>
      <c r="F28" s="141"/>
      <c r="G28" s="264" t="s">
        <v>88</v>
      </c>
      <c r="H28" s="264"/>
      <c r="I28" s="264"/>
      <c r="J28" s="168"/>
      <c r="K28" s="168"/>
      <c r="L28" s="147">
        <f>MEDIAN(L25:L27)</f>
        <v>41.556249999999999</v>
      </c>
      <c r="M28" s="167"/>
    </row>
    <row r="29" spans="1:13" s="2" customFormat="1" ht="15.75" hidden="1" thickBot="1">
      <c r="A29" s="140"/>
      <c r="B29" s="141"/>
      <c r="C29" s="141"/>
      <c r="D29" s="141"/>
      <c r="E29" s="141"/>
      <c r="F29" s="141"/>
      <c r="G29" s="265" t="s">
        <v>89</v>
      </c>
      <c r="H29" s="265"/>
      <c r="I29" s="265"/>
      <c r="J29" s="168"/>
      <c r="K29" s="168"/>
      <c r="L29" s="147">
        <f>(L25+L26+L27)/3</f>
        <v>45.910916666666658</v>
      </c>
      <c r="M29" s="167"/>
    </row>
    <row r="30" spans="1:13" s="2" customFormat="1" ht="15.75" hidden="1" thickBot="1">
      <c r="A30" s="140"/>
      <c r="B30" s="141"/>
      <c r="C30" s="141"/>
      <c r="D30" s="141"/>
      <c r="E30" s="141"/>
      <c r="F30" s="141"/>
      <c r="G30" s="169"/>
      <c r="H30" s="169"/>
      <c r="I30" s="169"/>
      <c r="J30" s="168"/>
      <c r="K30" s="168"/>
      <c r="L30" s="147"/>
      <c r="M30" s="167"/>
    </row>
    <row r="31" spans="1:13" s="2" customFormat="1" ht="15.75" hidden="1" thickBot="1">
      <c r="A31" s="255" t="s">
        <v>92</v>
      </c>
      <c r="B31" s="256"/>
      <c r="C31" s="256"/>
      <c r="D31" s="256"/>
      <c r="E31" s="256"/>
      <c r="F31" s="256"/>
      <c r="G31" s="256"/>
      <c r="H31" s="256"/>
      <c r="I31" s="256"/>
      <c r="J31" s="256"/>
      <c r="K31" s="256"/>
      <c r="L31" s="256"/>
      <c r="M31" s="257"/>
    </row>
    <row r="32" spans="1:13" s="2" customFormat="1" ht="15.75" hidden="1" thickBot="1">
      <c r="A32" s="134"/>
      <c r="B32" s="135">
        <v>4720</v>
      </c>
      <c r="C32" s="136"/>
      <c r="D32" s="137" t="s">
        <v>93</v>
      </c>
      <c r="E32" s="138" t="str">
        <f>IF($B32="",IFERROR(VLOOKUP($A32,#REF!,3,0),IFERROR(VLOOKUP($A32,$C:$L,3,0),"")),IFERROR(VLOOKUP($B32,#REF!,3,0),IFERROR(VLOOKUP($B32,#REF!,5,0),"")))</f>
        <v/>
      </c>
      <c r="F32" s="138"/>
      <c r="G32" s="139">
        <f>1/1.5</f>
        <v>0.66666666666666663</v>
      </c>
      <c r="H32" s="139" t="s">
        <v>76</v>
      </c>
      <c r="I32" s="115">
        <v>75.8</v>
      </c>
      <c r="J32" s="116">
        <f>TRUNC(IF($B32="",IFERROR(VLOOKUP($A32,#REF!,4,0),IFERROR(VLOOKUP($A32,$C:$L,6,0),)),IFERROR(VLOOKUP($B32,#REF!,4,0),IFERROR(VLOOKUP($B32,#REF!,9,0),)))*$G32,2)</f>
        <v>0</v>
      </c>
      <c r="K32" s="116">
        <f>TRUNC(IF($B32="",IFERROR(VLOOKUP($A32,#REF!,5,0),IFERROR(VLOOKUP($A32,$C:$L,7,0),)),0)*$G32,2)</f>
        <v>0</v>
      </c>
      <c r="L32" s="117">
        <f>G32*I32</f>
        <v>50.533333333333331</v>
      </c>
      <c r="M32" s="166" t="s">
        <v>85</v>
      </c>
    </row>
    <row r="33" spans="1:13" s="2" customFormat="1" ht="15.75" hidden="1" thickBot="1">
      <c r="A33" s="134"/>
      <c r="B33" s="135" t="s">
        <v>95</v>
      </c>
      <c r="C33" s="136"/>
      <c r="D33" s="137" t="s">
        <v>94</v>
      </c>
      <c r="E33" s="138" t="str">
        <f>IF($B33="",IFERROR(VLOOKUP($A33,#REF!,3,0),IFERROR(VLOOKUP($A33,$C:$L,3,0),"")),IFERROR(VLOOKUP($B33,#REF!,3,0),IFERROR(VLOOKUP($B33,#REF!,5,0),"")))</f>
        <v/>
      </c>
      <c r="F33" s="138"/>
      <c r="G33" s="139">
        <f t="shared" ref="G33" si="0">1/1.5</f>
        <v>0.66666666666666663</v>
      </c>
      <c r="H33" s="139" t="s">
        <v>76</v>
      </c>
      <c r="I33" s="115">
        <v>110.1259</v>
      </c>
      <c r="J33" s="116">
        <f>TRUNC(IF($B33="",IFERROR(VLOOKUP($A33,#REF!,4,0),IFERROR(VLOOKUP($A33,$C:$L,6,0),)),IFERROR(VLOOKUP($B33,#REF!,4,0),IFERROR(VLOOKUP($B33,#REF!,9,0),)))*$G33,2)</f>
        <v>0</v>
      </c>
      <c r="K33" s="116">
        <f>TRUNC(IF($B33="",IFERROR(VLOOKUP($A33,#REF!,5,0),IFERROR(VLOOKUP($A33,$C:$L,7,0),)),0)*$G33,2)</f>
        <v>0</v>
      </c>
      <c r="L33" s="117">
        <f>G33*I33</f>
        <v>73.417266666666663</v>
      </c>
      <c r="M33" s="166" t="s">
        <v>83</v>
      </c>
    </row>
    <row r="34" spans="1:13" s="2" customFormat="1" ht="15.75" hidden="1" thickBot="1">
      <c r="A34" s="134"/>
      <c r="B34" s="135"/>
      <c r="C34" s="136"/>
      <c r="D34" s="137"/>
      <c r="E34" s="138" t="str">
        <f>IF($B34="",IFERROR(VLOOKUP($A34,#REF!,3,0),IFERROR(VLOOKUP($A34,$C:$L,3,0),"")),IFERROR(VLOOKUP($B34,#REF!,3,0),IFERROR(VLOOKUP($B34,#REF!,5,0),"")))</f>
        <v/>
      </c>
      <c r="F34" s="138"/>
      <c r="G34" s="139"/>
      <c r="H34" s="139"/>
      <c r="I34" s="115"/>
      <c r="J34" s="116">
        <f>TRUNC(IF($B34="",IFERROR(VLOOKUP($A34,#REF!,4,0),IFERROR(VLOOKUP($A34,$C:$L,6,0),)),IFERROR(VLOOKUP($B34,#REF!,4,0),IFERROR(VLOOKUP($B34,#REF!,9,0),)))*$G34,2)</f>
        <v>0</v>
      </c>
      <c r="K34" s="116">
        <f>TRUNC(IF($B34="",IFERROR(VLOOKUP($A34,#REF!,5,0),IFERROR(VLOOKUP($A34,$C:$L,7,0),)),0)*$G34,2)</f>
        <v>0</v>
      </c>
      <c r="L34" s="117"/>
      <c r="M34" s="166"/>
    </row>
    <row r="35" spans="1:13" s="2" customFormat="1" ht="15.75" hidden="1" thickBot="1">
      <c r="A35" s="140"/>
      <c r="B35" s="141"/>
      <c r="C35" s="141"/>
      <c r="D35" s="141"/>
      <c r="E35" s="141"/>
      <c r="F35" s="141"/>
      <c r="G35" s="264" t="s">
        <v>88</v>
      </c>
      <c r="H35" s="264"/>
      <c r="I35" s="264"/>
      <c r="J35" s="168"/>
      <c r="K35" s="168"/>
      <c r="L35" s="147">
        <f>MEDIAN(L32:L34)</f>
        <v>61.975299999999997</v>
      </c>
      <c r="M35" s="167"/>
    </row>
    <row r="36" spans="1:13" s="2" customFormat="1" ht="15.75" hidden="1" thickBot="1">
      <c r="A36" s="140"/>
      <c r="B36" s="141"/>
      <c r="C36" s="141"/>
      <c r="D36" s="141"/>
      <c r="E36" s="141"/>
      <c r="F36" s="141"/>
      <c r="G36" s="265" t="s">
        <v>89</v>
      </c>
      <c r="H36" s="265"/>
      <c r="I36" s="265"/>
      <c r="J36" s="168"/>
      <c r="K36" s="168"/>
      <c r="L36" s="147">
        <f>(L32+L33+L34)/2</f>
        <v>61.975299999999997</v>
      </c>
      <c r="M36" s="167"/>
    </row>
    <row r="37" spans="1:13" s="2" customFormat="1" ht="15.75" hidden="1" thickBot="1">
      <c r="A37" s="140"/>
      <c r="B37" s="141"/>
      <c r="C37" s="141"/>
      <c r="D37" s="141"/>
      <c r="E37" s="141"/>
      <c r="F37" s="141"/>
      <c r="G37" s="169"/>
      <c r="H37" s="169"/>
      <c r="I37" s="169"/>
      <c r="J37" s="168"/>
      <c r="K37" s="168"/>
      <c r="L37" s="147"/>
      <c r="M37" s="167"/>
    </row>
    <row r="38" spans="1:13" s="2" customFormat="1" ht="15.75" hidden="1" thickBot="1">
      <c r="A38" s="140"/>
      <c r="B38" s="141"/>
      <c r="C38" s="141"/>
      <c r="D38" s="141"/>
      <c r="E38" s="141"/>
      <c r="F38" s="141"/>
      <c r="G38" s="141"/>
      <c r="H38" s="141"/>
      <c r="I38" s="141"/>
      <c r="J38" s="168"/>
      <c r="K38" s="168"/>
      <c r="L38" s="147"/>
      <c r="M38" s="167"/>
    </row>
    <row r="39" spans="1:13" s="2" customFormat="1" ht="15.75" hidden="1" customHeight="1">
      <c r="A39" s="255" t="s">
        <v>90</v>
      </c>
      <c r="B39" s="256"/>
      <c r="C39" s="256"/>
      <c r="D39" s="256"/>
      <c r="E39" s="256"/>
      <c r="F39" s="256"/>
      <c r="G39" s="256"/>
      <c r="H39" s="256"/>
      <c r="I39" s="256"/>
      <c r="J39" s="256"/>
      <c r="K39" s="256"/>
      <c r="L39" s="256"/>
      <c r="M39" s="257"/>
    </row>
    <row r="40" spans="1:13" s="2" customFormat="1" ht="15.75" hidden="1" thickBot="1">
      <c r="A40" s="134"/>
      <c r="B40" s="135"/>
      <c r="C40" s="136">
        <v>5915321</v>
      </c>
      <c r="D40" s="137" t="s">
        <v>72</v>
      </c>
      <c r="E40" s="138" t="str">
        <f>IF($B40="",IFERROR(VLOOKUP($A40,#REF!,3,0),IFERROR(VLOOKUP($A40,$C:$L,3,0),"")),IFERROR(VLOOKUP($B40,#REF!,3,0),IFERROR(VLOOKUP($B40,#REF!,5,0),"")))</f>
        <v/>
      </c>
      <c r="F40" s="138"/>
      <c r="G40" s="139">
        <v>106.75</v>
      </c>
      <c r="H40" s="139" t="s">
        <v>77</v>
      </c>
      <c r="I40" s="115">
        <v>0.56000000000000005</v>
      </c>
      <c r="J40" s="116">
        <f>TRUNC(IF($B40="",IFERROR(VLOOKUP($A40,#REF!,4,0),IFERROR(VLOOKUP($A40,$C:$L,6,0),)),IFERROR(VLOOKUP($B40,#REF!,4,0),IFERROR(VLOOKUP($B40,#REF!,9,0),)))*$G40,2)</f>
        <v>0</v>
      </c>
      <c r="K40" s="116">
        <f>TRUNC(IF($B40="",IFERROR(VLOOKUP($A40,#REF!,5,0),IFERROR(VLOOKUP($A40,$C:$L,7,0),)),0)*$G40,2)</f>
        <v>0</v>
      </c>
      <c r="L40" s="117">
        <f>G40*I40</f>
        <v>59.780000000000008</v>
      </c>
      <c r="M40" s="166" t="s">
        <v>83</v>
      </c>
    </row>
    <row r="41" spans="1:13" s="2" customFormat="1" ht="15.75" hidden="1" thickBot="1">
      <c r="A41" s="134"/>
      <c r="B41" s="135"/>
      <c r="C41" s="136">
        <v>972000</v>
      </c>
      <c r="D41" s="137" t="s">
        <v>81</v>
      </c>
      <c r="E41" s="138" t="str">
        <f>IF($B41="",IFERROR(VLOOKUP($A41,#REF!,3,0),IFERROR(VLOOKUP($A41,$C:$L,3,0),"")),IFERROR(VLOOKUP($B41,#REF!,3,0),IFERROR(VLOOKUP($B41,#REF!,5,0),"")))</f>
        <v/>
      </c>
      <c r="F41" s="138"/>
      <c r="G41" s="139">
        <v>106.75</v>
      </c>
      <c r="H41" s="139" t="s">
        <v>77</v>
      </c>
      <c r="I41" s="115">
        <v>1.02</v>
      </c>
      <c r="J41" s="116">
        <f>TRUNC(IF($B41="",IFERROR(VLOOKUP($A41,#REF!,4,0),IFERROR(VLOOKUP($A41,$C:$L,6,0),)),IFERROR(VLOOKUP($B41,#REF!,4,0),IFERROR(VLOOKUP($B41,#REF!,9,0),)))*$G41,2)</f>
        <v>0</v>
      </c>
      <c r="K41" s="116">
        <f>TRUNC(IF($B41="",IFERROR(VLOOKUP($A41,#REF!,5,0),IFERROR(VLOOKUP($A41,$C:$L,7,0),)),0)*$G41,2)</f>
        <v>0</v>
      </c>
      <c r="L41" s="117">
        <f>G41*I41</f>
        <v>108.88500000000001</v>
      </c>
      <c r="M41" s="166" t="s">
        <v>82</v>
      </c>
    </row>
    <row r="42" spans="1:13" s="2" customFormat="1" ht="15.75" hidden="1" thickBot="1">
      <c r="A42" s="140"/>
      <c r="B42" s="141"/>
      <c r="C42" s="141"/>
      <c r="D42" s="141"/>
      <c r="E42" s="141"/>
      <c r="F42" s="141"/>
      <c r="G42" s="264" t="s">
        <v>88</v>
      </c>
      <c r="H42" s="264"/>
      <c r="I42" s="264"/>
      <c r="J42" s="168"/>
      <c r="K42" s="168"/>
      <c r="L42" s="147">
        <f>MEDIAN(L40:L41)</f>
        <v>84.33250000000001</v>
      </c>
      <c r="M42" s="167"/>
    </row>
    <row r="43" spans="1:13" s="2" customFormat="1" ht="15.75" hidden="1" thickBot="1">
      <c r="A43" s="170"/>
      <c r="B43" s="171"/>
      <c r="C43" s="171"/>
      <c r="D43" s="171"/>
      <c r="E43" s="171"/>
      <c r="F43" s="171"/>
      <c r="G43" s="254" t="s">
        <v>89</v>
      </c>
      <c r="H43" s="254"/>
      <c r="I43" s="254"/>
      <c r="J43" s="172"/>
      <c r="K43" s="172"/>
      <c r="L43" s="173">
        <f>(L40+L41)/2</f>
        <v>84.33250000000001</v>
      </c>
      <c r="M43" s="174"/>
    </row>
    <row r="44" spans="1:13" s="2" customFormat="1">
      <c r="A44" s="258" t="s">
        <v>78</v>
      </c>
      <c r="B44" s="259"/>
      <c r="C44" s="259"/>
      <c r="D44" s="259"/>
      <c r="E44" s="259"/>
      <c r="F44" s="259"/>
      <c r="G44" s="259"/>
      <c r="H44" s="259"/>
      <c r="I44" s="259"/>
      <c r="J44" s="259"/>
      <c r="K44" s="259"/>
      <c r="L44" s="259"/>
      <c r="M44" s="260"/>
    </row>
    <row r="45" spans="1:13" s="2" customFormat="1" ht="31.5" customHeight="1">
      <c r="A45" s="266" t="s">
        <v>1</v>
      </c>
      <c r="B45" s="267"/>
      <c r="C45" s="150"/>
      <c r="D45" s="151" t="s">
        <v>2</v>
      </c>
      <c r="E45" s="151" t="s">
        <v>3</v>
      </c>
      <c r="F45" s="151"/>
      <c r="G45" s="152" t="s">
        <v>71</v>
      </c>
      <c r="H45" s="152" t="s">
        <v>75</v>
      </c>
      <c r="I45" s="153" t="s">
        <v>4</v>
      </c>
      <c r="J45" s="154" t="s">
        <v>7</v>
      </c>
      <c r="K45" s="154"/>
      <c r="L45" s="154" t="s">
        <v>121</v>
      </c>
      <c r="M45" s="176" t="s">
        <v>5</v>
      </c>
    </row>
    <row r="46" spans="1:13" s="2" customFormat="1" ht="33.75" customHeight="1">
      <c r="A46" s="156"/>
      <c r="B46" s="157"/>
      <c r="C46" s="158" t="s">
        <v>129</v>
      </c>
      <c r="D46" s="159" t="s">
        <v>148</v>
      </c>
      <c r="E46" s="160" t="s">
        <v>0</v>
      </c>
      <c r="F46" s="160"/>
      <c r="G46" s="177"/>
      <c r="H46" s="162" t="s">
        <v>102</v>
      </c>
      <c r="I46" s="163"/>
      <c r="J46" s="164">
        <f>TRUNC(SUM(J47:J48),2)</f>
        <v>0</v>
      </c>
      <c r="K46" s="164">
        <f>TRUNC(SUM(K47:K48),2)</f>
        <v>0</v>
      </c>
      <c r="L46" s="164"/>
      <c r="M46" s="165"/>
    </row>
    <row r="47" spans="1:13" s="2" customFormat="1">
      <c r="A47" s="134"/>
      <c r="B47" s="135"/>
      <c r="C47" s="136"/>
      <c r="D47" s="137" t="s">
        <v>105</v>
      </c>
      <c r="E47" s="138" t="str">
        <f>IF($B47="",IFERROR(VLOOKUP($A47,#REF!,3,0),IFERROR(VLOOKUP($A47,$C:$L,3,0),"")),IFERROR(VLOOKUP($B47,#REF!,3,0),IFERROR(VLOOKUP($B47,#REF!,5,0),"")))</f>
        <v/>
      </c>
      <c r="F47" s="138"/>
      <c r="G47" s="139">
        <v>1</v>
      </c>
      <c r="H47" s="139"/>
      <c r="I47" s="115">
        <f>'Plan. REFERENCIAIS'!I44</f>
        <v>0.82</v>
      </c>
      <c r="J47" s="116">
        <f>TRUNC(IF($B47="",IFERROR(VLOOKUP($A47,#REF!,4,0),IFERROR(VLOOKUP($A47,$C:$L,6,0),)),IFERROR(VLOOKUP($B47,#REF!,4,0),IFERROR(VLOOKUP($B47,#REF!,9,0),)))*$G47,2)</f>
        <v>0</v>
      </c>
      <c r="K47" s="116">
        <f>TRUNC(IF($B47="",IFERROR(VLOOKUP($A47,#REF!,5,0),IFERROR(VLOOKUP($A47,$C:$L,7,0),)),0)*$G47,2)</f>
        <v>0</v>
      </c>
      <c r="L47" s="117">
        <f>G47*I47</f>
        <v>0.82</v>
      </c>
      <c r="M47" s="166"/>
    </row>
    <row r="48" spans="1:13" s="2" customFormat="1">
      <c r="A48" s="134"/>
      <c r="B48" s="135"/>
      <c r="C48" s="136"/>
      <c r="D48" s="137" t="s">
        <v>91</v>
      </c>
      <c r="E48" s="138" t="str">
        <f>IF($B48="",IFERROR(VLOOKUP($A48,#REF!,3,0),IFERROR(VLOOKUP($A48,$C:$L,3,0),"")),IFERROR(VLOOKUP($B48,#REF!,3,0),IFERROR(VLOOKUP($B48,#REF!,5,0),"")))</f>
        <v/>
      </c>
      <c r="F48" s="138"/>
      <c r="G48" s="139">
        <f>90/1000</f>
        <v>0.09</v>
      </c>
      <c r="H48" s="139"/>
      <c r="I48" s="115">
        <f>'Plan. REFERENCIAIS'!I49</f>
        <v>1.78</v>
      </c>
      <c r="J48" s="116">
        <f>TRUNC(IF($B48="",IFERROR(VLOOKUP($A48,#REF!,4,0),IFERROR(VLOOKUP($A48,$C:$L,6,0),)),IFERROR(VLOOKUP($B48,#REF!,4,0),IFERROR(VLOOKUP($B48,#REF!,9,0),)))*$G48,2)</f>
        <v>0</v>
      </c>
      <c r="K48" s="116">
        <f>TRUNC(IF($B48="",IFERROR(VLOOKUP($A48,#REF!,5,0),IFERROR(VLOOKUP($A48,$C:$L,7,0),)),0)*$G48,2)</f>
        <v>0</v>
      </c>
      <c r="L48" s="117">
        <f>G48*I48</f>
        <v>0.16020000000000001</v>
      </c>
      <c r="M48" s="166"/>
    </row>
    <row r="49" spans="1:13" s="2" customFormat="1">
      <c r="A49" s="251" t="s">
        <v>79</v>
      </c>
      <c r="B49" s="252"/>
      <c r="C49" s="252"/>
      <c r="D49" s="252"/>
      <c r="E49" s="252"/>
      <c r="F49" s="252"/>
      <c r="G49" s="252"/>
      <c r="H49" s="252"/>
      <c r="I49" s="252"/>
      <c r="J49" s="142"/>
      <c r="K49" s="143"/>
      <c r="L49" s="144">
        <f>SUM(L47:L48)</f>
        <v>0.98019999999999996</v>
      </c>
      <c r="M49" s="167"/>
    </row>
    <row r="50" spans="1:13" s="2" customFormat="1">
      <c r="A50" s="251" t="s">
        <v>80</v>
      </c>
      <c r="B50" s="252"/>
      <c r="C50" s="252"/>
      <c r="D50" s="252"/>
      <c r="E50" s="252"/>
      <c r="F50" s="252"/>
      <c r="G50" s="252"/>
      <c r="H50" s="252"/>
      <c r="I50" s="252"/>
      <c r="J50" s="145"/>
      <c r="K50" s="146"/>
      <c r="L50" s="147">
        <f>ROUND((L49*(1+BDI!$D$45)),2)</f>
        <v>1.1299999999999999</v>
      </c>
      <c r="M50" s="167"/>
    </row>
    <row r="51" spans="1:13" s="2" customFormat="1">
      <c r="A51" s="140"/>
      <c r="B51" s="141"/>
      <c r="C51" s="251" t="s">
        <v>164</v>
      </c>
      <c r="D51" s="252"/>
      <c r="E51" s="252"/>
      <c r="F51" s="252"/>
      <c r="G51" s="252"/>
      <c r="H51" s="252"/>
      <c r="I51" s="252"/>
      <c r="J51" s="252"/>
      <c r="K51" s="252"/>
      <c r="L51" s="147">
        <f>ROUND((L50*(1-L23)),2)</f>
        <v>1.1299999999999999</v>
      </c>
      <c r="M51" s="167"/>
    </row>
    <row r="52" spans="1:13" s="2" customFormat="1">
      <c r="A52" s="140"/>
      <c r="B52" s="141"/>
      <c r="C52" s="141"/>
      <c r="D52" s="141"/>
      <c r="E52" s="141"/>
      <c r="F52" s="141"/>
      <c r="G52" s="141"/>
      <c r="H52" s="141"/>
      <c r="I52" s="141"/>
      <c r="J52" s="184"/>
      <c r="K52" s="184"/>
      <c r="L52" s="147"/>
      <c r="M52" s="167"/>
    </row>
    <row r="53" spans="1:13" s="2" customFormat="1">
      <c r="A53" s="140"/>
      <c r="B53" s="141"/>
      <c r="C53" s="1"/>
      <c r="D53" s="261" t="s">
        <v>165</v>
      </c>
      <c r="E53" s="3"/>
      <c r="F53" s="3"/>
      <c r="G53" s="188"/>
      <c r="H53" s="188"/>
      <c r="I53" s="188"/>
      <c r="J53" s="188"/>
      <c r="K53" s="188"/>
      <c r="L53" s="188"/>
      <c r="M53" s="167"/>
    </row>
    <row r="54" spans="1:13" s="2" customFormat="1">
      <c r="A54" s="140"/>
      <c r="B54" s="141"/>
      <c r="C54" s="1"/>
      <c r="D54" s="261"/>
      <c r="E54" s="3"/>
      <c r="F54" s="3"/>
      <c r="G54" s="188"/>
      <c r="H54" s="188"/>
      <c r="I54" s="188"/>
      <c r="J54" s="188"/>
      <c r="K54" s="188"/>
      <c r="L54" s="188"/>
      <c r="M54" s="167"/>
    </row>
    <row r="55" spans="1:13" s="2" customFormat="1" ht="15.75" thickBot="1">
      <c r="A55" s="140"/>
      <c r="B55" s="141"/>
      <c r="C55" s="1"/>
      <c r="D55" s="261"/>
      <c r="E55" s="3"/>
      <c r="F55" s="3"/>
      <c r="G55" s="262" t="s">
        <v>166</v>
      </c>
      <c r="H55" s="262"/>
      <c r="I55" s="262"/>
      <c r="J55" s="186"/>
      <c r="K55" s="186"/>
      <c r="L55" s="187">
        <v>0</v>
      </c>
      <c r="M55" s="167"/>
    </row>
    <row r="56" spans="1:13" s="2" customFormat="1" ht="15.75" hidden="1" thickBot="1">
      <c r="A56" s="255" t="s">
        <v>99</v>
      </c>
      <c r="B56" s="256"/>
      <c r="C56" s="256"/>
      <c r="D56" s="256"/>
      <c r="E56" s="256"/>
      <c r="F56" s="256"/>
      <c r="G56" s="256"/>
      <c r="H56" s="256"/>
      <c r="I56" s="256"/>
      <c r="J56" s="256"/>
      <c r="K56" s="256"/>
      <c r="L56" s="256"/>
      <c r="M56" s="257"/>
    </row>
    <row r="57" spans="1:13" s="2" customFormat="1" ht="15.75" hidden="1" thickBot="1">
      <c r="A57" s="134"/>
      <c r="B57" s="135" t="s">
        <v>100</v>
      </c>
      <c r="C57" s="136"/>
      <c r="D57" s="137" t="s">
        <v>101</v>
      </c>
      <c r="E57" s="138" t="str">
        <f>IF($B57="",IFERROR(VLOOKUP($A57,#REF!,3,0),IFERROR(VLOOKUP($A57,$C:$L,3,0),"")),IFERROR(VLOOKUP($B57,#REF!,3,0),IFERROR(VLOOKUP($B57,#REF!,5,0),"")))</f>
        <v/>
      </c>
      <c r="F57" s="138"/>
      <c r="G57" s="139">
        <v>1</v>
      </c>
      <c r="H57" s="139" t="s">
        <v>102</v>
      </c>
      <c r="I57" s="115">
        <v>0.60329999999999995</v>
      </c>
      <c r="J57" s="116">
        <f>TRUNC(IF($B57="",IFERROR(VLOOKUP($A57,#REF!,4,0),IFERROR(VLOOKUP($A57,$C:$L,6,0),)),IFERROR(VLOOKUP($B57,#REF!,4,0),IFERROR(VLOOKUP($B57,#REF!,9,0),)))*$G57,2)</f>
        <v>0</v>
      </c>
      <c r="K57" s="116">
        <f>TRUNC(IF($B57="",IFERROR(VLOOKUP($A57,#REF!,5,0),IFERROR(VLOOKUP($A57,$C:$L,7,0),)),0)*$G57,2)</f>
        <v>0</v>
      </c>
      <c r="L57" s="117">
        <f>G57*I57</f>
        <v>0.60329999999999995</v>
      </c>
      <c r="M57" s="166" t="s">
        <v>83</v>
      </c>
    </row>
    <row r="58" spans="1:13" s="2" customFormat="1" ht="15.75" hidden="1" thickBot="1">
      <c r="A58" s="134"/>
      <c r="B58" s="135">
        <v>170010</v>
      </c>
      <c r="C58" s="136"/>
      <c r="D58" s="137" t="s">
        <v>103</v>
      </c>
      <c r="E58" s="138"/>
      <c r="F58" s="138"/>
      <c r="G58" s="139">
        <v>1E-3</v>
      </c>
      <c r="H58" s="139" t="s">
        <v>74</v>
      </c>
      <c r="I58" s="115">
        <v>590</v>
      </c>
      <c r="J58" s="116"/>
      <c r="K58" s="116"/>
      <c r="L58" s="117">
        <f>G58*I58</f>
        <v>0.59</v>
      </c>
      <c r="M58" s="166" t="s">
        <v>82</v>
      </c>
    </row>
    <row r="59" spans="1:13" s="2" customFormat="1" ht="15.75" hidden="1" thickBot="1">
      <c r="A59" s="134"/>
      <c r="B59" s="135">
        <v>1106</v>
      </c>
      <c r="C59" s="136"/>
      <c r="D59" s="137" t="s">
        <v>104</v>
      </c>
      <c r="E59" s="138"/>
      <c r="F59" s="138"/>
      <c r="G59" s="139">
        <v>1</v>
      </c>
      <c r="H59" s="139" t="s">
        <v>102</v>
      </c>
      <c r="I59" s="115">
        <v>0.82</v>
      </c>
      <c r="J59" s="116"/>
      <c r="K59" s="116"/>
      <c r="L59" s="117">
        <f>G59*I59</f>
        <v>0.82</v>
      </c>
      <c r="M59" s="166" t="s">
        <v>85</v>
      </c>
    </row>
    <row r="60" spans="1:13" s="2" customFormat="1" ht="15.75" hidden="1" thickBot="1">
      <c r="A60" s="140"/>
      <c r="B60" s="141"/>
      <c r="C60" s="141"/>
      <c r="D60" s="141"/>
      <c r="E60" s="141"/>
      <c r="F60" s="141"/>
      <c r="G60" s="264" t="s">
        <v>88</v>
      </c>
      <c r="H60" s="264"/>
      <c r="I60" s="264"/>
      <c r="J60" s="168"/>
      <c r="K60" s="168"/>
      <c r="L60" s="147">
        <f>MEDIAN(L57:L59)</f>
        <v>0.60329999999999995</v>
      </c>
      <c r="M60" s="167"/>
    </row>
    <row r="61" spans="1:13" s="2" customFormat="1" ht="15.75" hidden="1" thickBot="1">
      <c r="A61" s="140"/>
      <c r="B61" s="141"/>
      <c r="C61" s="141"/>
      <c r="D61" s="141"/>
      <c r="E61" s="141"/>
      <c r="F61" s="141"/>
      <c r="G61" s="265" t="s">
        <v>89</v>
      </c>
      <c r="H61" s="265"/>
      <c r="I61" s="265"/>
      <c r="J61" s="168"/>
      <c r="K61" s="168"/>
      <c r="L61" s="147">
        <f>(L57+L58+L59)/3</f>
        <v>0.67109999999999992</v>
      </c>
      <c r="M61" s="167"/>
    </row>
    <row r="62" spans="1:13" s="2" customFormat="1" ht="15.75" hidden="1" thickBot="1">
      <c r="A62" s="140"/>
      <c r="B62" s="141"/>
      <c r="C62" s="141"/>
      <c r="D62" s="141"/>
      <c r="E62" s="141"/>
      <c r="F62" s="141"/>
      <c r="G62" s="169"/>
      <c r="H62" s="169"/>
      <c r="I62" s="169" t="s">
        <v>107</v>
      </c>
      <c r="J62" s="168"/>
      <c r="K62" s="168"/>
      <c r="L62" s="147">
        <f>L59</f>
        <v>0.82</v>
      </c>
      <c r="M62" s="167"/>
    </row>
    <row r="63" spans="1:13" s="2" customFormat="1" ht="15.75" hidden="1" thickBot="1">
      <c r="A63" s="140"/>
      <c r="B63" s="141"/>
      <c r="C63" s="141"/>
      <c r="D63" s="141"/>
      <c r="E63" s="141"/>
      <c r="F63" s="141"/>
      <c r="G63" s="169"/>
      <c r="H63" s="169"/>
      <c r="I63" s="169"/>
      <c r="J63" s="168"/>
      <c r="K63" s="168"/>
      <c r="L63" s="147"/>
      <c r="M63" s="167"/>
    </row>
    <row r="64" spans="1:13" s="2" customFormat="1" ht="15.75" hidden="1" thickBot="1">
      <c r="A64" s="140"/>
      <c r="B64" s="141"/>
      <c r="C64" s="141"/>
      <c r="D64" s="141"/>
      <c r="E64" s="141"/>
      <c r="F64" s="141"/>
      <c r="G64" s="141"/>
      <c r="H64" s="141"/>
      <c r="I64" s="141"/>
      <c r="J64" s="168"/>
      <c r="K64" s="168"/>
      <c r="L64" s="147"/>
      <c r="M64" s="167"/>
    </row>
    <row r="65" spans="1:13" s="2" customFormat="1" ht="15.75" hidden="1" thickBot="1">
      <c r="A65" s="255" t="s">
        <v>108</v>
      </c>
      <c r="B65" s="256"/>
      <c r="C65" s="256"/>
      <c r="D65" s="256"/>
      <c r="E65" s="256"/>
      <c r="F65" s="256"/>
      <c r="G65" s="256"/>
      <c r="H65" s="256"/>
      <c r="I65" s="256"/>
      <c r="J65" s="256"/>
      <c r="K65" s="256"/>
      <c r="L65" s="256"/>
      <c r="M65" s="257"/>
    </row>
    <row r="66" spans="1:13" s="2" customFormat="1" ht="26.25" hidden="1" thickBot="1">
      <c r="A66" s="134"/>
      <c r="B66" s="135"/>
      <c r="C66" s="136">
        <v>5914614</v>
      </c>
      <c r="D66" s="137" t="s">
        <v>106</v>
      </c>
      <c r="E66" s="138" t="str">
        <f>IF($B66="",IFERROR(VLOOKUP($A66,#REF!,3,0),IFERROR(VLOOKUP($A66,$C:$L,3,0),"")),IFERROR(VLOOKUP($B66,#REF!,3,0),IFERROR(VLOOKUP($B66,#REF!,5,0),"")))</f>
        <v/>
      </c>
      <c r="F66" s="138"/>
      <c r="G66" s="139">
        <f>(106.75)/1000</f>
        <v>0.10675</v>
      </c>
      <c r="H66" s="139" t="s">
        <v>77</v>
      </c>
      <c r="I66" s="115">
        <v>1.78</v>
      </c>
      <c r="J66" s="116">
        <f>TRUNC(IF($B66="",IFERROR(VLOOKUP($A66,#REF!,4,0),IFERROR(VLOOKUP($A66,$C:$L,6,0),)),IFERROR(VLOOKUP($B66,#REF!,4,0),IFERROR(VLOOKUP($B66,#REF!,9,0),)))*$G66,2)</f>
        <v>0</v>
      </c>
      <c r="K66" s="116">
        <f>TRUNC(IF($B66="",IFERROR(VLOOKUP($A66,#REF!,5,0),IFERROR(VLOOKUP($A66,$C:$L,7,0),)),0)*$G66,2)</f>
        <v>0</v>
      </c>
      <c r="L66" s="117">
        <f>G66*I66</f>
        <v>0.19001499999999999</v>
      </c>
      <c r="M66" s="166" t="s">
        <v>83</v>
      </c>
    </row>
    <row r="67" spans="1:13" s="2" customFormat="1" ht="15.75" hidden="1" thickBot="1">
      <c r="A67" s="140"/>
      <c r="B67" s="141"/>
      <c r="C67" s="141"/>
      <c r="D67" s="141"/>
      <c r="E67" s="141"/>
      <c r="F67" s="141"/>
      <c r="G67" s="264" t="s">
        <v>88</v>
      </c>
      <c r="H67" s="264"/>
      <c r="I67" s="264"/>
      <c r="J67" s="168"/>
      <c r="K67" s="168"/>
      <c r="L67" s="147">
        <f>MEDIAN(L66:L66)</f>
        <v>0.19001499999999999</v>
      </c>
      <c r="M67" s="167"/>
    </row>
    <row r="68" spans="1:13" s="2" customFormat="1" ht="15.75" hidden="1" thickBot="1">
      <c r="A68" s="170"/>
      <c r="B68" s="171"/>
      <c r="C68" s="171"/>
      <c r="D68" s="171"/>
      <c r="E68" s="171"/>
      <c r="F68" s="171"/>
      <c r="G68" s="254" t="s">
        <v>89</v>
      </c>
      <c r="H68" s="254"/>
      <c r="I68" s="254"/>
      <c r="J68" s="172"/>
      <c r="K68" s="172"/>
      <c r="L68" s="173">
        <f>L66</f>
        <v>0.19001499999999999</v>
      </c>
      <c r="M68" s="174"/>
    </row>
    <row r="69" spans="1:13" s="2" customFormat="1" ht="15.75" hidden="1" thickBot="1">
      <c r="A69" s="141"/>
      <c r="B69" s="141"/>
      <c r="C69" s="141"/>
      <c r="D69" s="141"/>
      <c r="E69" s="141"/>
      <c r="F69" s="141"/>
      <c r="G69" s="141"/>
      <c r="H69" s="141"/>
      <c r="I69" s="141"/>
      <c r="J69" s="168"/>
      <c r="K69" s="168"/>
      <c r="L69" s="147"/>
      <c r="M69" s="175"/>
    </row>
    <row r="70" spans="1:13" s="2" customFormat="1" ht="15.75" hidden="1" thickBot="1">
      <c r="A70" s="141"/>
      <c r="B70" s="141"/>
      <c r="C70" s="141"/>
      <c r="D70" s="141"/>
      <c r="E70" s="141"/>
      <c r="F70" s="141"/>
      <c r="G70" s="141"/>
      <c r="H70" s="141"/>
      <c r="I70" s="141"/>
      <c r="J70" s="168"/>
      <c r="K70" s="168"/>
      <c r="L70" s="147"/>
      <c r="M70" s="175"/>
    </row>
    <row r="71" spans="1:13" s="2" customFormat="1" ht="15.75" hidden="1" thickBot="1">
      <c r="A71" s="178"/>
      <c r="B71" s="179"/>
      <c r="C71" s="180"/>
      <c r="D71" s="181"/>
      <c r="E71" s="182"/>
      <c r="F71" s="182"/>
      <c r="G71" s="183"/>
      <c r="H71" s="183"/>
      <c r="I71" s="98"/>
      <c r="J71" s="99"/>
      <c r="K71" s="99"/>
      <c r="L71" s="100"/>
      <c r="M71" s="175"/>
    </row>
    <row r="72" spans="1:13" s="2" customFormat="1" ht="15.75" hidden="1" thickBot="1">
      <c r="A72" s="178"/>
      <c r="B72" s="179"/>
      <c r="C72" s="180"/>
      <c r="D72" s="181"/>
      <c r="E72" s="182"/>
      <c r="F72" s="182"/>
      <c r="G72" s="183"/>
      <c r="H72" s="183"/>
      <c r="I72" s="98"/>
      <c r="J72" s="99"/>
      <c r="K72" s="99"/>
      <c r="L72" s="100"/>
      <c r="M72" s="175"/>
    </row>
    <row r="73" spans="1:13" s="2" customFormat="1" ht="15.75" hidden="1" thickBot="1">
      <c r="A73" s="178"/>
      <c r="B73" s="179"/>
      <c r="C73" s="180"/>
      <c r="D73" s="181"/>
      <c r="E73" s="182"/>
      <c r="F73" s="182"/>
      <c r="G73" s="183"/>
      <c r="H73" s="183"/>
      <c r="I73" s="98"/>
      <c r="J73" s="99"/>
      <c r="K73" s="99"/>
      <c r="L73" s="100"/>
      <c r="M73" s="175"/>
    </row>
    <row r="74" spans="1:13" s="2" customFormat="1" ht="15.75" hidden="1" thickBot="1">
      <c r="A74" s="178"/>
      <c r="B74" s="179"/>
      <c r="C74" s="180"/>
      <c r="D74" s="181"/>
      <c r="E74" s="182"/>
      <c r="F74" s="182"/>
      <c r="G74" s="183"/>
      <c r="H74" s="183"/>
      <c r="I74" s="98"/>
      <c r="J74" s="99"/>
      <c r="K74" s="99"/>
      <c r="L74" s="100"/>
      <c r="M74" s="175"/>
    </row>
    <row r="75" spans="1:13" s="2" customFormat="1" ht="15.75" hidden="1" thickBot="1">
      <c r="A75" s="178"/>
      <c r="B75" s="179"/>
      <c r="C75" s="180"/>
      <c r="D75" s="181"/>
      <c r="E75" s="182"/>
      <c r="F75" s="182"/>
      <c r="G75" s="183"/>
      <c r="H75" s="183"/>
      <c r="I75" s="98"/>
      <c r="J75" s="99"/>
      <c r="K75" s="99"/>
      <c r="L75" s="100"/>
      <c r="M75" s="175"/>
    </row>
    <row r="76" spans="1:13" s="2" customFormat="1" ht="15.75" hidden="1" thickBot="1">
      <c r="A76" s="178"/>
      <c r="B76" s="179"/>
      <c r="C76" s="180"/>
      <c r="D76" s="181"/>
      <c r="E76" s="182"/>
      <c r="F76" s="182"/>
      <c r="G76" s="183"/>
      <c r="H76" s="183"/>
      <c r="I76" s="98"/>
      <c r="J76" s="99"/>
      <c r="K76" s="99"/>
      <c r="L76" s="100"/>
      <c r="M76" s="175"/>
    </row>
    <row r="77" spans="1:13" s="2" customFormat="1" ht="15.75" hidden="1" thickBot="1">
      <c r="A77" s="178"/>
      <c r="B77" s="179"/>
      <c r="C77" s="180"/>
      <c r="D77" s="181"/>
      <c r="E77" s="182"/>
      <c r="F77" s="182"/>
      <c r="G77" s="183"/>
      <c r="H77" s="183"/>
      <c r="I77" s="98"/>
      <c r="J77" s="99"/>
      <c r="K77" s="99"/>
      <c r="L77" s="100"/>
      <c r="M77" s="175"/>
    </row>
    <row r="78" spans="1:13" s="2" customFormat="1" ht="15.75" hidden="1" thickBot="1">
      <c r="A78" s="178"/>
      <c r="B78" s="179"/>
      <c r="C78" s="180"/>
      <c r="D78" s="181"/>
      <c r="E78" s="182"/>
      <c r="F78" s="182"/>
      <c r="G78" s="183"/>
      <c r="H78" s="183"/>
      <c r="I78" s="98"/>
      <c r="J78" s="99"/>
      <c r="K78" s="99"/>
      <c r="L78" s="100"/>
      <c r="M78" s="175"/>
    </row>
    <row r="79" spans="1:13" s="2" customFormat="1">
      <c r="A79" s="258" t="s">
        <v>78</v>
      </c>
      <c r="B79" s="259"/>
      <c r="C79" s="259"/>
      <c r="D79" s="259"/>
      <c r="E79" s="259"/>
      <c r="F79" s="259"/>
      <c r="G79" s="259"/>
      <c r="H79" s="259"/>
      <c r="I79" s="259"/>
      <c r="J79" s="259"/>
      <c r="K79" s="259"/>
      <c r="L79" s="259"/>
      <c r="M79" s="260"/>
    </row>
    <row r="80" spans="1:13" s="2" customFormat="1" ht="30.75" customHeight="1">
      <c r="A80" s="266" t="s">
        <v>1</v>
      </c>
      <c r="B80" s="267"/>
      <c r="C80" s="150"/>
      <c r="D80" s="151" t="s">
        <v>2</v>
      </c>
      <c r="E80" s="151" t="s">
        <v>3</v>
      </c>
      <c r="F80" s="151"/>
      <c r="G80" s="152" t="s">
        <v>71</v>
      </c>
      <c r="H80" s="152" t="s">
        <v>75</v>
      </c>
      <c r="I80" s="153" t="s">
        <v>4</v>
      </c>
      <c r="J80" s="154" t="s">
        <v>7</v>
      </c>
      <c r="K80" s="154"/>
      <c r="L80" s="154" t="s">
        <v>122</v>
      </c>
      <c r="M80" s="176" t="s">
        <v>5</v>
      </c>
    </row>
    <row r="81" spans="1:13" s="2" customFormat="1">
      <c r="A81" s="156"/>
      <c r="B81" s="157"/>
      <c r="C81" s="158" t="s">
        <v>130</v>
      </c>
      <c r="D81" s="159" t="s">
        <v>149</v>
      </c>
      <c r="E81" s="160" t="s">
        <v>0</v>
      </c>
      <c r="F81" s="160"/>
      <c r="G81" s="177"/>
      <c r="H81" s="162" t="s">
        <v>74</v>
      </c>
      <c r="I81" s="163"/>
      <c r="J81" s="164">
        <f>TRUNC(SUM(J82:J83),2)</f>
        <v>0</v>
      </c>
      <c r="K81" s="164">
        <f>TRUNC(SUM(K82:K83),2)</f>
        <v>0</v>
      </c>
      <c r="L81" s="164"/>
      <c r="M81" s="165"/>
    </row>
    <row r="82" spans="1:13" s="2" customFormat="1">
      <c r="A82" s="134"/>
      <c r="B82" s="135"/>
      <c r="C82" s="136"/>
      <c r="D82" s="137" t="s">
        <v>114</v>
      </c>
      <c r="E82" s="138" t="str">
        <f>IF($B82="",IFERROR(VLOOKUP($A82,#REF!,3,0),IFERROR(VLOOKUP($A82,$C:$L,3,0),"")),IFERROR(VLOOKUP($B82,#REF!,3,0),IFERROR(VLOOKUP($B82,#REF!,5,0),"")))</f>
        <v/>
      </c>
      <c r="F82" s="138"/>
      <c r="G82" s="139">
        <f>1/1.6</f>
        <v>0.625</v>
      </c>
      <c r="H82" s="139"/>
      <c r="I82" s="115">
        <f>'Plan. REFERENCIAIS'!I12</f>
        <v>66.489999999999995</v>
      </c>
      <c r="J82" s="116">
        <f>TRUNC(IF($B82="",IFERROR(VLOOKUP($A82,#REF!,4,0),IFERROR(VLOOKUP($A82,$C:$L,6,0),)),IFERROR(VLOOKUP($B82,#REF!,4,0),IFERROR(VLOOKUP($B82,#REF!,9,0),)))*$G82,2)</f>
        <v>0</v>
      </c>
      <c r="K82" s="116">
        <f>TRUNC(IF($B82="",IFERROR(VLOOKUP($A82,#REF!,5,0),IFERROR(VLOOKUP($A82,$C:$L,7,0),)),0)*$G82,2)</f>
        <v>0</v>
      </c>
      <c r="L82" s="117">
        <f>G82*I82</f>
        <v>41.556249999999999</v>
      </c>
      <c r="M82" s="166"/>
    </row>
    <row r="83" spans="1:13" s="2" customFormat="1">
      <c r="A83" s="134"/>
      <c r="B83" s="135"/>
      <c r="C83" s="136"/>
      <c r="D83" s="137" t="s">
        <v>91</v>
      </c>
      <c r="E83" s="138" t="str">
        <f>IF($B83="",IFERROR(VLOOKUP($A83,#REF!,3,0),IFERROR(VLOOKUP($A83,$C:$L,3,0),"")),IFERROR(VLOOKUP($B83,#REF!,3,0),IFERROR(VLOOKUP($B83,#REF!,5,0),"")))</f>
        <v/>
      </c>
      <c r="F83" s="138"/>
      <c r="G83" s="139">
        <f>G16</f>
        <v>72</v>
      </c>
      <c r="H83" s="139"/>
      <c r="I83" s="115">
        <f>'Plan. REFERENCIAIS'!I34</f>
        <v>0.79</v>
      </c>
      <c r="J83" s="116">
        <f>TRUNC(IF($B83="",IFERROR(VLOOKUP($A83,#REF!,4,0),IFERROR(VLOOKUP($A83,$C:$L,6,0),)),IFERROR(VLOOKUP($B83,#REF!,4,0),IFERROR(VLOOKUP($B83,#REF!,9,0),)))*$G83,2)</f>
        <v>0</v>
      </c>
      <c r="K83" s="116">
        <f>TRUNC(IF($B83="",IFERROR(VLOOKUP($A83,#REF!,5,0),IFERROR(VLOOKUP($A83,$C:$L,7,0),)),0)*$G83,2)</f>
        <v>0</v>
      </c>
      <c r="L83" s="117">
        <f>G83*I83</f>
        <v>56.88</v>
      </c>
      <c r="M83" s="166"/>
    </row>
    <row r="84" spans="1:13" s="2" customFormat="1">
      <c r="A84" s="251" t="s">
        <v>79</v>
      </c>
      <c r="B84" s="252"/>
      <c r="C84" s="252"/>
      <c r="D84" s="252"/>
      <c r="E84" s="252"/>
      <c r="F84" s="252"/>
      <c r="G84" s="252"/>
      <c r="H84" s="252"/>
      <c r="I84" s="252"/>
      <c r="J84" s="142"/>
      <c r="K84" s="143"/>
      <c r="L84" s="144">
        <f>SUM(L82:L83)</f>
        <v>98.436250000000001</v>
      </c>
      <c r="M84" s="167"/>
    </row>
    <row r="85" spans="1:13" s="2" customFormat="1">
      <c r="A85" s="251" t="s">
        <v>80</v>
      </c>
      <c r="B85" s="252"/>
      <c r="C85" s="252"/>
      <c r="D85" s="252"/>
      <c r="E85" s="252"/>
      <c r="F85" s="252"/>
      <c r="G85" s="252"/>
      <c r="H85" s="252"/>
      <c r="I85" s="252"/>
      <c r="J85" s="145"/>
      <c r="K85" s="146"/>
      <c r="L85" s="147">
        <f>ROUND((L84*(1+BDI!$D$45)),2)</f>
        <v>113.48</v>
      </c>
      <c r="M85" s="167"/>
    </row>
    <row r="86" spans="1:13" s="2" customFormat="1">
      <c r="A86" s="141"/>
      <c r="B86" s="141"/>
      <c r="C86" s="251" t="s">
        <v>164</v>
      </c>
      <c r="D86" s="252"/>
      <c r="E86" s="252"/>
      <c r="F86" s="252"/>
      <c r="G86" s="252"/>
      <c r="H86" s="252"/>
      <c r="I86" s="252"/>
      <c r="J86" s="252"/>
      <c r="K86" s="252"/>
      <c r="L86" s="147">
        <f>ROUND((L85*(1-L55)),2)</f>
        <v>113.48</v>
      </c>
      <c r="M86" s="175"/>
    </row>
    <row r="87" spans="1:13" s="2" customFormat="1">
      <c r="A87" s="141"/>
      <c r="B87" s="141"/>
      <c r="C87" s="141"/>
      <c r="D87" s="141"/>
      <c r="E87" s="141"/>
      <c r="F87" s="141"/>
      <c r="G87" s="141"/>
      <c r="H87" s="141"/>
      <c r="I87" s="141"/>
      <c r="J87" s="184"/>
      <c r="K87" s="184"/>
      <c r="L87" s="147"/>
      <c r="M87" s="175"/>
    </row>
    <row r="88" spans="1:13" s="2" customFormat="1">
      <c r="A88" s="141"/>
      <c r="B88" s="141"/>
      <c r="C88" s="1"/>
      <c r="D88" s="261" t="s">
        <v>165</v>
      </c>
      <c r="E88" s="3"/>
      <c r="F88" s="3"/>
      <c r="G88" s="188"/>
      <c r="H88" s="188"/>
      <c r="I88" s="188"/>
      <c r="J88" s="188"/>
      <c r="K88" s="188"/>
      <c r="L88" s="188"/>
      <c r="M88" s="175"/>
    </row>
    <row r="89" spans="1:13" s="2" customFormat="1">
      <c r="A89" s="141"/>
      <c r="B89" s="141"/>
      <c r="C89" s="1"/>
      <c r="D89" s="261"/>
      <c r="E89" s="3"/>
      <c r="F89" s="3"/>
      <c r="G89" s="188"/>
      <c r="H89" s="188"/>
      <c r="I89" s="188"/>
      <c r="J89" s="188"/>
      <c r="K89" s="188"/>
      <c r="L89" s="188"/>
      <c r="M89" s="175"/>
    </row>
    <row r="90" spans="1:13" ht="15.75" thickBot="1">
      <c r="A90" s="178"/>
      <c r="B90" s="179"/>
      <c r="D90" s="261"/>
      <c r="G90" s="262" t="s">
        <v>166</v>
      </c>
      <c r="H90" s="262"/>
      <c r="I90" s="262"/>
      <c r="J90" s="186"/>
      <c r="K90" s="186"/>
      <c r="L90" s="187">
        <v>0</v>
      </c>
      <c r="M90" s="175"/>
    </row>
    <row r="91" spans="1:13">
      <c r="A91" s="258" t="s">
        <v>78</v>
      </c>
      <c r="B91" s="259"/>
      <c r="C91" s="259"/>
      <c r="D91" s="259"/>
      <c r="E91" s="259"/>
      <c r="F91" s="259"/>
      <c r="G91" s="259"/>
      <c r="H91" s="259"/>
      <c r="I91" s="259"/>
      <c r="J91" s="259"/>
      <c r="K91" s="259"/>
      <c r="L91" s="259"/>
      <c r="M91" s="260"/>
    </row>
    <row r="92" spans="1:13" ht="34.5" customHeight="1">
      <c r="A92" s="148" t="s">
        <v>1</v>
      </c>
      <c r="B92" s="149"/>
      <c r="C92" s="150"/>
      <c r="D92" s="151" t="s">
        <v>2</v>
      </c>
      <c r="E92" s="151" t="s">
        <v>3</v>
      </c>
      <c r="F92" s="151"/>
      <c r="G92" s="152" t="s">
        <v>71</v>
      </c>
      <c r="H92" s="152" t="s">
        <v>75</v>
      </c>
      <c r="I92" s="153" t="s">
        <v>4</v>
      </c>
      <c r="J92" s="154" t="s">
        <v>7</v>
      </c>
      <c r="K92" s="154"/>
      <c r="L92" s="154" t="s">
        <v>122</v>
      </c>
      <c r="M92" s="155" t="s">
        <v>5</v>
      </c>
    </row>
    <row r="93" spans="1:13" ht="25.5">
      <c r="A93" s="156"/>
      <c r="B93" s="157"/>
      <c r="C93" s="158" t="s">
        <v>131</v>
      </c>
      <c r="D93" s="159" t="s">
        <v>150</v>
      </c>
      <c r="E93" s="160" t="s">
        <v>0</v>
      </c>
      <c r="F93" s="160"/>
      <c r="G93" s="177"/>
      <c r="H93" s="162" t="s">
        <v>74</v>
      </c>
      <c r="I93" s="163"/>
      <c r="J93" s="164">
        <f>TRUNC(SUM(J94:J95),2)</f>
        <v>0</v>
      </c>
      <c r="K93" s="164">
        <f>TRUNC(SUM(K94:K95),2)</f>
        <v>0</v>
      </c>
      <c r="L93" s="164"/>
      <c r="M93" s="165"/>
    </row>
    <row r="94" spans="1:13">
      <c r="A94" s="134"/>
      <c r="B94" s="135"/>
      <c r="C94" s="136"/>
      <c r="D94" s="137" t="s">
        <v>115</v>
      </c>
      <c r="E94" s="138" t="str">
        <f>IF($B94="",IFERROR(VLOOKUP($A94,#REF!,3,0),IFERROR(VLOOKUP($A94,$C:$L,3,0),"")),IFERROR(VLOOKUP($B94,#REF!,3,0),IFERROR(VLOOKUP($B94,#REF!,5,0),"")))</f>
        <v/>
      </c>
      <c r="F94" s="138"/>
      <c r="G94" s="139">
        <f>1/1.5</f>
        <v>0.66666666666666663</v>
      </c>
      <c r="H94" s="139"/>
      <c r="I94" s="115">
        <f>'Plan. REFERENCIAIS'!I20</f>
        <v>75.8</v>
      </c>
      <c r="J94" s="116">
        <f>TRUNC(IF($B94="",IFERROR(VLOOKUP($A94,#REF!,4,0),IFERROR(VLOOKUP($A94,$C:$L,6,0),)),IFERROR(VLOOKUP($B94,#REF!,4,0),IFERROR(VLOOKUP($B94,#REF!,9,0),)))*$G94,2)</f>
        <v>0</v>
      </c>
      <c r="K94" s="116">
        <f>TRUNC(IF($B94="",IFERROR(VLOOKUP($A94,#REF!,5,0),IFERROR(VLOOKUP($A94,$C:$L,7,0),)),0)*$G94,2)</f>
        <v>0</v>
      </c>
      <c r="L94" s="117">
        <f>G94*I94</f>
        <v>50.533333333333331</v>
      </c>
      <c r="M94" s="166"/>
    </row>
    <row r="95" spans="1:13">
      <c r="A95" s="134"/>
      <c r="B95" s="135"/>
      <c r="C95" s="136"/>
      <c r="D95" s="137" t="s">
        <v>91</v>
      </c>
      <c r="E95" s="138" t="str">
        <f>IF($B95="",IFERROR(VLOOKUP($A95,#REF!,3,0),IFERROR(VLOOKUP($A95,$C:$L,3,0),"")),IFERROR(VLOOKUP($B95,#REF!,3,0),IFERROR(VLOOKUP($B95,#REF!,5,0),"")))</f>
        <v/>
      </c>
      <c r="F95" s="138"/>
      <c r="G95" s="139">
        <f>G16</f>
        <v>72</v>
      </c>
      <c r="H95" s="139"/>
      <c r="I95" s="115">
        <f>'Plan. REFERENCIAIS'!I34</f>
        <v>0.79</v>
      </c>
      <c r="J95" s="116">
        <f>TRUNC(IF($B95="",IFERROR(VLOOKUP($A95,#REF!,4,0),IFERROR(VLOOKUP($A95,$C:$L,6,0),)),IFERROR(VLOOKUP($B95,#REF!,4,0),IFERROR(VLOOKUP($B95,#REF!,9,0),)))*$G95,2)</f>
        <v>0</v>
      </c>
      <c r="K95" s="116">
        <f>TRUNC(IF($B95="",IFERROR(VLOOKUP($A95,#REF!,5,0),IFERROR(VLOOKUP($A95,$C:$L,7,0),)),0)*$G95,2)</f>
        <v>0</v>
      </c>
      <c r="L95" s="117">
        <f>G95*I95</f>
        <v>56.88</v>
      </c>
      <c r="M95" s="166"/>
    </row>
    <row r="96" spans="1:13">
      <c r="A96" s="251" t="s">
        <v>79</v>
      </c>
      <c r="B96" s="252"/>
      <c r="C96" s="252"/>
      <c r="D96" s="252"/>
      <c r="E96" s="252"/>
      <c r="F96" s="252"/>
      <c r="G96" s="252"/>
      <c r="H96" s="252"/>
      <c r="I96" s="252"/>
      <c r="J96" s="142"/>
      <c r="K96" s="143"/>
      <c r="L96" s="144">
        <f>SUM(L94:L95)</f>
        <v>107.41333333333333</v>
      </c>
      <c r="M96" s="167"/>
    </row>
    <row r="97" spans="1:13">
      <c r="A97" s="251" t="s">
        <v>80</v>
      </c>
      <c r="B97" s="252"/>
      <c r="C97" s="252"/>
      <c r="D97" s="252"/>
      <c r="E97" s="252"/>
      <c r="F97" s="252"/>
      <c r="G97" s="252"/>
      <c r="H97" s="252"/>
      <c r="I97" s="252"/>
      <c r="J97" s="145"/>
      <c r="K97" s="146"/>
      <c r="L97" s="147">
        <f>ROUND((L96*(1+BDI!$D$45)),2)</f>
        <v>123.82</v>
      </c>
      <c r="M97" s="167"/>
    </row>
    <row r="98" spans="1:13">
      <c r="A98" s="178"/>
      <c r="B98" s="179"/>
      <c r="C98" s="251" t="s">
        <v>164</v>
      </c>
      <c r="D98" s="252"/>
      <c r="E98" s="252"/>
      <c r="F98" s="252"/>
      <c r="G98" s="252"/>
      <c r="H98" s="252"/>
      <c r="I98" s="252"/>
      <c r="J98" s="252"/>
      <c r="K98" s="252"/>
      <c r="L98" s="147">
        <f>ROUND((L97*(1-L90)),2)</f>
        <v>123.82</v>
      </c>
      <c r="M98" s="175"/>
    </row>
    <row r="99" spans="1:13">
      <c r="A99" s="178"/>
      <c r="B99" s="179"/>
      <c r="C99" s="180"/>
      <c r="D99" s="181"/>
      <c r="E99" s="182"/>
      <c r="F99" s="182"/>
      <c r="G99" s="183"/>
      <c r="H99" s="183"/>
      <c r="I99" s="98"/>
      <c r="J99" s="99"/>
      <c r="K99" s="99"/>
      <c r="L99" s="100"/>
      <c r="M99" s="175"/>
    </row>
    <row r="100" spans="1:13">
      <c r="A100" s="178"/>
      <c r="B100" s="179"/>
      <c r="C100" s="180"/>
      <c r="D100" s="181"/>
      <c r="E100" s="182"/>
      <c r="F100" s="182"/>
      <c r="G100" s="183"/>
      <c r="H100" s="183"/>
      <c r="I100" s="98"/>
      <c r="J100" s="99"/>
      <c r="K100" s="99"/>
      <c r="L100" s="100"/>
      <c r="M100" s="175"/>
    </row>
    <row r="101" spans="1:13" ht="15.75" thickBot="1">
      <c r="A101" s="178"/>
      <c r="B101" s="179"/>
      <c r="C101" s="180"/>
      <c r="D101" s="67"/>
      <c r="E101" s="67"/>
      <c r="F101" s="67"/>
      <c r="G101" s="183"/>
      <c r="H101" s="183"/>
      <c r="I101" s="98"/>
      <c r="J101" s="99"/>
      <c r="K101" s="99"/>
      <c r="L101" s="100"/>
      <c r="M101" s="175"/>
    </row>
    <row r="102" spans="1:13">
      <c r="A102" s="178"/>
      <c r="B102" s="179"/>
      <c r="C102" s="180"/>
      <c r="D102" s="204"/>
      <c r="E102" s="204"/>
      <c r="F102" s="204"/>
      <c r="G102" s="183"/>
      <c r="H102" s="183"/>
      <c r="I102" s="98"/>
      <c r="J102" s="99"/>
      <c r="K102" s="99"/>
      <c r="L102" s="100"/>
      <c r="M102" s="175"/>
    </row>
    <row r="103" spans="1:13">
      <c r="A103" s="178"/>
      <c r="B103" s="179"/>
      <c r="C103" s="180"/>
      <c r="D103" s="205" t="s">
        <v>167</v>
      </c>
      <c r="E103" s="205"/>
      <c r="F103" s="205"/>
      <c r="G103" s="183"/>
      <c r="H103" s="183"/>
      <c r="I103" s="98"/>
      <c r="J103" s="99"/>
      <c r="K103" s="99"/>
      <c r="L103" s="100"/>
      <c r="M103" s="175"/>
    </row>
    <row r="104" spans="1:13">
      <c r="A104" s="178"/>
      <c r="B104" s="179"/>
      <c r="C104" s="180"/>
      <c r="D104" s="205"/>
      <c r="E104" s="205"/>
      <c r="F104" s="205"/>
      <c r="G104" s="183"/>
      <c r="H104" s="183"/>
      <c r="I104" s="98"/>
      <c r="J104" s="99"/>
      <c r="K104" s="99"/>
      <c r="L104" s="100"/>
      <c r="M104" s="175"/>
    </row>
    <row r="105" spans="1:13">
      <c r="A105" s="178"/>
      <c r="B105" s="179"/>
      <c r="C105" s="180"/>
      <c r="D105" s="181"/>
      <c r="E105" s="182"/>
      <c r="F105" s="182"/>
      <c r="G105" s="183"/>
      <c r="H105" s="183"/>
      <c r="I105" s="98"/>
      <c r="J105" s="99"/>
      <c r="K105" s="99"/>
      <c r="L105" s="100"/>
      <c r="M105" s="175"/>
    </row>
    <row r="106" spans="1:13">
      <c r="A106" s="178"/>
      <c r="B106" s="179"/>
      <c r="C106" s="180"/>
      <c r="D106" s="181"/>
      <c r="E106" s="182"/>
      <c r="F106" s="182"/>
      <c r="G106" s="183"/>
      <c r="H106" s="183"/>
      <c r="I106" s="98"/>
      <c r="J106" s="99"/>
      <c r="K106" s="99"/>
      <c r="L106" s="100"/>
      <c r="M106" s="175"/>
    </row>
    <row r="107" spans="1:13">
      <c r="A107" s="92"/>
      <c r="B107" s="93"/>
      <c r="C107" s="94"/>
      <c r="D107" s="95"/>
      <c r="E107" s="96"/>
      <c r="F107" s="96"/>
      <c r="G107" s="97"/>
      <c r="H107" s="97"/>
      <c r="I107" s="121"/>
      <c r="J107" s="122"/>
      <c r="K107" s="122"/>
      <c r="L107" s="123"/>
      <c r="M107" s="74"/>
    </row>
    <row r="108" spans="1:13">
      <c r="A108" s="92"/>
      <c r="B108" s="93"/>
      <c r="C108" s="94"/>
      <c r="D108" s="95"/>
      <c r="E108" s="96"/>
      <c r="F108" s="96"/>
      <c r="G108" s="97"/>
      <c r="H108" s="97"/>
      <c r="I108" s="121"/>
      <c r="J108" s="122"/>
      <c r="K108" s="122"/>
      <c r="L108" s="123"/>
      <c r="M108" s="74"/>
    </row>
    <row r="109" spans="1:13">
      <c r="A109" s="92"/>
      <c r="B109" s="93"/>
      <c r="C109" s="94"/>
      <c r="D109" s="95"/>
      <c r="E109" s="96"/>
      <c r="F109" s="96"/>
      <c r="G109" s="97"/>
      <c r="H109" s="97"/>
      <c r="I109" s="121"/>
      <c r="J109" s="122"/>
      <c r="K109" s="122"/>
      <c r="L109" s="123"/>
      <c r="M109" s="74"/>
    </row>
    <row r="110" spans="1:13">
      <c r="A110" s="92"/>
      <c r="B110" s="93"/>
      <c r="C110" s="94"/>
      <c r="D110" s="95"/>
      <c r="E110" s="96"/>
      <c r="F110" s="96"/>
      <c r="G110" s="97"/>
      <c r="H110" s="97"/>
      <c r="I110" s="121"/>
      <c r="J110" s="122"/>
      <c r="K110" s="122"/>
      <c r="L110" s="123"/>
      <c r="M110" s="74"/>
    </row>
    <row r="111" spans="1:13">
      <c r="A111" s="92"/>
      <c r="B111" s="93"/>
      <c r="C111" s="94"/>
      <c r="D111" s="95"/>
      <c r="E111" s="96"/>
      <c r="F111" s="96"/>
      <c r="G111" s="97"/>
      <c r="H111" s="97"/>
      <c r="I111" s="121"/>
      <c r="J111" s="122"/>
      <c r="K111" s="122"/>
      <c r="L111" s="123"/>
      <c r="M111" s="74"/>
    </row>
    <row r="112" spans="1:13">
      <c r="A112" s="92"/>
      <c r="B112" s="93"/>
      <c r="C112" s="94"/>
      <c r="D112" s="95"/>
      <c r="E112" s="96"/>
      <c r="F112" s="96"/>
      <c r="G112" s="97"/>
      <c r="H112" s="97"/>
      <c r="I112" s="121"/>
      <c r="J112" s="122"/>
      <c r="K112" s="122"/>
      <c r="L112" s="123"/>
      <c r="M112" s="74"/>
    </row>
    <row r="113" spans="1:13">
      <c r="A113" s="92"/>
      <c r="B113" s="93"/>
      <c r="C113" s="94"/>
      <c r="D113" s="95"/>
      <c r="E113" s="96"/>
      <c r="F113" s="96"/>
      <c r="G113" s="97"/>
      <c r="H113" s="97"/>
      <c r="I113" s="121"/>
      <c r="J113" s="122"/>
      <c r="K113" s="122"/>
      <c r="L113" s="123"/>
      <c r="M113" s="74"/>
    </row>
    <row r="114" spans="1:13">
      <c r="A114" s="92"/>
      <c r="B114" s="93"/>
      <c r="C114" s="94"/>
      <c r="D114" s="95"/>
      <c r="E114" s="96"/>
      <c r="F114" s="96"/>
      <c r="G114" s="97"/>
      <c r="H114" s="97"/>
      <c r="I114" s="121"/>
      <c r="J114" s="122"/>
      <c r="K114" s="122"/>
      <c r="L114" s="123"/>
      <c r="M114" s="74"/>
    </row>
    <row r="115" spans="1:13">
      <c r="A115" s="92"/>
      <c r="B115" s="93"/>
      <c r="C115" s="94"/>
      <c r="D115" s="95"/>
      <c r="E115" s="96"/>
      <c r="F115" s="96"/>
      <c r="G115" s="97"/>
      <c r="H115" s="97"/>
      <c r="I115" s="121"/>
      <c r="J115" s="122"/>
      <c r="K115" s="122"/>
      <c r="L115" s="123"/>
      <c r="M115" s="74"/>
    </row>
    <row r="116" spans="1:13">
      <c r="A116" s="92"/>
      <c r="B116" s="93"/>
      <c r="C116" s="94"/>
      <c r="D116" s="95"/>
      <c r="E116" s="96"/>
      <c r="F116" s="96"/>
      <c r="G116" s="97"/>
      <c r="H116" s="97"/>
      <c r="I116" s="121"/>
      <c r="J116" s="122"/>
      <c r="K116" s="122"/>
      <c r="L116" s="123"/>
      <c r="M116" s="74"/>
    </row>
    <row r="117" spans="1:13">
      <c r="A117" s="92"/>
      <c r="B117" s="93"/>
      <c r="C117" s="94"/>
      <c r="D117" s="95"/>
      <c r="E117" s="96"/>
      <c r="F117" s="96"/>
      <c r="G117" s="97"/>
      <c r="H117" s="97"/>
      <c r="I117" s="121"/>
      <c r="J117" s="122"/>
      <c r="K117" s="122"/>
      <c r="L117" s="123"/>
      <c r="M117" s="74"/>
    </row>
    <row r="118" spans="1:13">
      <c r="A118" s="92"/>
      <c r="B118" s="93"/>
      <c r="C118" s="94"/>
      <c r="D118" s="95"/>
      <c r="E118" s="96"/>
      <c r="F118" s="96"/>
      <c r="G118" s="97"/>
      <c r="H118" s="97"/>
      <c r="I118" s="121"/>
      <c r="J118" s="122"/>
      <c r="K118" s="122"/>
      <c r="L118" s="123"/>
      <c r="M118" s="74"/>
    </row>
    <row r="119" spans="1:13">
      <c r="A119" s="92"/>
      <c r="B119" s="93"/>
      <c r="C119" s="94"/>
      <c r="D119" s="95"/>
      <c r="E119" s="96"/>
      <c r="F119" s="96"/>
      <c r="G119" s="97"/>
      <c r="H119" s="97"/>
      <c r="I119" s="121"/>
      <c r="J119" s="122"/>
      <c r="K119" s="122"/>
      <c r="L119" s="123"/>
      <c r="M119" s="74"/>
    </row>
    <row r="120" spans="1:13">
      <c r="A120" s="92"/>
      <c r="B120" s="93"/>
      <c r="C120" s="94"/>
      <c r="D120" s="95"/>
      <c r="E120" s="96"/>
      <c r="F120" s="96"/>
      <c r="G120" s="97"/>
      <c r="H120" s="97"/>
      <c r="I120" s="121"/>
      <c r="J120" s="122"/>
      <c r="K120" s="122"/>
      <c r="L120" s="123"/>
      <c r="M120" s="74"/>
    </row>
    <row r="121" spans="1:13">
      <c r="A121" s="92"/>
      <c r="B121" s="93"/>
      <c r="C121" s="94"/>
      <c r="D121" s="95"/>
      <c r="E121" s="96"/>
      <c r="F121" s="96"/>
      <c r="G121" s="97"/>
      <c r="H121" s="97"/>
      <c r="I121" s="121"/>
      <c r="J121" s="122"/>
      <c r="K121" s="122"/>
      <c r="L121" s="123"/>
      <c r="M121" s="74"/>
    </row>
    <row r="122" spans="1:13">
      <c r="A122" s="92"/>
      <c r="B122" s="93"/>
      <c r="C122" s="94"/>
      <c r="D122" s="95"/>
      <c r="E122" s="96"/>
      <c r="F122" s="96"/>
      <c r="G122" s="97"/>
      <c r="H122" s="97"/>
      <c r="I122" s="121"/>
      <c r="J122" s="122"/>
      <c r="K122" s="122"/>
      <c r="L122" s="123"/>
      <c r="M122" s="74"/>
    </row>
    <row r="123" spans="1:13">
      <c r="A123" s="92"/>
      <c r="B123" s="93"/>
      <c r="C123" s="94"/>
      <c r="D123" s="95"/>
      <c r="E123" s="96"/>
      <c r="F123" s="96"/>
      <c r="G123" s="97"/>
      <c r="H123" s="97"/>
      <c r="I123" s="121"/>
      <c r="J123" s="122"/>
      <c r="K123" s="122"/>
      <c r="L123" s="123"/>
      <c r="M123" s="74"/>
    </row>
    <row r="124" spans="1:13">
      <c r="A124" s="92"/>
      <c r="B124" s="93"/>
      <c r="C124" s="94"/>
      <c r="D124" s="95"/>
      <c r="E124" s="96"/>
      <c r="F124" s="96"/>
      <c r="G124" s="97"/>
      <c r="H124" s="97"/>
      <c r="I124" s="121"/>
      <c r="J124" s="122"/>
      <c r="K124" s="122"/>
      <c r="L124" s="123"/>
      <c r="M124" s="74"/>
    </row>
    <row r="125" spans="1:13">
      <c r="A125" s="92"/>
      <c r="B125" s="93"/>
      <c r="C125" s="94"/>
      <c r="D125" s="95"/>
      <c r="E125" s="96"/>
      <c r="F125" s="96"/>
      <c r="G125" s="97"/>
      <c r="H125" s="97"/>
      <c r="I125" s="121"/>
      <c r="J125" s="122"/>
      <c r="K125" s="122"/>
      <c r="L125" s="123"/>
      <c r="M125" s="74"/>
    </row>
    <row r="126" spans="1:13">
      <c r="A126" s="92"/>
      <c r="B126" s="93"/>
      <c r="C126" s="94"/>
      <c r="D126" s="95"/>
      <c r="E126" s="96"/>
      <c r="F126" s="96"/>
      <c r="G126" s="97"/>
      <c r="H126" s="97"/>
      <c r="I126" s="121"/>
      <c r="J126" s="122"/>
      <c r="K126" s="122"/>
      <c r="L126" s="123"/>
      <c r="M126" s="74"/>
    </row>
    <row r="127" spans="1:13">
      <c r="A127" s="92"/>
      <c r="B127" s="93"/>
      <c r="C127" s="94"/>
      <c r="D127" s="95"/>
      <c r="E127" s="96"/>
      <c r="F127" s="96"/>
      <c r="G127" s="97"/>
      <c r="H127" s="97"/>
      <c r="I127" s="121"/>
      <c r="J127" s="122"/>
      <c r="K127" s="122"/>
      <c r="L127" s="123"/>
      <c r="M127" s="74"/>
    </row>
    <row r="128" spans="1:13">
      <c r="A128" s="92"/>
      <c r="B128" s="93"/>
      <c r="C128" s="94"/>
      <c r="D128" s="95"/>
      <c r="E128" s="96"/>
      <c r="F128" s="96"/>
      <c r="G128" s="97"/>
      <c r="H128" s="97"/>
      <c r="I128" s="121"/>
      <c r="J128" s="122"/>
      <c r="K128" s="122"/>
      <c r="L128" s="123"/>
      <c r="M128" s="74"/>
    </row>
    <row r="129" spans="1:13">
      <c r="A129" s="92"/>
      <c r="B129" s="93"/>
      <c r="C129" s="94"/>
      <c r="D129" s="95"/>
      <c r="E129" s="96"/>
      <c r="F129" s="96"/>
      <c r="G129" s="97"/>
      <c r="H129" s="97"/>
      <c r="I129" s="121"/>
      <c r="J129" s="122"/>
      <c r="K129" s="122"/>
      <c r="L129" s="123"/>
      <c r="M129" s="74"/>
    </row>
    <row r="130" spans="1:13">
      <c r="A130" s="92"/>
      <c r="B130" s="93"/>
      <c r="C130" s="94"/>
      <c r="D130" s="95"/>
      <c r="E130" s="96"/>
      <c r="F130" s="96"/>
      <c r="G130" s="97"/>
      <c r="H130" s="97"/>
      <c r="I130" s="121"/>
      <c r="J130" s="122"/>
      <c r="K130" s="122"/>
      <c r="L130" s="123"/>
      <c r="M130" s="74"/>
    </row>
    <row r="131" spans="1:13">
      <c r="A131" s="92"/>
      <c r="B131" s="93"/>
      <c r="C131" s="94"/>
      <c r="D131" s="95"/>
      <c r="E131" s="96"/>
      <c r="F131" s="96"/>
      <c r="G131" s="97"/>
      <c r="H131" s="97"/>
      <c r="I131" s="121"/>
      <c r="J131" s="122"/>
      <c r="K131" s="122"/>
      <c r="L131" s="123"/>
      <c r="M131" s="74"/>
    </row>
    <row r="132" spans="1:13">
      <c r="A132" s="92"/>
      <c r="B132" s="93"/>
      <c r="C132" s="94"/>
      <c r="D132" s="95"/>
      <c r="E132" s="96"/>
      <c r="F132" s="96"/>
      <c r="G132" s="97"/>
      <c r="H132" s="97"/>
      <c r="I132" s="121"/>
      <c r="J132" s="122"/>
      <c r="K132" s="122"/>
      <c r="L132" s="123"/>
      <c r="M132" s="74"/>
    </row>
    <row r="133" spans="1:13">
      <c r="A133" s="92"/>
      <c r="B133" s="93"/>
      <c r="C133" s="94"/>
      <c r="D133" s="95"/>
      <c r="E133" s="96"/>
      <c r="F133" s="96"/>
      <c r="G133" s="97"/>
      <c r="H133" s="97"/>
      <c r="I133" s="121"/>
      <c r="J133" s="122"/>
      <c r="K133" s="122"/>
      <c r="L133" s="123"/>
      <c r="M133" s="74"/>
    </row>
    <row r="134" spans="1:13">
      <c r="A134" s="92"/>
      <c r="B134" s="93"/>
      <c r="C134" s="94"/>
      <c r="D134" s="95"/>
      <c r="E134" s="96"/>
      <c r="F134" s="96"/>
      <c r="G134" s="97"/>
      <c r="H134" s="97"/>
      <c r="I134" s="121"/>
      <c r="J134" s="122"/>
      <c r="K134" s="122"/>
      <c r="L134" s="123"/>
      <c r="M134" s="74"/>
    </row>
    <row r="135" spans="1:13">
      <c r="A135" s="92"/>
      <c r="B135" s="93"/>
      <c r="C135" s="94"/>
      <c r="D135" s="95"/>
      <c r="E135" s="96"/>
      <c r="F135" s="96"/>
      <c r="G135" s="97"/>
      <c r="H135" s="97"/>
      <c r="I135" s="121"/>
      <c r="J135" s="122"/>
      <c r="K135" s="122"/>
      <c r="L135" s="123"/>
      <c r="M135" s="74"/>
    </row>
    <row r="136" spans="1:13">
      <c r="A136" s="92"/>
      <c r="B136" s="93"/>
      <c r="C136" s="94"/>
      <c r="D136" s="95"/>
      <c r="E136" s="96"/>
      <c r="F136" s="96"/>
      <c r="G136" s="97"/>
      <c r="H136" s="97"/>
      <c r="I136" s="121"/>
      <c r="J136" s="122"/>
      <c r="K136" s="122"/>
      <c r="L136" s="123"/>
      <c r="M136" s="74"/>
    </row>
    <row r="137" spans="1:13">
      <c r="A137" s="92"/>
      <c r="B137" s="93"/>
      <c r="C137" s="94"/>
      <c r="D137" s="95"/>
      <c r="E137" s="96"/>
      <c r="F137" s="96"/>
      <c r="G137" s="97"/>
      <c r="H137" s="97"/>
      <c r="I137" s="121"/>
      <c r="J137" s="122"/>
      <c r="K137" s="122"/>
      <c r="L137" s="123"/>
      <c r="M137" s="74"/>
    </row>
    <row r="138" spans="1:13">
      <c r="A138" s="92"/>
      <c r="B138" s="93"/>
      <c r="C138" s="94"/>
      <c r="D138" s="95"/>
      <c r="E138" s="96"/>
      <c r="F138" s="96"/>
      <c r="G138" s="97"/>
      <c r="H138" s="97"/>
      <c r="I138" s="121"/>
      <c r="J138" s="122"/>
      <c r="K138" s="122"/>
      <c r="L138" s="123"/>
      <c r="M138" s="74"/>
    </row>
    <row r="139" spans="1:13">
      <c r="A139" s="92"/>
      <c r="B139" s="93"/>
      <c r="C139" s="94"/>
      <c r="D139" s="95"/>
      <c r="E139" s="96"/>
      <c r="F139" s="96"/>
      <c r="G139" s="97"/>
      <c r="H139" s="97"/>
      <c r="I139" s="121"/>
      <c r="J139" s="122"/>
      <c r="K139" s="122"/>
      <c r="L139" s="123"/>
      <c r="M139" s="74"/>
    </row>
    <row r="140" spans="1:13">
      <c r="A140" s="92"/>
      <c r="B140" s="93"/>
      <c r="C140" s="94"/>
      <c r="D140" s="95"/>
      <c r="E140" s="96"/>
      <c r="F140" s="96"/>
      <c r="G140" s="97"/>
      <c r="H140" s="97"/>
      <c r="I140" s="121"/>
      <c r="J140" s="122"/>
      <c r="K140" s="122"/>
      <c r="L140" s="123"/>
      <c r="M140" s="74"/>
    </row>
    <row r="141" spans="1:13">
      <c r="A141" s="92"/>
      <c r="B141" s="93"/>
      <c r="C141" s="94"/>
      <c r="D141" s="95"/>
      <c r="E141" s="96"/>
      <c r="F141" s="96"/>
      <c r="G141" s="97"/>
      <c r="H141" s="97"/>
      <c r="I141" s="121"/>
      <c r="J141" s="122"/>
      <c r="K141" s="122"/>
      <c r="L141" s="123"/>
      <c r="M141" s="74"/>
    </row>
    <row r="142" spans="1:13">
      <c r="A142" s="92"/>
      <c r="B142" s="93"/>
      <c r="C142" s="94"/>
      <c r="D142" s="95"/>
      <c r="E142" s="96"/>
      <c r="F142" s="96"/>
      <c r="G142" s="97"/>
      <c r="H142" s="97"/>
      <c r="I142" s="121"/>
      <c r="J142" s="122"/>
      <c r="K142" s="122"/>
      <c r="L142" s="123"/>
      <c r="M142" s="74"/>
    </row>
    <row r="143" spans="1:13">
      <c r="A143" s="92"/>
      <c r="B143" s="93"/>
      <c r="C143" s="94"/>
      <c r="D143" s="95"/>
      <c r="E143" s="96"/>
      <c r="F143" s="96"/>
      <c r="G143" s="97"/>
      <c r="H143" s="97"/>
      <c r="I143" s="121"/>
      <c r="J143" s="122"/>
      <c r="K143" s="122"/>
      <c r="L143" s="123"/>
      <c r="M143" s="74"/>
    </row>
    <row r="144" spans="1:13">
      <c r="A144" s="92"/>
      <c r="B144" s="93"/>
      <c r="C144" s="94"/>
      <c r="D144" s="95"/>
      <c r="E144" s="96"/>
      <c r="F144" s="96"/>
      <c r="G144" s="97"/>
      <c r="H144" s="97"/>
      <c r="I144" s="121"/>
      <c r="J144" s="122"/>
      <c r="K144" s="122"/>
      <c r="L144" s="123"/>
      <c r="M144" s="74"/>
    </row>
    <row r="145" spans="1:13">
      <c r="A145" s="92"/>
      <c r="B145" s="93"/>
      <c r="C145" s="94"/>
      <c r="D145" s="95"/>
      <c r="E145" s="96"/>
      <c r="F145" s="96"/>
      <c r="G145" s="97"/>
      <c r="H145" s="97"/>
      <c r="I145" s="121"/>
      <c r="J145" s="122"/>
      <c r="K145" s="122"/>
      <c r="L145" s="123"/>
      <c r="M145" s="74"/>
    </row>
    <row r="146" spans="1:13">
      <c r="A146" s="92"/>
      <c r="B146" s="93"/>
      <c r="C146" s="94"/>
      <c r="D146" s="95"/>
      <c r="E146" s="96"/>
      <c r="F146" s="96"/>
      <c r="G146" s="97"/>
      <c r="H146" s="97"/>
      <c r="I146" s="121"/>
      <c r="J146" s="122"/>
      <c r="K146" s="122"/>
      <c r="L146" s="123"/>
      <c r="M146" s="74"/>
    </row>
    <row r="147" spans="1:13">
      <c r="A147" s="92"/>
      <c r="B147" s="93"/>
      <c r="C147" s="94"/>
      <c r="D147" s="95"/>
      <c r="E147" s="96"/>
      <c r="F147" s="96"/>
      <c r="G147" s="97"/>
      <c r="H147" s="97"/>
      <c r="I147" s="121"/>
      <c r="J147" s="122"/>
      <c r="K147" s="122"/>
      <c r="L147" s="123"/>
      <c r="M147" s="74"/>
    </row>
    <row r="148" spans="1:13">
      <c r="A148" s="92"/>
      <c r="B148" s="93"/>
      <c r="C148" s="94"/>
      <c r="D148" s="95"/>
      <c r="E148" s="96"/>
      <c r="F148" s="96"/>
      <c r="G148" s="97"/>
      <c r="H148" s="97"/>
      <c r="I148" s="121"/>
      <c r="J148" s="122"/>
      <c r="K148" s="122"/>
      <c r="L148" s="123"/>
      <c r="M148" s="74"/>
    </row>
    <row r="149" spans="1:13">
      <c r="A149" s="92"/>
      <c r="B149" s="93"/>
      <c r="C149" s="94"/>
      <c r="D149" s="95"/>
      <c r="E149" s="96"/>
      <c r="F149" s="96"/>
      <c r="G149" s="97"/>
      <c r="H149" s="97"/>
      <c r="I149" s="121"/>
      <c r="J149" s="122"/>
      <c r="K149" s="122"/>
      <c r="L149" s="123"/>
      <c r="M149" s="74"/>
    </row>
    <row r="150" spans="1:13">
      <c r="A150" s="92"/>
      <c r="B150" s="93"/>
      <c r="C150" s="94"/>
      <c r="D150" s="95"/>
      <c r="E150" s="96"/>
      <c r="F150" s="96"/>
      <c r="G150" s="97"/>
      <c r="H150" s="97"/>
      <c r="I150" s="121"/>
      <c r="J150" s="122"/>
      <c r="K150" s="122"/>
      <c r="L150" s="123"/>
      <c r="M150" s="74"/>
    </row>
    <row r="151" spans="1:13">
      <c r="A151" s="92"/>
      <c r="B151" s="93"/>
      <c r="C151" s="94"/>
      <c r="D151" s="95"/>
      <c r="E151" s="96"/>
      <c r="F151" s="96"/>
      <c r="G151" s="97"/>
      <c r="H151" s="97"/>
      <c r="I151" s="121"/>
      <c r="J151" s="122"/>
      <c r="K151" s="122"/>
      <c r="L151" s="123"/>
      <c r="M151" s="74"/>
    </row>
    <row r="152" spans="1:13">
      <c r="A152" s="92"/>
      <c r="B152" s="93"/>
      <c r="C152" s="94"/>
      <c r="D152" s="95"/>
      <c r="E152" s="96"/>
      <c r="F152" s="96"/>
      <c r="G152" s="97"/>
      <c r="H152" s="97"/>
      <c r="I152" s="121"/>
      <c r="J152" s="122"/>
      <c r="K152" s="122"/>
      <c r="L152" s="123"/>
      <c r="M152" s="74"/>
    </row>
    <row r="153" spans="1:13">
      <c r="A153" s="92"/>
      <c r="B153" s="93"/>
      <c r="C153" s="94"/>
      <c r="D153" s="95"/>
      <c r="E153" s="96"/>
      <c r="F153" s="96"/>
      <c r="G153" s="97"/>
      <c r="H153" s="97"/>
      <c r="I153" s="121"/>
      <c r="J153" s="122"/>
      <c r="K153" s="122"/>
      <c r="L153" s="123"/>
      <c r="M153" s="74"/>
    </row>
    <row r="154" spans="1:13">
      <c r="A154" s="92"/>
      <c r="B154" s="93"/>
      <c r="C154" s="94"/>
      <c r="D154" s="95"/>
      <c r="E154" s="96"/>
      <c r="F154" s="96"/>
      <c r="G154" s="97"/>
      <c r="H154" s="97"/>
      <c r="I154" s="121"/>
      <c r="J154" s="122"/>
      <c r="K154" s="122"/>
      <c r="L154" s="123"/>
      <c r="M154" s="74"/>
    </row>
    <row r="155" spans="1:13">
      <c r="A155" s="92"/>
      <c r="B155" s="93"/>
      <c r="C155" s="94"/>
      <c r="D155" s="95"/>
      <c r="E155" s="96"/>
      <c r="F155" s="96"/>
      <c r="G155" s="97"/>
      <c r="H155" s="97"/>
      <c r="I155" s="121"/>
      <c r="J155" s="122"/>
      <c r="K155" s="122"/>
      <c r="L155" s="123"/>
      <c r="M155" s="74"/>
    </row>
    <row r="156" spans="1:13">
      <c r="A156" s="92"/>
      <c r="B156" s="93"/>
      <c r="C156" s="94"/>
      <c r="D156" s="95"/>
      <c r="E156" s="96"/>
      <c r="F156" s="96"/>
      <c r="G156" s="97"/>
      <c r="H156" s="97"/>
      <c r="I156" s="121"/>
      <c r="J156" s="122"/>
      <c r="K156" s="122"/>
      <c r="L156" s="123"/>
      <c r="M156" s="74"/>
    </row>
    <row r="157" spans="1:13">
      <c r="A157" s="92"/>
      <c r="B157" s="93"/>
      <c r="C157" s="94"/>
      <c r="D157" s="95"/>
      <c r="E157" s="96"/>
      <c r="F157" s="96"/>
      <c r="G157" s="97"/>
      <c r="H157" s="97"/>
      <c r="I157" s="121"/>
      <c r="J157" s="122"/>
      <c r="K157" s="122"/>
      <c r="L157" s="123"/>
      <c r="M157" s="74"/>
    </row>
    <row r="158" spans="1:13">
      <c r="A158" s="92"/>
      <c r="B158" s="93"/>
      <c r="C158" s="94"/>
      <c r="D158" s="95"/>
      <c r="E158" s="96"/>
      <c r="F158" s="96"/>
      <c r="G158" s="97"/>
      <c r="H158" s="97"/>
      <c r="I158" s="121"/>
      <c r="J158" s="122"/>
      <c r="K158" s="122"/>
      <c r="L158" s="123"/>
      <c r="M158" s="74"/>
    </row>
    <row r="159" spans="1:13">
      <c r="A159" s="92"/>
      <c r="B159" s="93"/>
      <c r="C159" s="94"/>
      <c r="D159" s="95"/>
      <c r="E159" s="96"/>
      <c r="F159" s="96"/>
      <c r="G159" s="97"/>
      <c r="H159" s="97"/>
      <c r="I159" s="121"/>
      <c r="J159" s="122"/>
      <c r="K159" s="122"/>
      <c r="L159" s="123"/>
      <c r="M159" s="74"/>
    </row>
    <row r="160" spans="1:13">
      <c r="A160" s="92"/>
      <c r="B160" s="93"/>
      <c r="C160" s="94"/>
      <c r="D160" s="95"/>
      <c r="E160" s="96"/>
      <c r="F160" s="96"/>
      <c r="G160" s="97"/>
      <c r="H160" s="97"/>
      <c r="I160" s="121"/>
      <c r="J160" s="122"/>
      <c r="K160" s="122"/>
      <c r="L160" s="123"/>
      <c r="M160" s="74"/>
    </row>
    <row r="161" spans="1:13">
      <c r="A161" s="92"/>
      <c r="B161" s="93"/>
      <c r="C161" s="94"/>
      <c r="D161" s="95"/>
      <c r="E161" s="96"/>
      <c r="F161" s="96"/>
      <c r="G161" s="97"/>
      <c r="H161" s="97"/>
      <c r="I161" s="121"/>
      <c r="J161" s="122"/>
      <c r="K161" s="122"/>
      <c r="L161" s="123"/>
      <c r="M161" s="74"/>
    </row>
    <row r="162" spans="1:13">
      <c r="A162" s="92"/>
      <c r="B162" s="93"/>
      <c r="C162" s="94"/>
      <c r="D162" s="95"/>
      <c r="E162" s="96"/>
      <c r="F162" s="96"/>
      <c r="G162" s="97"/>
      <c r="H162" s="97"/>
      <c r="I162" s="121"/>
      <c r="J162" s="122"/>
      <c r="K162" s="122"/>
      <c r="L162" s="123"/>
      <c r="M162" s="74"/>
    </row>
    <row r="163" spans="1:13">
      <c r="A163" s="92"/>
      <c r="B163" s="93"/>
      <c r="C163" s="94"/>
      <c r="D163" s="95"/>
      <c r="E163" s="96"/>
      <c r="F163" s="96"/>
      <c r="G163" s="97"/>
      <c r="H163" s="97"/>
      <c r="I163" s="121"/>
      <c r="J163" s="122"/>
      <c r="K163" s="122"/>
      <c r="L163" s="123"/>
      <c r="M163" s="74"/>
    </row>
    <row r="164" spans="1:13">
      <c r="A164" s="92"/>
      <c r="B164" s="93"/>
      <c r="C164" s="94"/>
      <c r="D164" s="95"/>
      <c r="E164" s="96"/>
      <c r="F164" s="96"/>
      <c r="G164" s="97"/>
      <c r="H164" s="97"/>
      <c r="I164" s="121"/>
      <c r="J164" s="122"/>
      <c r="K164" s="122"/>
      <c r="L164" s="123"/>
      <c r="M164" s="74"/>
    </row>
    <row r="165" spans="1:13">
      <c r="A165" s="92"/>
      <c r="B165" s="93"/>
      <c r="C165" s="94"/>
      <c r="D165" s="95"/>
      <c r="E165" s="96"/>
      <c r="F165" s="96"/>
      <c r="G165" s="97"/>
      <c r="H165" s="97"/>
      <c r="I165" s="121"/>
      <c r="J165" s="122"/>
      <c r="K165" s="122"/>
      <c r="L165" s="123"/>
      <c r="M165" s="74"/>
    </row>
    <row r="166" spans="1:13">
      <c r="A166" s="92"/>
      <c r="B166" s="93"/>
      <c r="C166" s="94"/>
      <c r="D166" s="95"/>
      <c r="E166" s="96"/>
      <c r="F166" s="96"/>
      <c r="G166" s="97"/>
      <c r="H166" s="97"/>
      <c r="I166" s="121"/>
      <c r="J166" s="122"/>
      <c r="K166" s="122"/>
      <c r="L166" s="123"/>
      <c r="M166" s="74"/>
    </row>
    <row r="167" spans="1:13">
      <c r="A167" s="92"/>
      <c r="B167" s="93"/>
      <c r="C167" s="94"/>
      <c r="D167" s="95"/>
      <c r="E167" s="96"/>
      <c r="F167" s="96"/>
      <c r="G167" s="97"/>
      <c r="H167" s="97"/>
      <c r="I167" s="121"/>
      <c r="J167" s="122"/>
      <c r="K167" s="122"/>
      <c r="L167" s="123"/>
      <c r="M167" s="74"/>
    </row>
    <row r="168" spans="1:13">
      <c r="A168" s="92"/>
      <c r="B168" s="93"/>
      <c r="C168" s="94"/>
      <c r="D168" s="95"/>
      <c r="E168" s="96"/>
      <c r="F168" s="96"/>
      <c r="G168" s="97"/>
      <c r="H168" s="97"/>
      <c r="I168" s="121"/>
      <c r="J168" s="122"/>
      <c r="K168" s="122"/>
      <c r="L168" s="123"/>
      <c r="M168" s="74"/>
    </row>
    <row r="169" spans="1:13">
      <c r="A169" s="92"/>
      <c r="B169" s="93"/>
      <c r="C169" s="94"/>
      <c r="D169" s="95"/>
      <c r="E169" s="96"/>
      <c r="F169" s="96"/>
      <c r="G169" s="97"/>
      <c r="H169" s="97"/>
      <c r="I169" s="121"/>
      <c r="J169" s="122"/>
      <c r="K169" s="122"/>
      <c r="L169" s="123"/>
      <c r="M169" s="74"/>
    </row>
    <row r="170" spans="1:13">
      <c r="A170" s="92"/>
      <c r="B170" s="93"/>
      <c r="C170" s="94"/>
      <c r="D170" s="95"/>
      <c r="E170" s="96"/>
      <c r="F170" s="96"/>
      <c r="G170" s="97"/>
      <c r="H170" s="97"/>
      <c r="I170" s="121"/>
      <c r="J170" s="122"/>
      <c r="K170" s="122"/>
      <c r="L170" s="123"/>
      <c r="M170" s="74"/>
    </row>
    <row r="171" spans="1:13">
      <c r="A171" s="92"/>
      <c r="B171" s="93"/>
      <c r="C171" s="94"/>
      <c r="D171" s="95"/>
      <c r="E171" s="96"/>
      <c r="F171" s="96"/>
      <c r="G171" s="97"/>
      <c r="H171" s="97"/>
      <c r="I171" s="121"/>
      <c r="J171" s="122"/>
      <c r="K171" s="122"/>
      <c r="L171" s="123"/>
      <c r="M171" s="74"/>
    </row>
    <row r="172" spans="1:13">
      <c r="A172" s="92"/>
      <c r="B172" s="93"/>
      <c r="C172" s="94"/>
      <c r="D172" s="95"/>
      <c r="E172" s="96"/>
      <c r="F172" s="96"/>
      <c r="G172" s="97"/>
      <c r="H172" s="97"/>
      <c r="I172" s="121"/>
      <c r="J172" s="122"/>
      <c r="K172" s="122"/>
      <c r="L172" s="123"/>
      <c r="M172" s="74"/>
    </row>
    <row r="173" spans="1:13">
      <c r="A173" s="92"/>
      <c r="B173" s="93"/>
      <c r="C173" s="94"/>
      <c r="D173" s="95"/>
      <c r="E173" s="96"/>
      <c r="F173" s="96"/>
      <c r="G173" s="97"/>
      <c r="H173" s="97"/>
      <c r="I173" s="121"/>
      <c r="J173" s="122"/>
      <c r="K173" s="122"/>
      <c r="L173" s="123"/>
      <c r="M173" s="74"/>
    </row>
    <row r="174" spans="1:13">
      <c r="A174" s="92"/>
      <c r="B174" s="93"/>
      <c r="C174" s="94"/>
      <c r="D174" s="95"/>
      <c r="E174" s="96"/>
      <c r="F174" s="96"/>
      <c r="G174" s="97"/>
      <c r="H174" s="97"/>
      <c r="I174" s="121"/>
      <c r="J174" s="122"/>
      <c r="K174" s="122"/>
      <c r="L174" s="123"/>
      <c r="M174" s="74"/>
    </row>
    <row r="175" spans="1:13">
      <c r="A175" s="92"/>
      <c r="B175" s="93"/>
      <c r="C175" s="94"/>
      <c r="D175" s="95"/>
      <c r="E175" s="96"/>
      <c r="F175" s="96"/>
      <c r="G175" s="97"/>
      <c r="H175" s="97"/>
      <c r="I175" s="121"/>
      <c r="J175" s="122"/>
      <c r="K175" s="122"/>
      <c r="L175" s="123"/>
      <c r="M175" s="74"/>
    </row>
    <row r="176" spans="1:13">
      <c r="A176" s="92"/>
      <c r="B176" s="93"/>
      <c r="C176" s="94"/>
      <c r="D176" s="95"/>
      <c r="E176" s="96"/>
      <c r="F176" s="96"/>
      <c r="G176" s="97"/>
      <c r="H176" s="97"/>
      <c r="I176" s="121"/>
      <c r="J176" s="122"/>
      <c r="K176" s="122"/>
      <c r="L176" s="123"/>
      <c r="M176" s="74"/>
    </row>
    <row r="177" spans="1:13">
      <c r="A177" s="92"/>
      <c r="B177" s="93"/>
      <c r="C177" s="94"/>
      <c r="D177" s="95"/>
      <c r="E177" s="96"/>
      <c r="F177" s="96"/>
      <c r="G177" s="97"/>
      <c r="H177" s="97"/>
      <c r="I177" s="121"/>
      <c r="J177" s="122"/>
      <c r="K177" s="122"/>
      <c r="L177" s="123"/>
      <c r="M177" s="74"/>
    </row>
    <row r="178" spans="1:13">
      <c r="A178" s="92"/>
      <c r="B178" s="93"/>
      <c r="C178" s="94"/>
      <c r="D178" s="95"/>
      <c r="E178" s="96"/>
      <c r="F178" s="96"/>
      <c r="G178" s="97"/>
      <c r="H178" s="97"/>
      <c r="I178" s="121"/>
      <c r="J178" s="122"/>
      <c r="K178" s="122"/>
      <c r="L178" s="123"/>
      <c r="M178" s="74"/>
    </row>
    <row r="179" spans="1:13">
      <c r="A179" s="92"/>
      <c r="B179" s="93"/>
      <c r="C179" s="94"/>
      <c r="D179" s="95"/>
      <c r="E179" s="96"/>
      <c r="F179" s="96"/>
      <c r="G179" s="97"/>
      <c r="H179" s="97"/>
      <c r="I179" s="121"/>
      <c r="J179" s="122"/>
      <c r="K179" s="122"/>
      <c r="L179" s="123"/>
      <c r="M179" s="74"/>
    </row>
    <row r="180" spans="1:13">
      <c r="A180" s="92"/>
      <c r="B180" s="93"/>
      <c r="C180" s="94"/>
      <c r="D180" s="95"/>
      <c r="E180" s="96"/>
      <c r="F180" s="96"/>
      <c r="G180" s="97"/>
      <c r="H180" s="97"/>
      <c r="I180" s="121"/>
      <c r="J180" s="122"/>
      <c r="K180" s="122"/>
      <c r="L180" s="123"/>
      <c r="M180" s="74"/>
    </row>
    <row r="181" spans="1:13">
      <c r="A181" s="92"/>
      <c r="B181" s="93"/>
      <c r="C181" s="94"/>
      <c r="D181" s="95"/>
      <c r="E181" s="96"/>
      <c r="F181" s="96"/>
      <c r="G181" s="97"/>
      <c r="H181" s="97"/>
      <c r="I181" s="121"/>
      <c r="J181" s="122"/>
      <c r="K181" s="122"/>
      <c r="L181" s="123"/>
      <c r="M181" s="74"/>
    </row>
    <row r="182" spans="1:13">
      <c r="A182" s="92"/>
      <c r="B182" s="93"/>
      <c r="C182" s="94"/>
      <c r="D182" s="95"/>
      <c r="E182" s="96"/>
      <c r="F182" s="96"/>
      <c r="G182" s="97"/>
      <c r="H182" s="97"/>
      <c r="I182" s="121"/>
      <c r="J182" s="122"/>
      <c r="K182" s="122"/>
      <c r="L182" s="123"/>
      <c r="M182" s="74"/>
    </row>
    <row r="183" spans="1:13">
      <c r="A183" s="92"/>
      <c r="B183" s="93"/>
      <c r="C183" s="94"/>
      <c r="D183" s="95"/>
      <c r="E183" s="96"/>
      <c r="F183" s="96"/>
      <c r="G183" s="97"/>
      <c r="H183" s="97"/>
      <c r="I183" s="121"/>
      <c r="J183" s="122"/>
      <c r="K183" s="122"/>
      <c r="L183" s="123"/>
      <c r="M183" s="74"/>
    </row>
    <row r="184" spans="1:13">
      <c r="A184" s="92"/>
      <c r="B184" s="93"/>
      <c r="C184" s="94"/>
      <c r="D184" s="95"/>
      <c r="E184" s="96"/>
      <c r="F184" s="96"/>
      <c r="G184" s="97"/>
      <c r="H184" s="97"/>
      <c r="I184" s="121"/>
      <c r="J184" s="122"/>
      <c r="K184" s="122"/>
      <c r="L184" s="123"/>
      <c r="M184" s="74"/>
    </row>
    <row r="185" spans="1:13">
      <c r="A185" s="92"/>
      <c r="B185" s="93"/>
      <c r="C185" s="94"/>
      <c r="D185" s="95"/>
      <c r="E185" s="96"/>
      <c r="F185" s="96"/>
      <c r="G185" s="97"/>
      <c r="H185" s="97"/>
      <c r="I185" s="121"/>
      <c r="J185" s="122"/>
      <c r="K185" s="122"/>
      <c r="L185" s="123"/>
      <c r="M185" s="74"/>
    </row>
    <row r="186" spans="1:13">
      <c r="A186" s="92"/>
      <c r="B186" s="93"/>
      <c r="C186" s="94"/>
      <c r="D186" s="95"/>
      <c r="E186" s="96"/>
      <c r="F186" s="96"/>
      <c r="G186" s="97"/>
      <c r="H186" s="97"/>
      <c r="I186" s="121"/>
      <c r="J186" s="122"/>
      <c r="K186" s="122"/>
      <c r="L186" s="123"/>
      <c r="M186" s="74"/>
    </row>
    <row r="187" spans="1:13">
      <c r="A187" s="92"/>
      <c r="B187" s="93"/>
      <c r="C187" s="94"/>
      <c r="D187" s="95"/>
      <c r="E187" s="96"/>
      <c r="F187" s="96"/>
      <c r="G187" s="97"/>
      <c r="H187" s="97"/>
      <c r="I187" s="121"/>
      <c r="J187" s="122"/>
      <c r="K187" s="122"/>
      <c r="L187" s="123"/>
      <c r="M187" s="74"/>
    </row>
    <row r="188" spans="1:13">
      <c r="A188" s="92"/>
      <c r="B188" s="93"/>
      <c r="C188" s="94"/>
      <c r="D188" s="95"/>
      <c r="E188" s="96"/>
      <c r="F188" s="96"/>
      <c r="G188" s="97"/>
      <c r="H188" s="97"/>
      <c r="I188" s="121"/>
      <c r="J188" s="122"/>
      <c r="K188" s="122"/>
      <c r="L188" s="123"/>
      <c r="M188" s="74"/>
    </row>
    <row r="189" spans="1:13">
      <c r="A189" s="92"/>
      <c r="B189" s="93"/>
      <c r="C189" s="94"/>
      <c r="D189" s="95"/>
      <c r="E189" s="96"/>
      <c r="F189" s="96"/>
      <c r="G189" s="97"/>
      <c r="H189" s="97"/>
      <c r="I189" s="121"/>
      <c r="J189" s="122"/>
      <c r="K189" s="122"/>
      <c r="L189" s="123"/>
      <c r="M189" s="74"/>
    </row>
    <row r="190" spans="1:13">
      <c r="A190" s="92"/>
      <c r="B190" s="93"/>
      <c r="C190" s="94"/>
      <c r="D190" s="95"/>
      <c r="E190" s="96"/>
      <c r="F190" s="96"/>
      <c r="G190" s="97"/>
      <c r="H190" s="97"/>
      <c r="I190" s="121"/>
      <c r="J190" s="122"/>
      <c r="K190" s="122"/>
      <c r="L190" s="123"/>
      <c r="M190" s="74"/>
    </row>
    <row r="191" spans="1:13">
      <c r="A191" s="92"/>
      <c r="B191" s="93"/>
      <c r="C191" s="94"/>
      <c r="D191" s="95"/>
      <c r="E191" s="96"/>
      <c r="F191" s="96"/>
      <c r="G191" s="97"/>
      <c r="H191" s="97"/>
      <c r="I191" s="121"/>
      <c r="J191" s="122"/>
      <c r="K191" s="122"/>
      <c r="L191" s="123"/>
      <c r="M191" s="74"/>
    </row>
    <row r="192" spans="1:13">
      <c r="A192" s="92"/>
      <c r="B192" s="93"/>
      <c r="C192" s="94"/>
      <c r="D192" s="95"/>
      <c r="E192" s="96"/>
      <c r="F192" s="96"/>
      <c r="G192" s="97"/>
      <c r="H192" s="97"/>
      <c r="I192" s="121"/>
      <c r="J192" s="122"/>
      <c r="K192" s="122"/>
      <c r="L192" s="123"/>
      <c r="M192" s="74"/>
    </row>
    <row r="193" spans="1:13">
      <c r="A193" s="92"/>
      <c r="B193" s="93"/>
      <c r="C193" s="94"/>
      <c r="D193" s="95"/>
      <c r="E193" s="96"/>
      <c r="F193" s="96"/>
      <c r="G193" s="97"/>
      <c r="H193" s="97"/>
      <c r="I193" s="121"/>
      <c r="J193" s="122"/>
      <c r="K193" s="122"/>
      <c r="L193" s="123"/>
      <c r="M193" s="74"/>
    </row>
    <row r="194" spans="1:13">
      <c r="A194" s="92"/>
      <c r="B194" s="93"/>
      <c r="C194" s="94"/>
      <c r="D194" s="95"/>
      <c r="E194" s="96"/>
      <c r="F194" s="96"/>
      <c r="G194" s="97"/>
      <c r="H194" s="97"/>
      <c r="I194" s="121"/>
      <c r="J194" s="122"/>
      <c r="K194" s="122"/>
      <c r="L194" s="123"/>
      <c r="M194" s="74"/>
    </row>
    <row r="195" spans="1:13">
      <c r="A195" s="92"/>
      <c r="B195" s="93"/>
      <c r="C195" s="94"/>
      <c r="D195" s="95"/>
      <c r="E195" s="96"/>
      <c r="F195" s="96"/>
      <c r="G195" s="97"/>
      <c r="H195" s="97"/>
      <c r="I195" s="121"/>
      <c r="J195" s="122"/>
      <c r="K195" s="122"/>
      <c r="L195" s="123"/>
      <c r="M195" s="74"/>
    </row>
    <row r="196" spans="1:13">
      <c r="A196" s="92"/>
      <c r="B196" s="93"/>
      <c r="C196" s="94"/>
      <c r="D196" s="95"/>
      <c r="E196" s="96"/>
      <c r="F196" s="96"/>
      <c r="G196" s="97"/>
      <c r="H196" s="97"/>
      <c r="I196" s="121"/>
      <c r="J196" s="122"/>
      <c r="K196" s="122"/>
      <c r="L196" s="123"/>
      <c r="M196" s="74"/>
    </row>
    <row r="197" spans="1:13">
      <c r="A197" s="92"/>
      <c r="B197" s="93"/>
      <c r="C197" s="94"/>
      <c r="D197" s="95"/>
      <c r="E197" s="96"/>
      <c r="F197" s="96"/>
      <c r="G197" s="97"/>
      <c r="H197" s="97"/>
      <c r="I197" s="121"/>
      <c r="J197" s="122"/>
      <c r="K197" s="122"/>
      <c r="L197" s="123"/>
      <c r="M197" s="74"/>
    </row>
    <row r="198" spans="1:13">
      <c r="A198" s="92"/>
      <c r="B198" s="93"/>
      <c r="C198" s="94"/>
      <c r="D198" s="95"/>
      <c r="E198" s="96"/>
      <c r="F198" s="96"/>
      <c r="G198" s="97"/>
      <c r="H198" s="97"/>
      <c r="I198" s="121"/>
      <c r="J198" s="122"/>
      <c r="K198" s="122"/>
      <c r="L198" s="123"/>
      <c r="M198" s="74"/>
    </row>
    <row r="199" spans="1:13">
      <c r="A199" s="92"/>
      <c r="B199" s="93"/>
      <c r="C199" s="94"/>
      <c r="D199" s="95"/>
      <c r="E199" s="96"/>
      <c r="F199" s="96"/>
      <c r="G199" s="97"/>
      <c r="H199" s="97"/>
      <c r="I199" s="121"/>
      <c r="J199" s="122"/>
      <c r="K199" s="122"/>
      <c r="L199" s="123"/>
      <c r="M199" s="74"/>
    </row>
    <row r="200" spans="1:13">
      <c r="A200" s="92"/>
      <c r="B200" s="93"/>
      <c r="C200" s="94"/>
      <c r="D200" s="95"/>
      <c r="E200" s="96"/>
      <c r="F200" s="96"/>
      <c r="G200" s="97"/>
      <c r="H200" s="97"/>
      <c r="I200" s="121"/>
      <c r="J200" s="122"/>
      <c r="K200" s="122"/>
      <c r="L200" s="123"/>
      <c r="M200" s="74"/>
    </row>
    <row r="201" spans="1:13">
      <c r="A201" s="92"/>
      <c r="B201" s="93"/>
      <c r="C201" s="94"/>
      <c r="D201" s="95"/>
      <c r="E201" s="96"/>
      <c r="F201" s="96"/>
      <c r="G201" s="97"/>
      <c r="H201" s="97"/>
      <c r="I201" s="121"/>
      <c r="J201" s="122"/>
      <c r="K201" s="122"/>
      <c r="L201" s="123"/>
      <c r="M201" s="74"/>
    </row>
    <row r="202" spans="1:13">
      <c r="A202" s="92"/>
      <c r="B202" s="93"/>
      <c r="C202" s="94"/>
      <c r="D202" s="95"/>
      <c r="E202" s="96"/>
      <c r="F202" s="96"/>
      <c r="G202" s="97"/>
      <c r="H202" s="97"/>
      <c r="I202" s="121"/>
      <c r="J202" s="122"/>
      <c r="K202" s="122"/>
      <c r="L202" s="123"/>
      <c r="M202" s="74"/>
    </row>
    <row r="203" spans="1:13">
      <c r="A203" s="92"/>
      <c r="B203" s="93"/>
      <c r="C203" s="94"/>
      <c r="D203" s="95"/>
      <c r="E203" s="96"/>
      <c r="F203" s="96"/>
      <c r="G203" s="97"/>
      <c r="H203" s="97"/>
      <c r="I203" s="121"/>
      <c r="J203" s="122"/>
      <c r="K203" s="122"/>
      <c r="L203" s="123"/>
      <c r="M203" s="74"/>
    </row>
    <row r="204" spans="1:13">
      <c r="A204" s="92"/>
      <c r="B204" s="93"/>
      <c r="C204" s="94"/>
      <c r="D204" s="95"/>
      <c r="E204" s="96"/>
      <c r="F204" s="96"/>
      <c r="G204" s="97"/>
      <c r="H204" s="97"/>
      <c r="I204" s="121"/>
      <c r="J204" s="122"/>
      <c r="K204" s="122"/>
      <c r="L204" s="123"/>
      <c r="M204" s="74"/>
    </row>
    <row r="205" spans="1:13">
      <c r="A205" s="92"/>
      <c r="B205" s="93"/>
      <c r="C205" s="94"/>
      <c r="D205" s="95"/>
      <c r="E205" s="96"/>
      <c r="F205" s="96"/>
      <c r="G205" s="97"/>
      <c r="H205" s="97"/>
      <c r="I205" s="121"/>
      <c r="J205" s="122"/>
      <c r="K205" s="122"/>
      <c r="L205" s="123"/>
      <c r="M205" s="74"/>
    </row>
    <row r="206" spans="1:13">
      <c r="A206" s="92"/>
      <c r="B206" s="93"/>
      <c r="C206" s="94"/>
      <c r="D206" s="95"/>
      <c r="E206" s="96"/>
      <c r="F206" s="96"/>
      <c r="G206" s="97"/>
      <c r="H206" s="97"/>
      <c r="I206" s="121"/>
      <c r="J206" s="122"/>
      <c r="K206" s="122"/>
      <c r="L206" s="123"/>
      <c r="M206" s="74"/>
    </row>
    <row r="207" spans="1:13">
      <c r="A207" s="92"/>
      <c r="B207" s="93"/>
      <c r="C207" s="94"/>
      <c r="D207" s="95"/>
      <c r="E207" s="96"/>
      <c r="F207" s="96"/>
      <c r="G207" s="97"/>
      <c r="H207" s="97"/>
      <c r="I207" s="121"/>
      <c r="J207" s="122"/>
      <c r="K207" s="122"/>
      <c r="L207" s="123"/>
      <c r="M207" s="74"/>
    </row>
    <row r="208" spans="1:13">
      <c r="A208" s="92"/>
      <c r="B208" s="93"/>
      <c r="C208" s="94"/>
      <c r="D208" s="95"/>
      <c r="E208" s="96"/>
      <c r="F208" s="96"/>
      <c r="G208" s="97"/>
      <c r="H208" s="97"/>
      <c r="I208" s="121"/>
      <c r="J208" s="122"/>
      <c r="K208" s="122"/>
      <c r="L208" s="123"/>
      <c r="M208" s="74"/>
    </row>
    <row r="209" spans="1:13">
      <c r="A209" s="92"/>
      <c r="B209" s="93"/>
      <c r="C209" s="94"/>
      <c r="D209" s="95"/>
      <c r="E209" s="96"/>
      <c r="F209" s="96"/>
      <c r="G209" s="97"/>
      <c r="H209" s="97"/>
      <c r="I209" s="121"/>
      <c r="J209" s="122"/>
      <c r="K209" s="122"/>
      <c r="L209" s="123"/>
      <c r="M209" s="74"/>
    </row>
    <row r="210" spans="1:13">
      <c r="A210" s="124"/>
      <c r="B210" s="125"/>
      <c r="C210" s="125"/>
      <c r="D210" s="126"/>
      <c r="E210" s="127"/>
      <c r="F210" s="127"/>
      <c r="G210" s="128"/>
      <c r="H210" s="128"/>
      <c r="I210" s="129"/>
      <c r="J210" s="130"/>
      <c r="K210" s="130"/>
      <c r="L210" s="131"/>
      <c r="M210" s="132"/>
    </row>
    <row r="211" spans="1:13">
      <c r="A211" s="124"/>
      <c r="B211" s="125"/>
      <c r="C211" s="125"/>
      <c r="D211" s="126"/>
      <c r="E211" s="127"/>
      <c r="F211" s="127"/>
      <c r="G211" s="128"/>
      <c r="H211" s="128"/>
      <c r="I211" s="129"/>
      <c r="J211" s="130"/>
      <c r="K211" s="130"/>
      <c r="L211" s="131"/>
      <c r="M211" s="132"/>
    </row>
    <row r="212" spans="1:13">
      <c r="A212" s="124"/>
      <c r="B212" s="125"/>
      <c r="C212" s="125"/>
      <c r="D212" s="126"/>
      <c r="E212" s="127"/>
      <c r="F212" s="127"/>
      <c r="G212" s="128"/>
      <c r="H212" s="128"/>
      <c r="I212" s="129"/>
      <c r="J212" s="130"/>
      <c r="K212" s="130"/>
      <c r="L212" s="131"/>
      <c r="M212" s="132"/>
    </row>
    <row r="213" spans="1:13">
      <c r="A213" s="124"/>
      <c r="B213" s="125"/>
      <c r="C213" s="125"/>
      <c r="D213" s="126"/>
      <c r="E213" s="127"/>
      <c r="F213" s="127"/>
      <c r="G213" s="128"/>
      <c r="H213" s="128"/>
      <c r="I213" s="129"/>
      <c r="J213" s="130"/>
      <c r="K213" s="130"/>
      <c r="L213" s="131"/>
      <c r="M213" s="132"/>
    </row>
    <row r="214" spans="1:13">
      <c r="A214" s="124"/>
      <c r="B214" s="125"/>
      <c r="C214" s="125"/>
      <c r="D214" s="126"/>
      <c r="E214" s="127"/>
      <c r="F214" s="127"/>
      <c r="G214" s="128"/>
      <c r="H214" s="128"/>
      <c r="I214" s="129"/>
      <c r="J214" s="130"/>
      <c r="K214" s="130"/>
      <c r="L214" s="131"/>
      <c r="M214" s="132"/>
    </row>
    <row r="215" spans="1:13">
      <c r="A215" s="124"/>
      <c r="B215" s="125"/>
      <c r="C215" s="125"/>
      <c r="D215" s="126"/>
      <c r="E215" s="127"/>
      <c r="F215" s="127"/>
      <c r="G215" s="128"/>
      <c r="H215" s="128"/>
      <c r="I215" s="129"/>
      <c r="J215" s="130"/>
      <c r="K215" s="130"/>
      <c r="L215" s="131"/>
      <c r="M215" s="132"/>
    </row>
    <row r="216" spans="1:13">
      <c r="A216" s="124"/>
      <c r="B216" s="125"/>
      <c r="C216" s="125"/>
      <c r="D216" s="126"/>
      <c r="E216" s="127"/>
      <c r="F216" s="127"/>
      <c r="G216" s="128"/>
      <c r="H216" s="128"/>
      <c r="I216" s="129"/>
      <c r="J216" s="130"/>
      <c r="K216" s="130"/>
      <c r="L216" s="131"/>
      <c r="M216" s="132"/>
    </row>
    <row r="217" spans="1:13">
      <c r="A217" s="124"/>
      <c r="B217" s="125"/>
      <c r="C217" s="125"/>
      <c r="D217" s="126"/>
      <c r="E217" s="127"/>
      <c r="F217" s="127"/>
      <c r="G217" s="128"/>
      <c r="H217" s="128"/>
      <c r="I217" s="129"/>
      <c r="J217" s="130"/>
      <c r="K217" s="130"/>
      <c r="L217" s="131"/>
      <c r="M217" s="132"/>
    </row>
    <row r="218" spans="1:13">
      <c r="A218" s="124"/>
      <c r="B218" s="125"/>
      <c r="C218" s="125"/>
      <c r="D218" s="126"/>
      <c r="E218" s="127"/>
      <c r="F218" s="127"/>
      <c r="G218" s="128"/>
      <c r="H218" s="128"/>
      <c r="I218" s="129"/>
      <c r="J218" s="130"/>
      <c r="K218" s="130"/>
      <c r="L218" s="131"/>
      <c r="M218" s="132"/>
    </row>
    <row r="219" spans="1:13">
      <c r="A219" s="124"/>
      <c r="B219" s="125"/>
      <c r="C219" s="125"/>
      <c r="D219" s="126"/>
      <c r="E219" s="127"/>
      <c r="F219" s="127"/>
      <c r="G219" s="128"/>
      <c r="H219" s="128"/>
      <c r="I219" s="129"/>
      <c r="J219" s="130"/>
      <c r="K219" s="130"/>
      <c r="L219" s="131"/>
      <c r="M219" s="132"/>
    </row>
    <row r="220" spans="1:13">
      <c r="A220" s="124"/>
      <c r="B220" s="125"/>
      <c r="C220" s="125"/>
      <c r="D220" s="126"/>
      <c r="E220" s="127"/>
      <c r="F220" s="127"/>
      <c r="G220" s="128"/>
      <c r="H220" s="128"/>
      <c r="I220" s="129"/>
      <c r="J220" s="130"/>
      <c r="K220" s="130"/>
      <c r="L220" s="131"/>
      <c r="M220" s="132"/>
    </row>
    <row r="221" spans="1:13">
      <c r="A221" s="124"/>
      <c r="B221" s="125"/>
      <c r="C221" s="125"/>
      <c r="D221" s="126"/>
      <c r="E221" s="127"/>
      <c r="F221" s="127"/>
      <c r="G221" s="128"/>
      <c r="H221" s="128"/>
      <c r="I221" s="129"/>
      <c r="J221" s="130"/>
      <c r="K221" s="130"/>
      <c r="L221" s="131"/>
      <c r="M221" s="132"/>
    </row>
    <row r="222" spans="1:13">
      <c r="A222" s="124"/>
      <c r="B222" s="125"/>
      <c r="C222" s="125"/>
      <c r="D222" s="126"/>
      <c r="E222" s="127"/>
      <c r="F222" s="127"/>
      <c r="G222" s="128"/>
      <c r="H222" s="128"/>
      <c r="I222" s="129"/>
      <c r="J222" s="130"/>
      <c r="K222" s="130"/>
      <c r="L222" s="131"/>
      <c r="M222" s="132"/>
    </row>
    <row r="223" spans="1:13">
      <c r="A223" s="124"/>
      <c r="B223" s="125"/>
      <c r="C223" s="125"/>
      <c r="D223" s="126"/>
      <c r="E223" s="127"/>
      <c r="F223" s="127"/>
      <c r="G223" s="128"/>
      <c r="H223" s="128"/>
      <c r="I223" s="129"/>
      <c r="J223" s="130"/>
      <c r="K223" s="130"/>
      <c r="L223" s="131"/>
      <c r="M223" s="132"/>
    </row>
    <row r="224" spans="1:13">
      <c r="A224" s="124"/>
      <c r="B224" s="125"/>
      <c r="C224" s="125"/>
      <c r="D224" s="126"/>
      <c r="E224" s="127"/>
      <c r="F224" s="127"/>
      <c r="G224" s="128"/>
      <c r="H224" s="128"/>
      <c r="I224" s="129"/>
      <c r="J224" s="130"/>
      <c r="K224" s="130"/>
      <c r="L224" s="131"/>
      <c r="M224" s="132"/>
    </row>
    <row r="225" spans="1:13">
      <c r="A225" s="124"/>
      <c r="B225" s="125"/>
      <c r="C225" s="125"/>
      <c r="D225" s="126"/>
      <c r="E225" s="127"/>
      <c r="F225" s="127"/>
      <c r="G225" s="128"/>
      <c r="H225" s="128"/>
      <c r="I225" s="129"/>
      <c r="J225" s="130"/>
      <c r="K225" s="130"/>
      <c r="L225" s="131"/>
      <c r="M225" s="132"/>
    </row>
    <row r="226" spans="1:13">
      <c r="A226" s="124"/>
      <c r="B226" s="125"/>
      <c r="C226" s="125"/>
      <c r="D226" s="126"/>
      <c r="E226" s="127"/>
      <c r="F226" s="127"/>
      <c r="G226" s="128"/>
      <c r="H226" s="128"/>
      <c r="I226" s="129"/>
      <c r="J226" s="130"/>
      <c r="K226" s="130"/>
      <c r="L226" s="131"/>
      <c r="M226" s="132"/>
    </row>
    <row r="227" spans="1:13">
      <c r="A227" s="124"/>
      <c r="B227" s="125"/>
      <c r="C227" s="125"/>
      <c r="D227" s="126"/>
      <c r="E227" s="127"/>
      <c r="F227" s="127"/>
      <c r="G227" s="128"/>
      <c r="H227" s="128"/>
      <c r="I227" s="129"/>
      <c r="J227" s="130"/>
      <c r="K227" s="130"/>
      <c r="L227" s="131"/>
      <c r="M227" s="132"/>
    </row>
    <row r="228" spans="1:13">
      <c r="A228" s="124"/>
      <c r="B228" s="125"/>
      <c r="C228" s="125"/>
      <c r="D228" s="126"/>
      <c r="E228" s="127"/>
      <c r="F228" s="127"/>
      <c r="G228" s="128"/>
      <c r="H228" s="128"/>
      <c r="I228" s="129"/>
      <c r="J228" s="130"/>
      <c r="K228" s="130"/>
      <c r="L228" s="131"/>
      <c r="M228" s="132"/>
    </row>
    <row r="229" spans="1:13">
      <c r="A229" s="124"/>
      <c r="B229" s="125"/>
      <c r="C229" s="125"/>
      <c r="D229" s="126"/>
      <c r="E229" s="127"/>
      <c r="F229" s="127"/>
      <c r="G229" s="128"/>
      <c r="H229" s="128"/>
      <c r="I229" s="129"/>
      <c r="J229" s="130"/>
      <c r="K229" s="130"/>
      <c r="L229" s="131"/>
      <c r="M229" s="132"/>
    </row>
    <row r="230" spans="1:13">
      <c r="A230" s="124"/>
      <c r="B230" s="125"/>
      <c r="C230" s="125"/>
      <c r="D230" s="126"/>
      <c r="E230" s="127"/>
      <c r="F230" s="127"/>
      <c r="G230" s="128"/>
      <c r="H230" s="128"/>
      <c r="I230" s="129"/>
      <c r="J230" s="130"/>
      <c r="K230" s="130"/>
      <c r="L230" s="131"/>
      <c r="M230" s="132"/>
    </row>
    <row r="231" spans="1:13">
      <c r="A231" s="124"/>
      <c r="B231" s="125"/>
      <c r="C231" s="125"/>
      <c r="D231" s="126"/>
      <c r="E231" s="127"/>
      <c r="F231" s="127"/>
      <c r="G231" s="128"/>
      <c r="H231" s="128"/>
      <c r="I231" s="129"/>
      <c r="J231" s="130"/>
      <c r="K231" s="130"/>
      <c r="L231" s="131"/>
      <c r="M231" s="132"/>
    </row>
    <row r="232" spans="1:13">
      <c r="A232" s="124"/>
      <c r="B232" s="125"/>
      <c r="C232" s="125"/>
      <c r="D232" s="126"/>
      <c r="E232" s="127"/>
      <c r="F232" s="127"/>
      <c r="G232" s="128"/>
      <c r="H232" s="128"/>
      <c r="I232" s="129"/>
      <c r="J232" s="130"/>
      <c r="K232" s="130"/>
      <c r="L232" s="131"/>
      <c r="M232" s="132"/>
    </row>
    <row r="233" spans="1:13">
      <c r="A233" s="124"/>
      <c r="B233" s="125"/>
      <c r="C233" s="125"/>
      <c r="D233" s="126"/>
      <c r="E233" s="127"/>
      <c r="F233" s="127"/>
      <c r="G233" s="128"/>
      <c r="H233" s="128"/>
      <c r="I233" s="129"/>
      <c r="J233" s="130"/>
      <c r="K233" s="130"/>
      <c r="L233" s="131"/>
      <c r="M233" s="132"/>
    </row>
    <row r="234" spans="1:13">
      <c r="A234" s="124"/>
      <c r="B234" s="125"/>
      <c r="C234" s="125"/>
      <c r="D234" s="126"/>
      <c r="E234" s="127"/>
      <c r="F234" s="127"/>
      <c r="G234" s="128"/>
      <c r="H234" s="128"/>
      <c r="I234" s="129"/>
      <c r="J234" s="130"/>
      <c r="K234" s="130"/>
      <c r="L234" s="131"/>
      <c r="M234" s="132"/>
    </row>
    <row r="235" spans="1:13">
      <c r="A235" s="124"/>
      <c r="B235" s="125"/>
      <c r="C235" s="125"/>
      <c r="D235" s="126"/>
      <c r="E235" s="127"/>
      <c r="F235" s="127"/>
      <c r="G235" s="128"/>
      <c r="H235" s="128"/>
      <c r="I235" s="129"/>
      <c r="J235" s="130"/>
      <c r="K235" s="130"/>
      <c r="L235" s="131"/>
      <c r="M235" s="132"/>
    </row>
    <row r="236" spans="1:13">
      <c r="A236" s="124"/>
      <c r="B236" s="125"/>
      <c r="C236" s="125"/>
      <c r="D236" s="126"/>
      <c r="E236" s="127"/>
      <c r="F236" s="127"/>
      <c r="G236" s="128"/>
      <c r="H236" s="128"/>
      <c r="I236" s="129"/>
      <c r="J236" s="130"/>
      <c r="K236" s="130"/>
      <c r="L236" s="131"/>
      <c r="M236" s="132"/>
    </row>
    <row r="237" spans="1:13">
      <c r="A237" s="124"/>
      <c r="B237" s="125"/>
      <c r="C237" s="125"/>
      <c r="D237" s="126"/>
      <c r="E237" s="127"/>
      <c r="F237" s="127"/>
      <c r="G237" s="128"/>
      <c r="H237" s="128"/>
      <c r="I237" s="129"/>
      <c r="J237" s="130"/>
      <c r="K237" s="130"/>
      <c r="L237" s="131"/>
      <c r="M237" s="132"/>
    </row>
    <row r="238" spans="1:13">
      <c r="A238" s="124"/>
      <c r="B238" s="125"/>
      <c r="C238" s="125"/>
      <c r="D238" s="126"/>
      <c r="E238" s="127"/>
      <c r="F238" s="127"/>
      <c r="G238" s="128"/>
      <c r="H238" s="128"/>
      <c r="I238" s="129"/>
      <c r="J238" s="130"/>
      <c r="K238" s="130"/>
      <c r="L238" s="131"/>
      <c r="M238" s="132"/>
    </row>
    <row r="239" spans="1:13">
      <c r="A239" s="124"/>
      <c r="B239" s="125"/>
      <c r="C239" s="125"/>
      <c r="D239" s="126"/>
      <c r="E239" s="127"/>
      <c r="F239" s="127"/>
      <c r="G239" s="128"/>
      <c r="H239" s="128"/>
      <c r="I239" s="129"/>
      <c r="J239" s="130"/>
      <c r="K239" s="130"/>
      <c r="L239" s="131"/>
      <c r="M239" s="132"/>
    </row>
    <row r="240" spans="1:13">
      <c r="A240" s="124"/>
      <c r="B240" s="125"/>
      <c r="C240" s="125"/>
      <c r="D240" s="126"/>
      <c r="E240" s="127"/>
      <c r="F240" s="127"/>
      <c r="G240" s="128"/>
      <c r="H240" s="128"/>
      <c r="I240" s="129"/>
      <c r="J240" s="130"/>
      <c r="K240" s="130"/>
      <c r="L240" s="131"/>
      <c r="M240" s="132"/>
    </row>
    <row r="241" spans="1:13">
      <c r="A241" s="124"/>
      <c r="B241" s="125"/>
      <c r="C241" s="125"/>
      <c r="D241" s="126"/>
      <c r="E241" s="127"/>
      <c r="F241" s="127"/>
      <c r="G241" s="128"/>
      <c r="H241" s="128"/>
      <c r="I241" s="129"/>
      <c r="J241" s="130"/>
      <c r="K241" s="130"/>
      <c r="L241" s="131"/>
      <c r="M241" s="132"/>
    </row>
    <row r="242" spans="1:13">
      <c r="A242" s="124"/>
      <c r="B242" s="125"/>
      <c r="C242" s="125"/>
      <c r="D242" s="126"/>
      <c r="E242" s="127"/>
      <c r="F242" s="127"/>
      <c r="G242" s="128"/>
      <c r="H242" s="128"/>
      <c r="I242" s="129"/>
      <c r="J242" s="130"/>
      <c r="K242" s="130"/>
      <c r="L242" s="131"/>
      <c r="M242" s="132"/>
    </row>
    <row r="243" spans="1:13">
      <c r="A243" s="124"/>
      <c r="B243" s="125"/>
      <c r="C243" s="125"/>
      <c r="D243" s="126"/>
      <c r="E243" s="127"/>
      <c r="F243" s="127"/>
      <c r="G243" s="128"/>
      <c r="H243" s="128"/>
      <c r="I243" s="129"/>
      <c r="J243" s="130"/>
      <c r="K243" s="130"/>
      <c r="L243" s="131"/>
      <c r="M243" s="132"/>
    </row>
    <row r="244" spans="1:13">
      <c r="A244" s="124"/>
      <c r="B244" s="125"/>
      <c r="C244" s="125"/>
      <c r="D244" s="126"/>
      <c r="E244" s="127"/>
      <c r="F244" s="127"/>
      <c r="G244" s="128"/>
      <c r="H244" s="128"/>
      <c r="I244" s="129"/>
      <c r="J244" s="130"/>
      <c r="K244" s="130"/>
      <c r="L244" s="131"/>
      <c r="M244" s="132"/>
    </row>
    <row r="245" spans="1:13">
      <c r="A245" s="124"/>
      <c r="B245" s="125"/>
      <c r="C245" s="125"/>
      <c r="D245" s="126"/>
      <c r="E245" s="127"/>
      <c r="F245" s="127"/>
      <c r="G245" s="128"/>
      <c r="H245" s="128"/>
      <c r="I245" s="129"/>
      <c r="J245" s="130"/>
      <c r="K245" s="130"/>
      <c r="L245" s="131"/>
      <c r="M245" s="132"/>
    </row>
    <row r="246" spans="1:13">
      <c r="A246" s="124"/>
      <c r="B246" s="125"/>
      <c r="C246" s="125"/>
      <c r="D246" s="126"/>
      <c r="E246" s="127"/>
      <c r="F246" s="127"/>
      <c r="G246" s="128"/>
      <c r="H246" s="128"/>
      <c r="I246" s="129"/>
      <c r="J246" s="130"/>
      <c r="K246" s="130"/>
      <c r="L246" s="131"/>
      <c r="M246" s="132"/>
    </row>
    <row r="247" spans="1:13">
      <c r="A247" s="124"/>
      <c r="B247" s="125"/>
      <c r="C247" s="125"/>
      <c r="D247" s="126"/>
      <c r="E247" s="127"/>
      <c r="F247" s="127"/>
      <c r="G247" s="128"/>
      <c r="H247" s="128"/>
      <c r="I247" s="129"/>
      <c r="J247" s="130"/>
      <c r="K247" s="130"/>
      <c r="L247" s="131"/>
      <c r="M247" s="132"/>
    </row>
    <row r="248" spans="1:13">
      <c r="A248" s="124"/>
      <c r="B248" s="125"/>
      <c r="C248" s="125"/>
      <c r="D248" s="126"/>
      <c r="E248" s="127"/>
      <c r="F248" s="127"/>
      <c r="G248" s="128"/>
      <c r="H248" s="128"/>
      <c r="I248" s="129"/>
      <c r="J248" s="130"/>
      <c r="K248" s="130"/>
      <c r="L248" s="131"/>
      <c r="M248" s="132"/>
    </row>
    <row r="249" spans="1:13">
      <c r="A249" s="124"/>
      <c r="B249" s="125"/>
      <c r="C249" s="125"/>
      <c r="D249" s="126"/>
      <c r="E249" s="127"/>
      <c r="F249" s="127"/>
      <c r="G249" s="128"/>
      <c r="H249" s="128"/>
      <c r="I249" s="129"/>
      <c r="J249" s="130"/>
      <c r="K249" s="130"/>
      <c r="L249" s="131"/>
      <c r="M249" s="132"/>
    </row>
    <row r="250" spans="1:13">
      <c r="A250" s="124"/>
      <c r="B250" s="125"/>
      <c r="C250" s="125"/>
      <c r="D250" s="126"/>
      <c r="E250" s="127"/>
      <c r="F250" s="127"/>
      <c r="G250" s="128"/>
      <c r="H250" s="128"/>
      <c r="I250" s="129"/>
      <c r="J250" s="130"/>
      <c r="K250" s="130"/>
      <c r="L250" s="131"/>
      <c r="M250" s="132"/>
    </row>
    <row r="251" spans="1:13">
      <c r="A251" s="124"/>
      <c r="B251" s="125"/>
      <c r="C251" s="125"/>
      <c r="D251" s="126"/>
      <c r="E251" s="127"/>
      <c r="F251" s="127"/>
      <c r="G251" s="128"/>
      <c r="H251" s="128"/>
      <c r="I251" s="129"/>
      <c r="J251" s="130"/>
      <c r="K251" s="130"/>
      <c r="L251" s="131"/>
      <c r="M251" s="132"/>
    </row>
    <row r="252" spans="1:13">
      <c r="A252" s="124"/>
      <c r="B252" s="125"/>
      <c r="C252" s="125"/>
      <c r="D252" s="126"/>
      <c r="E252" s="127"/>
      <c r="F252" s="127"/>
      <c r="G252" s="128"/>
      <c r="H252" s="128"/>
      <c r="I252" s="129"/>
      <c r="J252" s="130"/>
      <c r="K252" s="130"/>
      <c r="L252" s="131"/>
      <c r="M252" s="132"/>
    </row>
    <row r="253" spans="1:13">
      <c r="A253" s="124"/>
      <c r="B253" s="125"/>
      <c r="C253" s="125"/>
      <c r="D253" s="126"/>
      <c r="E253" s="127"/>
      <c r="F253" s="127"/>
      <c r="G253" s="128"/>
      <c r="H253" s="128"/>
      <c r="I253" s="129"/>
      <c r="J253" s="130"/>
      <c r="K253" s="130"/>
      <c r="L253" s="131"/>
      <c r="M253" s="132"/>
    </row>
    <row r="254" spans="1:13">
      <c r="A254" s="124"/>
      <c r="B254" s="125"/>
      <c r="C254" s="125"/>
      <c r="D254" s="126"/>
      <c r="E254" s="127"/>
      <c r="F254" s="127"/>
      <c r="G254" s="128"/>
      <c r="H254" s="128"/>
      <c r="I254" s="129"/>
      <c r="J254" s="130"/>
      <c r="K254" s="130"/>
      <c r="L254" s="131"/>
      <c r="M254" s="132"/>
    </row>
    <row r="255" spans="1:13">
      <c r="A255" s="124"/>
      <c r="B255" s="125"/>
      <c r="C255" s="125"/>
      <c r="D255" s="126"/>
      <c r="E255" s="127"/>
      <c r="F255" s="127"/>
      <c r="G255" s="128"/>
      <c r="H255" s="128"/>
      <c r="I255" s="129"/>
      <c r="J255" s="130"/>
      <c r="K255" s="130"/>
      <c r="L255" s="131"/>
      <c r="M255" s="132"/>
    </row>
    <row r="256" spans="1:13">
      <c r="A256" s="124"/>
      <c r="B256" s="125"/>
      <c r="C256" s="125"/>
      <c r="D256" s="126"/>
      <c r="E256" s="127"/>
      <c r="F256" s="127"/>
      <c r="G256" s="128"/>
      <c r="H256" s="128"/>
      <c r="I256" s="129"/>
      <c r="J256" s="130"/>
      <c r="K256" s="130"/>
      <c r="L256" s="131"/>
      <c r="M256" s="132"/>
    </row>
    <row r="257" spans="1:13">
      <c r="A257" s="124"/>
      <c r="B257" s="125"/>
      <c r="C257" s="125"/>
      <c r="D257" s="126"/>
      <c r="E257" s="127"/>
      <c r="F257" s="127"/>
      <c r="G257" s="128"/>
      <c r="H257" s="128"/>
      <c r="I257" s="129"/>
      <c r="J257" s="130"/>
      <c r="K257" s="130"/>
      <c r="L257" s="131"/>
      <c r="M257" s="132"/>
    </row>
    <row r="258" spans="1:13">
      <c r="A258" s="124"/>
      <c r="B258" s="125"/>
      <c r="C258" s="125"/>
      <c r="D258" s="126"/>
      <c r="E258" s="127"/>
      <c r="F258" s="127"/>
      <c r="G258" s="128"/>
      <c r="H258" s="128"/>
      <c r="I258" s="129"/>
      <c r="J258" s="130"/>
      <c r="K258" s="130"/>
      <c r="L258" s="131"/>
      <c r="M258" s="132"/>
    </row>
    <row r="259" spans="1:13">
      <c r="A259" s="124"/>
      <c r="B259" s="125"/>
      <c r="C259" s="125"/>
      <c r="D259" s="126"/>
      <c r="E259" s="127"/>
      <c r="F259" s="127"/>
      <c r="G259" s="128"/>
      <c r="H259" s="128"/>
      <c r="I259" s="129"/>
      <c r="J259" s="130"/>
      <c r="K259" s="130"/>
      <c r="L259" s="131"/>
      <c r="M259" s="132"/>
    </row>
    <row r="260" spans="1:13">
      <c r="A260" s="124"/>
      <c r="B260" s="125"/>
      <c r="C260" s="125"/>
      <c r="D260" s="126"/>
      <c r="E260" s="127"/>
      <c r="F260" s="127"/>
      <c r="G260" s="128"/>
      <c r="H260" s="128"/>
      <c r="I260" s="129"/>
      <c r="J260" s="130"/>
      <c r="K260" s="130"/>
      <c r="L260" s="131"/>
      <c r="M260" s="132"/>
    </row>
    <row r="261" spans="1:13">
      <c r="A261" s="124"/>
      <c r="B261" s="125"/>
      <c r="C261" s="125"/>
      <c r="D261" s="126"/>
      <c r="E261" s="127"/>
      <c r="F261" s="127"/>
      <c r="G261" s="128"/>
      <c r="H261" s="128"/>
      <c r="I261" s="129"/>
      <c r="J261" s="130"/>
      <c r="K261" s="130"/>
      <c r="L261" s="131"/>
      <c r="M261" s="132"/>
    </row>
    <row r="262" spans="1:13">
      <c r="A262" s="124"/>
      <c r="B262" s="125"/>
      <c r="C262" s="125"/>
      <c r="D262" s="126"/>
      <c r="E262" s="127"/>
      <c r="F262" s="127"/>
      <c r="G262" s="128"/>
      <c r="H262" s="128"/>
      <c r="I262" s="129"/>
      <c r="J262" s="130"/>
      <c r="K262" s="130"/>
      <c r="L262" s="131"/>
      <c r="M262" s="132"/>
    </row>
    <row r="263" spans="1:13">
      <c r="A263" s="124"/>
      <c r="B263" s="125"/>
      <c r="C263" s="125"/>
      <c r="D263" s="126"/>
      <c r="E263" s="127"/>
      <c r="F263" s="127"/>
      <c r="G263" s="128"/>
      <c r="H263" s="128"/>
      <c r="I263" s="129"/>
      <c r="J263" s="130"/>
      <c r="K263" s="130"/>
      <c r="L263" s="131"/>
      <c r="M263" s="132"/>
    </row>
    <row r="264" spans="1:13">
      <c r="A264" s="124"/>
      <c r="B264" s="125"/>
      <c r="C264" s="125"/>
      <c r="D264" s="126"/>
      <c r="E264" s="127"/>
      <c r="F264" s="127"/>
      <c r="G264" s="128"/>
      <c r="H264" s="128"/>
      <c r="I264" s="129"/>
      <c r="J264" s="130"/>
      <c r="K264" s="130"/>
      <c r="L264" s="131"/>
      <c r="M264" s="132"/>
    </row>
    <row r="265" spans="1:13">
      <c r="A265" s="124"/>
      <c r="B265" s="125"/>
      <c r="C265" s="125"/>
      <c r="D265" s="126"/>
      <c r="E265" s="127"/>
      <c r="F265" s="127"/>
      <c r="G265" s="128"/>
      <c r="H265" s="128"/>
      <c r="I265" s="129"/>
      <c r="J265" s="130"/>
      <c r="K265" s="130"/>
      <c r="L265" s="131"/>
      <c r="M265" s="132"/>
    </row>
    <row r="266" spans="1:13">
      <c r="A266" s="124"/>
      <c r="B266" s="125"/>
      <c r="C266" s="125"/>
      <c r="D266" s="126"/>
      <c r="E266" s="127"/>
      <c r="F266" s="127"/>
      <c r="G266" s="128"/>
      <c r="H266" s="128"/>
      <c r="I266" s="129"/>
      <c r="J266" s="130"/>
      <c r="K266" s="130"/>
      <c r="L266" s="131"/>
      <c r="M266" s="132"/>
    </row>
    <row r="267" spans="1:13">
      <c r="A267" s="124"/>
      <c r="B267" s="125"/>
      <c r="C267" s="125"/>
      <c r="D267" s="126"/>
      <c r="E267" s="127"/>
      <c r="F267" s="127"/>
      <c r="G267" s="128"/>
      <c r="H267" s="128"/>
      <c r="I267" s="129"/>
      <c r="J267" s="130"/>
      <c r="K267" s="130"/>
      <c r="L267" s="131"/>
      <c r="M267" s="132"/>
    </row>
    <row r="268" spans="1:13">
      <c r="A268" s="124"/>
      <c r="B268" s="125"/>
      <c r="C268" s="125"/>
      <c r="D268" s="126"/>
      <c r="E268" s="127"/>
      <c r="F268" s="127"/>
      <c r="G268" s="128"/>
      <c r="H268" s="128"/>
      <c r="I268" s="129"/>
      <c r="J268" s="130"/>
      <c r="K268" s="130"/>
      <c r="L268" s="131"/>
      <c r="M268" s="132"/>
    </row>
    <row r="269" spans="1:13">
      <c r="A269" s="124"/>
      <c r="B269" s="125"/>
      <c r="C269" s="125"/>
      <c r="D269" s="126"/>
      <c r="E269" s="127"/>
      <c r="F269" s="127"/>
      <c r="G269" s="128"/>
      <c r="H269" s="128"/>
      <c r="I269" s="129"/>
      <c r="J269" s="130"/>
      <c r="K269" s="130"/>
      <c r="L269" s="131"/>
      <c r="M269" s="132"/>
    </row>
    <row r="270" spans="1:13">
      <c r="A270" s="124"/>
      <c r="B270" s="125"/>
      <c r="C270" s="125"/>
      <c r="D270" s="126"/>
      <c r="E270" s="127"/>
      <c r="F270" s="127"/>
      <c r="G270" s="128"/>
      <c r="H270" s="128"/>
      <c r="I270" s="129"/>
      <c r="J270" s="130"/>
      <c r="K270" s="130"/>
      <c r="L270" s="131"/>
      <c r="M270" s="132"/>
    </row>
    <row r="271" spans="1:13">
      <c r="A271" s="124"/>
      <c r="B271" s="125"/>
      <c r="C271" s="125"/>
      <c r="D271" s="126"/>
      <c r="E271" s="127"/>
      <c r="F271" s="127"/>
      <c r="G271" s="128"/>
      <c r="H271" s="128"/>
      <c r="I271" s="129"/>
      <c r="J271" s="130"/>
      <c r="K271" s="130"/>
      <c r="L271" s="131"/>
      <c r="M271" s="132"/>
    </row>
    <row r="272" spans="1:13">
      <c r="A272" s="124"/>
      <c r="B272" s="125"/>
      <c r="C272" s="125"/>
      <c r="D272" s="126"/>
      <c r="E272" s="127"/>
      <c r="F272" s="127"/>
      <c r="G272" s="128"/>
      <c r="H272" s="128"/>
      <c r="I272" s="129"/>
      <c r="J272" s="130"/>
      <c r="K272" s="130"/>
      <c r="L272" s="131"/>
      <c r="M272" s="132"/>
    </row>
    <row r="273" spans="1:13">
      <c r="A273" s="124"/>
      <c r="B273" s="125"/>
      <c r="C273" s="125"/>
      <c r="D273" s="126"/>
      <c r="E273" s="127"/>
      <c r="F273" s="127"/>
      <c r="G273" s="128"/>
      <c r="H273" s="128"/>
      <c r="I273" s="129"/>
      <c r="J273" s="130"/>
      <c r="K273" s="130"/>
      <c r="L273" s="131"/>
      <c r="M273" s="132"/>
    </row>
    <row r="274" spans="1:13">
      <c r="A274" s="124"/>
      <c r="B274" s="125"/>
      <c r="C274" s="125"/>
      <c r="D274" s="126"/>
      <c r="E274" s="127"/>
      <c r="F274" s="127"/>
      <c r="G274" s="128"/>
      <c r="H274" s="128"/>
      <c r="I274" s="129"/>
      <c r="J274" s="130"/>
      <c r="K274" s="130"/>
      <c r="L274" s="131"/>
      <c r="M274" s="132"/>
    </row>
    <row r="275" spans="1:13">
      <c r="A275" s="124"/>
      <c r="B275" s="125"/>
      <c r="C275" s="125"/>
      <c r="D275" s="126"/>
      <c r="E275" s="127"/>
      <c r="F275" s="127"/>
      <c r="G275" s="128"/>
      <c r="H275" s="128"/>
      <c r="I275" s="129"/>
      <c r="J275" s="130"/>
      <c r="K275" s="130"/>
      <c r="L275" s="131"/>
      <c r="M275" s="132"/>
    </row>
    <row r="276" spans="1:13">
      <c r="A276" s="124"/>
      <c r="B276" s="125"/>
      <c r="C276" s="125"/>
      <c r="D276" s="126"/>
      <c r="E276" s="127"/>
      <c r="F276" s="127"/>
      <c r="G276" s="128"/>
      <c r="H276" s="128"/>
      <c r="I276" s="129"/>
      <c r="J276" s="130"/>
      <c r="K276" s="130"/>
      <c r="L276" s="131"/>
      <c r="M276" s="132"/>
    </row>
    <row r="277" spans="1:13">
      <c r="A277" s="124"/>
      <c r="B277" s="125"/>
      <c r="C277" s="125"/>
      <c r="D277" s="126"/>
      <c r="E277" s="127"/>
      <c r="F277" s="127"/>
      <c r="G277" s="128"/>
      <c r="H277" s="128"/>
      <c r="I277" s="129"/>
      <c r="J277" s="130"/>
      <c r="K277" s="130"/>
      <c r="L277" s="131"/>
      <c r="M277" s="132"/>
    </row>
    <row r="278" spans="1:13">
      <c r="A278" s="124"/>
      <c r="B278" s="125"/>
      <c r="C278" s="125"/>
      <c r="D278" s="126"/>
      <c r="E278" s="127"/>
      <c r="F278" s="127"/>
      <c r="G278" s="128"/>
      <c r="H278" s="128"/>
      <c r="I278" s="129"/>
      <c r="J278" s="130"/>
      <c r="K278" s="130"/>
      <c r="L278" s="131"/>
      <c r="M278" s="132"/>
    </row>
    <row r="279" spans="1:13">
      <c r="A279" s="124"/>
      <c r="B279" s="125"/>
      <c r="C279" s="125"/>
      <c r="D279" s="126"/>
      <c r="E279" s="127"/>
      <c r="F279" s="127"/>
      <c r="G279" s="128"/>
      <c r="H279" s="128"/>
      <c r="I279" s="129"/>
      <c r="J279" s="130"/>
      <c r="K279" s="130"/>
      <c r="L279" s="131"/>
      <c r="M279" s="132"/>
    </row>
    <row r="280" spans="1:13">
      <c r="A280" s="124"/>
      <c r="B280" s="125"/>
      <c r="C280" s="125"/>
      <c r="D280" s="126"/>
      <c r="E280" s="127"/>
      <c r="F280" s="127"/>
      <c r="G280" s="128"/>
      <c r="H280" s="128"/>
      <c r="I280" s="129"/>
      <c r="J280" s="130"/>
      <c r="K280" s="130"/>
      <c r="L280" s="131"/>
      <c r="M280" s="132"/>
    </row>
    <row r="281" spans="1:13">
      <c r="A281" s="124"/>
      <c r="B281" s="125"/>
      <c r="C281" s="125"/>
      <c r="D281" s="126"/>
      <c r="E281" s="127"/>
      <c r="F281" s="127"/>
      <c r="G281" s="128"/>
      <c r="H281" s="128"/>
      <c r="I281" s="129"/>
      <c r="J281" s="130"/>
      <c r="K281" s="130"/>
      <c r="L281" s="131"/>
      <c r="M281" s="132"/>
    </row>
    <row r="282" spans="1:13">
      <c r="A282" s="124"/>
      <c r="B282" s="125"/>
      <c r="C282" s="125"/>
      <c r="D282" s="126"/>
      <c r="E282" s="127"/>
      <c r="F282" s="127"/>
      <c r="G282" s="128"/>
      <c r="H282" s="128"/>
      <c r="I282" s="129"/>
      <c r="J282" s="130"/>
      <c r="K282" s="130"/>
      <c r="L282" s="131"/>
      <c r="M282" s="132"/>
    </row>
    <row r="283" spans="1:13">
      <c r="A283" s="124"/>
      <c r="B283" s="125"/>
      <c r="C283" s="125"/>
      <c r="D283" s="126"/>
      <c r="E283" s="127"/>
      <c r="F283" s="127"/>
      <c r="G283" s="128"/>
      <c r="H283" s="128"/>
      <c r="I283" s="129"/>
      <c r="J283" s="130"/>
      <c r="K283" s="130"/>
      <c r="L283" s="131"/>
      <c r="M283" s="132"/>
    </row>
    <row r="284" spans="1:13">
      <c r="A284" s="124"/>
      <c r="B284" s="125"/>
      <c r="C284" s="125"/>
      <c r="D284" s="126"/>
      <c r="E284" s="127"/>
      <c r="F284" s="127"/>
      <c r="G284" s="128"/>
      <c r="H284" s="128"/>
      <c r="I284" s="129"/>
      <c r="J284" s="130"/>
      <c r="K284" s="130"/>
      <c r="L284" s="131"/>
      <c r="M284" s="132"/>
    </row>
    <row r="285" spans="1:13">
      <c r="A285" s="124"/>
      <c r="B285" s="125"/>
      <c r="C285" s="125"/>
      <c r="D285" s="126"/>
      <c r="E285" s="127"/>
      <c r="F285" s="127"/>
      <c r="G285" s="128"/>
      <c r="H285" s="128"/>
      <c r="I285" s="129"/>
      <c r="J285" s="130"/>
      <c r="K285" s="130"/>
      <c r="L285" s="131"/>
      <c r="M285" s="132"/>
    </row>
    <row r="286" spans="1:13">
      <c r="A286" s="124"/>
      <c r="B286" s="125"/>
      <c r="C286" s="125"/>
      <c r="D286" s="126"/>
      <c r="E286" s="127"/>
      <c r="F286" s="127"/>
      <c r="G286" s="128"/>
      <c r="H286" s="128"/>
      <c r="I286" s="129"/>
      <c r="J286" s="130"/>
      <c r="K286" s="130"/>
      <c r="L286" s="131"/>
      <c r="M286" s="132"/>
    </row>
    <row r="287" spans="1:13">
      <c r="A287" s="124"/>
      <c r="B287" s="125"/>
      <c r="C287" s="125"/>
      <c r="D287" s="126"/>
      <c r="E287" s="127"/>
      <c r="F287" s="127"/>
      <c r="G287" s="128"/>
      <c r="H287" s="128"/>
      <c r="I287" s="129"/>
      <c r="J287" s="130"/>
      <c r="K287" s="130"/>
      <c r="L287" s="131"/>
      <c r="M287" s="132"/>
    </row>
    <row r="288" spans="1:13">
      <c r="A288" s="101"/>
      <c r="B288" s="102"/>
      <c r="C288" s="102"/>
      <c r="D288" s="103"/>
      <c r="E288" s="104"/>
      <c r="F288" s="104"/>
      <c r="G288" s="105"/>
      <c r="H288" s="105"/>
      <c r="I288" s="106"/>
      <c r="J288" s="107"/>
      <c r="K288" s="107"/>
      <c r="L288" s="108"/>
      <c r="M288" s="109"/>
    </row>
    <row r="289" spans="1:13">
      <c r="A289" s="101"/>
      <c r="B289" s="102"/>
      <c r="C289" s="102"/>
      <c r="D289" s="103"/>
      <c r="E289" s="104"/>
      <c r="F289" s="104"/>
      <c r="G289" s="105"/>
      <c r="H289" s="105"/>
      <c r="I289" s="106"/>
      <c r="J289" s="107"/>
      <c r="K289" s="107"/>
      <c r="L289" s="108"/>
      <c r="M289" s="109"/>
    </row>
    <row r="290" spans="1:13">
      <c r="A290" s="101"/>
      <c r="B290" s="102"/>
      <c r="C290" s="102"/>
      <c r="D290" s="103"/>
      <c r="E290" s="104"/>
      <c r="F290" s="104"/>
      <c r="G290" s="105"/>
      <c r="H290" s="105"/>
      <c r="I290" s="106"/>
      <c r="J290" s="107"/>
      <c r="K290" s="107"/>
      <c r="L290" s="108"/>
      <c r="M290" s="109"/>
    </row>
    <row r="291" spans="1:13">
      <c r="A291" s="101"/>
      <c r="B291" s="102"/>
      <c r="C291" s="102"/>
      <c r="D291" s="103"/>
      <c r="E291" s="104"/>
      <c r="F291" s="104"/>
      <c r="G291" s="105"/>
      <c r="H291" s="105"/>
      <c r="I291" s="106"/>
      <c r="J291" s="107"/>
      <c r="K291" s="107"/>
      <c r="L291" s="108"/>
      <c r="M291" s="109"/>
    </row>
    <row r="292" spans="1:13">
      <c r="A292" s="101"/>
      <c r="B292" s="102"/>
      <c r="C292" s="102"/>
      <c r="D292" s="103"/>
      <c r="E292" s="104"/>
      <c r="F292" s="104"/>
      <c r="G292" s="105"/>
      <c r="H292" s="105"/>
      <c r="I292" s="106"/>
      <c r="J292" s="107"/>
      <c r="K292" s="107"/>
      <c r="L292" s="108"/>
      <c r="M292" s="109"/>
    </row>
    <row r="293" spans="1:13">
      <c r="A293" s="101"/>
      <c r="B293" s="102"/>
      <c r="C293" s="102"/>
      <c r="D293" s="103"/>
      <c r="E293" s="104"/>
      <c r="F293" s="104"/>
      <c r="G293" s="105"/>
      <c r="H293" s="105"/>
      <c r="I293" s="106"/>
      <c r="J293" s="107"/>
      <c r="K293" s="107"/>
      <c r="L293" s="108"/>
      <c r="M293" s="109"/>
    </row>
    <row r="294" spans="1:13">
      <c r="A294" s="101"/>
      <c r="B294" s="102"/>
      <c r="C294" s="102"/>
      <c r="D294" s="103"/>
      <c r="E294" s="104"/>
      <c r="F294" s="104"/>
      <c r="G294" s="105"/>
      <c r="H294" s="105"/>
      <c r="I294" s="106"/>
      <c r="J294" s="107"/>
      <c r="K294" s="107"/>
      <c r="L294" s="108"/>
      <c r="M294" s="109"/>
    </row>
    <row r="295" spans="1:13">
      <c r="A295" s="101"/>
      <c r="B295" s="102"/>
      <c r="C295" s="102"/>
      <c r="D295" s="103"/>
      <c r="E295" s="104"/>
      <c r="F295" s="104"/>
      <c r="G295" s="105"/>
      <c r="H295" s="105"/>
      <c r="I295" s="106"/>
      <c r="J295" s="107"/>
      <c r="K295" s="107"/>
      <c r="L295" s="108"/>
      <c r="M295" s="109"/>
    </row>
    <row r="296" spans="1:13">
      <c r="A296" s="101"/>
      <c r="B296" s="102"/>
      <c r="C296" s="102"/>
      <c r="D296" s="103"/>
      <c r="E296" s="104"/>
      <c r="F296" s="104"/>
      <c r="G296" s="105"/>
      <c r="H296" s="105"/>
      <c r="I296" s="106"/>
      <c r="J296" s="107"/>
      <c r="K296" s="107"/>
      <c r="L296" s="108"/>
      <c r="M296" s="109"/>
    </row>
    <row r="297" spans="1:13">
      <c r="A297" s="101"/>
      <c r="B297" s="102"/>
      <c r="C297" s="102"/>
      <c r="D297" s="103"/>
      <c r="E297" s="104"/>
      <c r="F297" s="104"/>
      <c r="G297" s="105"/>
      <c r="H297" s="105"/>
      <c r="I297" s="106"/>
      <c r="J297" s="107"/>
      <c r="K297" s="107"/>
      <c r="L297" s="108"/>
      <c r="M297" s="109"/>
    </row>
    <row r="298" spans="1:13">
      <c r="A298" s="101"/>
      <c r="B298" s="102"/>
      <c r="C298" s="102"/>
      <c r="D298" s="103"/>
      <c r="E298" s="104"/>
      <c r="F298" s="104"/>
      <c r="G298" s="105"/>
      <c r="H298" s="105"/>
      <c r="I298" s="106"/>
      <c r="J298" s="107"/>
      <c r="K298" s="107"/>
      <c r="L298" s="108"/>
      <c r="M298" s="109"/>
    </row>
    <row r="299" spans="1:13">
      <c r="A299" s="101"/>
      <c r="B299" s="102"/>
      <c r="C299" s="102"/>
      <c r="D299" s="103"/>
      <c r="E299" s="104"/>
      <c r="F299" s="104"/>
      <c r="G299" s="105"/>
      <c r="H299" s="105"/>
      <c r="I299" s="106"/>
      <c r="J299" s="107"/>
      <c r="K299" s="107"/>
      <c r="L299" s="108"/>
      <c r="M299" s="109"/>
    </row>
    <row r="300" spans="1:13">
      <c r="A300" s="101"/>
      <c r="B300" s="102"/>
      <c r="C300" s="102"/>
      <c r="D300" s="103"/>
      <c r="E300" s="104"/>
      <c r="F300" s="104"/>
      <c r="G300" s="105"/>
      <c r="H300" s="105"/>
      <c r="I300" s="106"/>
      <c r="J300" s="107"/>
      <c r="K300" s="107"/>
      <c r="L300" s="108"/>
      <c r="M300" s="109"/>
    </row>
    <row r="301" spans="1:13">
      <c r="A301" s="101"/>
      <c r="B301" s="102"/>
      <c r="C301" s="102"/>
      <c r="D301" s="103"/>
      <c r="E301" s="104"/>
      <c r="F301" s="104"/>
      <c r="G301" s="105"/>
      <c r="H301" s="105"/>
      <c r="I301" s="106"/>
      <c r="J301" s="107"/>
      <c r="K301" s="107"/>
      <c r="L301" s="108"/>
      <c r="M301" s="109"/>
    </row>
    <row r="302" spans="1:13">
      <c r="A302" s="101"/>
      <c r="B302" s="102"/>
      <c r="C302" s="102"/>
      <c r="D302" s="103"/>
      <c r="E302" s="104"/>
      <c r="F302" s="104"/>
      <c r="G302" s="105"/>
      <c r="H302" s="105"/>
      <c r="I302" s="106"/>
      <c r="J302" s="107"/>
      <c r="K302" s="107"/>
      <c r="L302" s="108"/>
      <c r="M302" s="109"/>
    </row>
    <row r="303" spans="1:13">
      <c r="A303" s="101"/>
      <c r="B303" s="102"/>
      <c r="C303" s="102"/>
      <c r="D303" s="103"/>
      <c r="E303" s="104"/>
      <c r="F303" s="104"/>
      <c r="G303" s="105"/>
      <c r="H303" s="105"/>
      <c r="I303" s="106"/>
      <c r="J303" s="107"/>
      <c r="K303" s="107"/>
      <c r="L303" s="108"/>
      <c r="M303" s="109"/>
    </row>
    <row r="304" spans="1:13">
      <c r="A304" s="101"/>
      <c r="B304" s="102"/>
      <c r="C304" s="102"/>
      <c r="D304" s="103"/>
      <c r="E304" s="104"/>
      <c r="F304" s="104"/>
      <c r="G304" s="105"/>
      <c r="H304" s="105"/>
      <c r="I304" s="106"/>
      <c r="J304" s="107"/>
      <c r="K304" s="107"/>
      <c r="L304" s="108"/>
      <c r="M304" s="109"/>
    </row>
    <row r="305" spans="1:13">
      <c r="A305" s="101"/>
      <c r="B305" s="102"/>
      <c r="C305" s="102"/>
      <c r="D305" s="103"/>
      <c r="E305" s="104"/>
      <c r="F305" s="104"/>
      <c r="G305" s="105"/>
      <c r="H305" s="105"/>
      <c r="I305" s="106"/>
      <c r="J305" s="107"/>
      <c r="K305" s="107"/>
      <c r="L305" s="108"/>
      <c r="M305" s="109"/>
    </row>
    <row r="306" spans="1:13">
      <c r="A306" s="101"/>
      <c r="B306" s="102"/>
      <c r="C306" s="102"/>
      <c r="D306" s="103"/>
      <c r="E306" s="104"/>
      <c r="F306" s="104"/>
      <c r="G306" s="105"/>
      <c r="H306" s="105"/>
      <c r="I306" s="106"/>
      <c r="J306" s="107"/>
      <c r="K306" s="107"/>
      <c r="L306" s="108"/>
      <c r="M306" s="109"/>
    </row>
    <row r="307" spans="1:13">
      <c r="A307" s="101"/>
      <c r="B307" s="102"/>
      <c r="C307" s="102"/>
      <c r="D307" s="103"/>
      <c r="E307" s="104"/>
      <c r="F307" s="104"/>
      <c r="G307" s="105"/>
      <c r="H307" s="105"/>
      <c r="I307" s="106"/>
      <c r="J307" s="107"/>
      <c r="K307" s="107"/>
      <c r="L307" s="108"/>
      <c r="M307" s="109"/>
    </row>
    <row r="308" spans="1:13">
      <c r="A308" s="101"/>
      <c r="B308" s="102"/>
      <c r="C308" s="102"/>
      <c r="D308" s="103"/>
      <c r="E308" s="104"/>
      <c r="F308" s="104"/>
      <c r="G308" s="105"/>
      <c r="H308" s="105"/>
      <c r="I308" s="106"/>
      <c r="J308" s="107"/>
      <c r="K308" s="107"/>
      <c r="L308" s="108"/>
      <c r="M308" s="109"/>
    </row>
    <row r="309" spans="1:13">
      <c r="A309" s="101"/>
      <c r="B309" s="102"/>
      <c r="C309" s="102"/>
      <c r="D309" s="103"/>
      <c r="E309" s="104"/>
      <c r="F309" s="104"/>
      <c r="G309" s="105"/>
      <c r="H309" s="105"/>
      <c r="I309" s="106"/>
      <c r="J309" s="107"/>
      <c r="K309" s="107"/>
      <c r="L309" s="108"/>
      <c r="M309" s="109"/>
    </row>
    <row r="310" spans="1:13">
      <c r="A310" s="101"/>
      <c r="B310" s="102"/>
      <c r="C310" s="102"/>
      <c r="D310" s="103"/>
      <c r="E310" s="104"/>
      <c r="F310" s="104"/>
      <c r="G310" s="105"/>
      <c r="H310" s="105"/>
      <c r="I310" s="106"/>
      <c r="J310" s="107"/>
      <c r="K310" s="107"/>
      <c r="L310" s="108"/>
      <c r="M310" s="109"/>
    </row>
    <row r="311" spans="1:13">
      <c r="A311" s="101"/>
      <c r="B311" s="102"/>
      <c r="C311" s="102"/>
      <c r="D311" s="103"/>
      <c r="E311" s="104"/>
      <c r="F311" s="104"/>
      <c r="G311" s="105"/>
      <c r="H311" s="105"/>
      <c r="I311" s="106"/>
      <c r="J311" s="107"/>
      <c r="K311" s="107"/>
      <c r="L311" s="108"/>
      <c r="M311" s="109"/>
    </row>
    <row r="312" spans="1:13">
      <c r="A312" s="101"/>
      <c r="B312" s="102"/>
      <c r="C312" s="102"/>
      <c r="D312" s="103"/>
      <c r="E312" s="104"/>
      <c r="F312" s="104"/>
      <c r="G312" s="105"/>
      <c r="H312" s="105"/>
      <c r="I312" s="106"/>
      <c r="J312" s="107"/>
      <c r="K312" s="107"/>
      <c r="L312" s="108"/>
      <c r="M312" s="109"/>
    </row>
    <row r="313" spans="1:13">
      <c r="A313" s="101"/>
      <c r="B313" s="102"/>
      <c r="C313" s="102"/>
      <c r="D313" s="103"/>
      <c r="E313" s="104"/>
      <c r="F313" s="104"/>
      <c r="G313" s="105"/>
      <c r="H313" s="105"/>
      <c r="I313" s="106"/>
      <c r="J313" s="107"/>
      <c r="K313" s="107"/>
      <c r="L313" s="108"/>
      <c r="M313" s="109"/>
    </row>
    <row r="314" spans="1:13">
      <c r="A314" s="101"/>
      <c r="B314" s="102"/>
      <c r="C314" s="102"/>
      <c r="D314" s="103"/>
      <c r="E314" s="104"/>
      <c r="F314" s="104"/>
      <c r="G314" s="105"/>
      <c r="H314" s="105"/>
      <c r="I314" s="106"/>
      <c r="J314" s="107"/>
      <c r="K314" s="107"/>
      <c r="L314" s="108"/>
      <c r="M314" s="109"/>
    </row>
    <row r="315" spans="1:13">
      <c r="A315" s="101"/>
      <c r="B315" s="102"/>
      <c r="C315" s="102"/>
      <c r="D315" s="103"/>
      <c r="E315" s="104"/>
      <c r="F315" s="104"/>
      <c r="G315" s="105"/>
      <c r="H315" s="105"/>
      <c r="I315" s="106"/>
      <c r="J315" s="107"/>
      <c r="K315" s="107"/>
      <c r="L315" s="108"/>
      <c r="M315" s="109"/>
    </row>
    <row r="316" spans="1:13">
      <c r="A316" s="101"/>
      <c r="B316" s="102"/>
      <c r="C316" s="102"/>
      <c r="D316" s="103"/>
      <c r="E316" s="104"/>
      <c r="F316" s="104"/>
      <c r="G316" s="105"/>
      <c r="H316" s="105"/>
      <c r="I316" s="106"/>
      <c r="J316" s="107"/>
      <c r="K316" s="107"/>
      <c r="L316" s="108"/>
      <c r="M316" s="109"/>
    </row>
    <row r="317" spans="1:13">
      <c r="A317" s="101"/>
      <c r="B317" s="102"/>
      <c r="C317" s="102"/>
      <c r="D317" s="103"/>
      <c r="E317" s="104"/>
      <c r="F317" s="104"/>
      <c r="G317" s="105"/>
      <c r="H317" s="105"/>
      <c r="I317" s="106"/>
      <c r="J317" s="107"/>
      <c r="K317" s="107"/>
      <c r="L317" s="108"/>
      <c r="M317" s="109"/>
    </row>
    <row r="318" spans="1:13">
      <c r="A318" s="101"/>
      <c r="B318" s="102"/>
      <c r="C318" s="102"/>
      <c r="D318" s="103"/>
      <c r="E318" s="104"/>
      <c r="F318" s="104"/>
      <c r="G318" s="105"/>
      <c r="H318" s="105"/>
      <c r="I318" s="106"/>
      <c r="J318" s="107"/>
      <c r="K318" s="107"/>
      <c r="L318" s="108"/>
      <c r="M318" s="109"/>
    </row>
    <row r="319" spans="1:13">
      <c r="A319" s="101"/>
      <c r="B319" s="102"/>
      <c r="C319" s="102"/>
      <c r="D319" s="103"/>
      <c r="E319" s="104"/>
      <c r="F319" s="104"/>
      <c r="G319" s="105"/>
      <c r="H319" s="105"/>
      <c r="I319" s="106"/>
      <c r="J319" s="107"/>
      <c r="K319" s="107"/>
      <c r="L319" s="108"/>
      <c r="M319" s="109"/>
    </row>
    <row r="320" spans="1:13">
      <c r="A320" s="101"/>
      <c r="B320" s="102"/>
      <c r="C320" s="102"/>
      <c r="D320" s="103"/>
      <c r="E320" s="104"/>
      <c r="F320" s="104"/>
      <c r="G320" s="105"/>
      <c r="H320" s="105"/>
      <c r="I320" s="106"/>
      <c r="J320" s="107"/>
      <c r="K320" s="107"/>
      <c r="L320" s="108"/>
      <c r="M320" s="109"/>
    </row>
    <row r="321" spans="1:13">
      <c r="A321" s="101"/>
      <c r="B321" s="102"/>
      <c r="C321" s="102"/>
      <c r="D321" s="103"/>
      <c r="E321" s="104"/>
      <c r="F321" s="104"/>
      <c r="G321" s="105"/>
      <c r="H321" s="105"/>
      <c r="I321" s="106"/>
      <c r="J321" s="107"/>
      <c r="K321" s="107"/>
      <c r="L321" s="108"/>
      <c r="M321" s="109"/>
    </row>
    <row r="322" spans="1:13">
      <c r="A322" s="101"/>
      <c r="B322" s="102"/>
      <c r="C322" s="102"/>
      <c r="D322" s="103"/>
      <c r="E322" s="104"/>
      <c r="F322" s="104"/>
      <c r="G322" s="105"/>
      <c r="H322" s="105"/>
      <c r="I322" s="106"/>
      <c r="J322" s="107"/>
      <c r="K322" s="107"/>
      <c r="L322" s="108"/>
      <c r="M322" s="109"/>
    </row>
    <row r="323" spans="1:13">
      <c r="A323" s="101"/>
      <c r="B323" s="102"/>
      <c r="C323" s="102"/>
      <c r="D323" s="103"/>
      <c r="E323" s="104"/>
      <c r="F323" s="104"/>
      <c r="G323" s="105"/>
      <c r="H323" s="105"/>
      <c r="I323" s="106"/>
      <c r="J323" s="107"/>
      <c r="K323" s="107"/>
      <c r="L323" s="108"/>
      <c r="M323" s="109"/>
    </row>
    <row r="324" spans="1:13">
      <c r="A324" s="101"/>
      <c r="B324" s="102"/>
      <c r="C324" s="102"/>
      <c r="D324" s="103"/>
      <c r="E324" s="104"/>
      <c r="F324" s="104"/>
      <c r="G324" s="105"/>
      <c r="H324" s="105"/>
      <c r="I324" s="106"/>
      <c r="J324" s="107"/>
      <c r="K324" s="107"/>
      <c r="L324" s="108"/>
      <c r="M324" s="109"/>
    </row>
    <row r="325" spans="1:13">
      <c r="A325" s="101"/>
      <c r="B325" s="102"/>
      <c r="C325" s="102"/>
      <c r="D325" s="103"/>
      <c r="E325" s="104"/>
      <c r="F325" s="104"/>
      <c r="G325" s="105"/>
      <c r="H325" s="105"/>
      <c r="I325" s="106"/>
      <c r="J325" s="107"/>
      <c r="K325" s="107"/>
      <c r="L325" s="108"/>
      <c r="M325" s="109"/>
    </row>
    <row r="326" spans="1:13">
      <c r="A326" s="101"/>
      <c r="B326" s="102"/>
      <c r="C326" s="102"/>
      <c r="D326" s="103"/>
      <c r="E326" s="104"/>
      <c r="F326" s="104"/>
      <c r="G326" s="105"/>
      <c r="H326" s="105"/>
      <c r="I326" s="106"/>
      <c r="J326" s="107"/>
      <c r="K326" s="107"/>
      <c r="L326" s="108"/>
      <c r="M326" s="109"/>
    </row>
    <row r="327" spans="1:13">
      <c r="A327" s="101"/>
      <c r="B327" s="102"/>
      <c r="C327" s="102"/>
      <c r="D327" s="103"/>
      <c r="E327" s="104"/>
      <c r="F327" s="104"/>
      <c r="G327" s="105"/>
      <c r="H327" s="105"/>
      <c r="I327" s="106"/>
      <c r="J327" s="107"/>
      <c r="K327" s="107"/>
      <c r="L327" s="108"/>
      <c r="M327" s="109"/>
    </row>
    <row r="328" spans="1:13">
      <c r="A328" s="101"/>
      <c r="B328" s="102"/>
      <c r="C328" s="102"/>
      <c r="D328" s="103"/>
      <c r="E328" s="104"/>
      <c r="F328" s="104"/>
      <c r="G328" s="105"/>
      <c r="H328" s="105"/>
      <c r="I328" s="106"/>
      <c r="J328" s="107"/>
      <c r="K328" s="107"/>
      <c r="L328" s="108"/>
      <c r="M328" s="109"/>
    </row>
    <row r="329" spans="1:13">
      <c r="A329" s="101"/>
      <c r="B329" s="102"/>
      <c r="C329" s="102"/>
      <c r="D329" s="103"/>
      <c r="E329" s="104"/>
      <c r="F329" s="104"/>
      <c r="G329" s="105"/>
      <c r="H329" s="105"/>
      <c r="I329" s="106"/>
      <c r="J329" s="107"/>
      <c r="K329" s="107"/>
      <c r="L329" s="108"/>
      <c r="M329" s="109"/>
    </row>
    <row r="330" spans="1:13">
      <c r="A330" s="101"/>
      <c r="B330" s="102"/>
      <c r="C330" s="102"/>
      <c r="D330" s="103"/>
      <c r="E330" s="104"/>
      <c r="F330" s="104"/>
      <c r="G330" s="105"/>
      <c r="H330" s="105"/>
      <c r="I330" s="106"/>
      <c r="J330" s="107"/>
      <c r="K330" s="107"/>
      <c r="L330" s="108"/>
      <c r="M330" s="109"/>
    </row>
    <row r="331" spans="1:13">
      <c r="A331" s="101"/>
      <c r="B331" s="102"/>
      <c r="C331" s="102"/>
      <c r="D331" s="103"/>
      <c r="E331" s="104"/>
      <c r="F331" s="104"/>
      <c r="G331" s="105"/>
      <c r="H331" s="105"/>
      <c r="I331" s="106"/>
      <c r="J331" s="107"/>
      <c r="K331" s="107"/>
      <c r="L331" s="108"/>
      <c r="M331" s="109"/>
    </row>
    <row r="332" spans="1:13">
      <c r="A332" s="101"/>
      <c r="B332" s="102"/>
      <c r="C332" s="102"/>
      <c r="D332" s="103"/>
      <c r="E332" s="104"/>
      <c r="F332" s="104"/>
      <c r="G332" s="105"/>
      <c r="H332" s="105"/>
      <c r="I332" s="106"/>
      <c r="J332" s="107"/>
      <c r="K332" s="107"/>
      <c r="L332" s="108"/>
      <c r="M332" s="109"/>
    </row>
    <row r="333" spans="1:13">
      <c r="A333" s="101"/>
      <c r="B333" s="102"/>
      <c r="C333" s="102"/>
      <c r="D333" s="103"/>
      <c r="E333" s="104"/>
      <c r="F333" s="104"/>
      <c r="G333" s="105"/>
      <c r="H333" s="105"/>
      <c r="I333" s="106"/>
      <c r="J333" s="107"/>
      <c r="K333" s="107"/>
      <c r="L333" s="108"/>
      <c r="M333" s="109"/>
    </row>
    <row r="334" spans="1:13">
      <c r="A334" s="101"/>
      <c r="B334" s="102"/>
      <c r="C334" s="102"/>
      <c r="D334" s="103"/>
      <c r="E334" s="104"/>
      <c r="F334" s="104"/>
      <c r="G334" s="105"/>
      <c r="H334" s="105"/>
      <c r="I334" s="106"/>
      <c r="J334" s="107"/>
      <c r="K334" s="107"/>
      <c r="L334" s="108"/>
      <c r="M334" s="109"/>
    </row>
    <row r="335" spans="1:13">
      <c r="A335" s="101"/>
      <c r="B335" s="102"/>
      <c r="C335" s="102"/>
      <c r="D335" s="103"/>
      <c r="E335" s="104"/>
      <c r="F335" s="104"/>
      <c r="G335" s="105"/>
      <c r="H335" s="105"/>
      <c r="I335" s="106"/>
      <c r="J335" s="107"/>
      <c r="K335" s="107"/>
      <c r="L335" s="108"/>
      <c r="M335" s="109"/>
    </row>
    <row r="336" spans="1:13">
      <c r="A336" s="101"/>
      <c r="B336" s="102"/>
      <c r="C336" s="102"/>
      <c r="D336" s="103"/>
      <c r="E336" s="104"/>
      <c r="F336" s="104"/>
      <c r="G336" s="105"/>
      <c r="H336" s="105"/>
      <c r="I336" s="106"/>
      <c r="J336" s="107"/>
      <c r="K336" s="107"/>
      <c r="L336" s="108"/>
      <c r="M336" s="109"/>
    </row>
    <row r="337" spans="1:13">
      <c r="A337" s="101"/>
      <c r="B337" s="102"/>
      <c r="C337" s="102"/>
      <c r="D337" s="103"/>
      <c r="E337" s="104"/>
      <c r="F337" s="104"/>
      <c r="G337" s="105"/>
      <c r="H337" s="105"/>
      <c r="I337" s="106"/>
      <c r="J337" s="107"/>
      <c r="K337" s="107"/>
      <c r="L337" s="108"/>
      <c r="M337" s="109"/>
    </row>
    <row r="338" spans="1:13">
      <c r="A338" s="101"/>
      <c r="B338" s="102"/>
      <c r="C338" s="102"/>
      <c r="D338" s="103"/>
      <c r="E338" s="104"/>
      <c r="F338" s="104"/>
      <c r="G338" s="105"/>
      <c r="H338" s="105"/>
      <c r="I338" s="106"/>
      <c r="J338" s="107"/>
      <c r="K338" s="107"/>
      <c r="L338" s="108"/>
      <c r="M338" s="109"/>
    </row>
    <row r="339" spans="1:13">
      <c r="A339" s="101"/>
      <c r="B339" s="102"/>
      <c r="C339" s="102"/>
      <c r="D339" s="103"/>
      <c r="E339" s="104"/>
      <c r="F339" s="104"/>
      <c r="G339" s="105"/>
      <c r="H339" s="105"/>
      <c r="I339" s="106"/>
      <c r="J339" s="107"/>
      <c r="K339" s="107"/>
      <c r="L339" s="108"/>
      <c r="M339" s="109"/>
    </row>
    <row r="340" spans="1:13">
      <c r="A340" s="101"/>
      <c r="B340" s="102"/>
      <c r="C340" s="102"/>
      <c r="D340" s="103"/>
      <c r="E340" s="104"/>
      <c r="F340" s="104"/>
      <c r="G340" s="105"/>
      <c r="H340" s="105"/>
      <c r="I340" s="106"/>
      <c r="J340" s="107"/>
      <c r="K340" s="107"/>
      <c r="L340" s="108"/>
      <c r="M340" s="109"/>
    </row>
    <row r="341" spans="1:13">
      <c r="A341" s="101"/>
      <c r="B341" s="102"/>
      <c r="C341" s="102"/>
      <c r="D341" s="103"/>
      <c r="E341" s="104"/>
      <c r="F341" s="104"/>
      <c r="G341" s="105"/>
      <c r="H341" s="105"/>
      <c r="I341" s="106"/>
      <c r="J341" s="107"/>
      <c r="K341" s="107"/>
      <c r="L341" s="108"/>
      <c r="M341" s="109"/>
    </row>
    <row r="342" spans="1:13">
      <c r="A342" s="101"/>
      <c r="B342" s="102"/>
      <c r="C342" s="102"/>
      <c r="D342" s="103"/>
      <c r="E342" s="104"/>
      <c r="F342" s="104"/>
      <c r="G342" s="105"/>
      <c r="H342" s="105"/>
      <c r="I342" s="106"/>
      <c r="J342" s="107"/>
      <c r="K342" s="107"/>
      <c r="L342" s="108"/>
      <c r="M342" s="109"/>
    </row>
    <row r="343" spans="1:13">
      <c r="A343" s="101"/>
      <c r="B343" s="102"/>
      <c r="C343" s="102"/>
      <c r="D343" s="103"/>
      <c r="E343" s="104"/>
      <c r="F343" s="104"/>
      <c r="G343" s="105"/>
      <c r="H343" s="105"/>
      <c r="I343" s="106"/>
      <c r="J343" s="107"/>
      <c r="K343" s="107"/>
      <c r="L343" s="108"/>
      <c r="M343" s="109"/>
    </row>
    <row r="344" spans="1:13">
      <c r="A344" s="84"/>
      <c r="B344" s="85"/>
      <c r="C344" s="85"/>
      <c r="D344" s="86"/>
      <c r="E344" s="87"/>
      <c r="F344" s="87"/>
      <c r="G344" s="88"/>
      <c r="H344" s="88"/>
      <c r="I344" s="89"/>
      <c r="J344" s="90"/>
      <c r="K344" s="90"/>
      <c r="L344" s="91"/>
      <c r="M344" s="109"/>
    </row>
    <row r="345" spans="1:13">
      <c r="A345" s="84"/>
      <c r="B345" s="85"/>
      <c r="C345" s="85"/>
      <c r="D345" s="86"/>
      <c r="E345" s="87"/>
      <c r="F345" s="87"/>
      <c r="G345" s="88"/>
      <c r="H345" s="88"/>
      <c r="I345" s="89"/>
      <c r="J345" s="90"/>
      <c r="K345" s="90"/>
      <c r="L345" s="91"/>
      <c r="M345" s="109"/>
    </row>
    <row r="346" spans="1:13">
      <c r="A346" s="84"/>
      <c r="B346" s="85"/>
      <c r="C346" s="85"/>
      <c r="D346" s="86"/>
      <c r="E346" s="87"/>
      <c r="F346" s="87"/>
      <c r="G346" s="88"/>
      <c r="H346" s="88"/>
      <c r="I346" s="89"/>
      <c r="J346" s="90"/>
      <c r="K346" s="90"/>
      <c r="L346" s="91"/>
      <c r="M346" s="109"/>
    </row>
    <row r="347" spans="1:13">
      <c r="A347" s="84"/>
      <c r="B347" s="85"/>
      <c r="C347" s="85"/>
      <c r="D347" s="86"/>
      <c r="E347" s="87"/>
      <c r="F347" s="87"/>
      <c r="G347" s="88"/>
      <c r="H347" s="88"/>
      <c r="I347" s="89"/>
      <c r="J347" s="90"/>
      <c r="K347" s="90"/>
      <c r="L347" s="91"/>
      <c r="M347" s="109"/>
    </row>
    <row r="348" spans="1:13">
      <c r="A348" s="84"/>
      <c r="B348" s="85"/>
      <c r="C348" s="85"/>
      <c r="D348" s="86"/>
      <c r="E348" s="87"/>
      <c r="F348" s="87"/>
      <c r="G348" s="88"/>
      <c r="H348" s="88"/>
      <c r="I348" s="89"/>
      <c r="J348" s="90"/>
      <c r="K348" s="90"/>
      <c r="L348" s="91"/>
      <c r="M348" s="109"/>
    </row>
    <row r="349" spans="1:13">
      <c r="A349" s="84"/>
      <c r="B349" s="85"/>
      <c r="C349" s="85"/>
      <c r="D349" s="86"/>
      <c r="E349" s="87"/>
      <c r="F349" s="87"/>
      <c r="G349" s="88"/>
      <c r="H349" s="88"/>
      <c r="I349" s="89"/>
      <c r="J349" s="90"/>
      <c r="K349" s="90"/>
      <c r="L349" s="91"/>
      <c r="M349" s="109"/>
    </row>
    <row r="350" spans="1:13">
      <c r="A350" s="84"/>
      <c r="B350" s="85"/>
      <c r="C350" s="85"/>
      <c r="D350" s="86"/>
      <c r="E350" s="87"/>
      <c r="F350" s="87"/>
      <c r="G350" s="88"/>
      <c r="H350" s="88"/>
      <c r="I350" s="89"/>
      <c r="J350" s="90"/>
      <c r="K350" s="90"/>
      <c r="L350" s="91"/>
      <c r="M350" s="109"/>
    </row>
    <row r="351" spans="1:13">
      <c r="A351" s="84"/>
      <c r="B351" s="85"/>
      <c r="C351" s="85"/>
      <c r="D351" s="86"/>
      <c r="E351" s="87"/>
      <c r="F351" s="87"/>
      <c r="G351" s="88"/>
      <c r="H351" s="88"/>
      <c r="I351" s="89"/>
      <c r="J351" s="90"/>
      <c r="K351" s="90"/>
      <c r="L351" s="91"/>
      <c r="M351" s="109"/>
    </row>
    <row r="352" spans="1:13">
      <c r="A352" s="84"/>
      <c r="B352" s="85"/>
      <c r="C352" s="85"/>
      <c r="D352" s="86"/>
      <c r="E352" s="87"/>
      <c r="F352" s="87"/>
      <c r="G352" s="88"/>
      <c r="H352" s="88"/>
      <c r="I352" s="89"/>
      <c r="J352" s="90"/>
      <c r="K352" s="90"/>
      <c r="L352" s="91"/>
      <c r="M352" s="109"/>
    </row>
    <row r="353" spans="1:13">
      <c r="A353" s="84"/>
      <c r="B353" s="85"/>
      <c r="C353" s="85"/>
      <c r="D353" s="86"/>
      <c r="E353" s="87"/>
      <c r="F353" s="87"/>
      <c r="G353" s="88"/>
      <c r="H353" s="88"/>
      <c r="I353" s="89"/>
      <c r="J353" s="90"/>
      <c r="K353" s="90"/>
      <c r="L353" s="91"/>
      <c r="M353" s="109"/>
    </row>
    <row r="354" spans="1:13">
      <c r="A354" s="84"/>
      <c r="B354" s="85"/>
      <c r="C354" s="85"/>
      <c r="D354" s="86"/>
      <c r="E354" s="87"/>
      <c r="F354" s="87"/>
      <c r="G354" s="88"/>
      <c r="H354" s="88"/>
      <c r="I354" s="89"/>
      <c r="J354" s="90"/>
      <c r="K354" s="90"/>
      <c r="L354" s="91"/>
      <c r="M354" s="109"/>
    </row>
    <row r="355" spans="1:13">
      <c r="A355" s="84"/>
      <c r="B355" s="85"/>
      <c r="C355" s="85"/>
      <c r="D355" s="86"/>
      <c r="E355" s="87"/>
      <c r="F355" s="87"/>
      <c r="G355" s="88"/>
      <c r="H355" s="88"/>
      <c r="I355" s="89"/>
      <c r="J355" s="90"/>
      <c r="K355" s="90"/>
      <c r="L355" s="91"/>
      <c r="M355" s="109"/>
    </row>
    <row r="356" spans="1:13">
      <c r="A356" s="84"/>
      <c r="B356" s="85"/>
      <c r="C356" s="85"/>
      <c r="D356" s="86"/>
      <c r="E356" s="87"/>
      <c r="F356" s="87"/>
      <c r="G356" s="88"/>
      <c r="H356" s="88"/>
      <c r="I356" s="89"/>
      <c r="J356" s="90"/>
      <c r="K356" s="90"/>
      <c r="L356" s="91"/>
      <c r="M356" s="109"/>
    </row>
    <row r="357" spans="1:13">
      <c r="A357" s="84"/>
      <c r="B357" s="85"/>
      <c r="C357" s="85"/>
      <c r="D357" s="86"/>
      <c r="E357" s="87"/>
      <c r="F357" s="87"/>
      <c r="G357" s="88"/>
      <c r="H357" s="88"/>
      <c r="I357" s="89"/>
      <c r="J357" s="90"/>
      <c r="K357" s="90"/>
      <c r="L357" s="91"/>
      <c r="M357" s="109"/>
    </row>
    <row r="358" spans="1:13">
      <c r="A358" s="84"/>
      <c r="B358" s="85"/>
      <c r="C358" s="85"/>
      <c r="D358" s="86"/>
      <c r="E358" s="87"/>
      <c r="F358" s="87"/>
      <c r="G358" s="88"/>
      <c r="H358" s="88"/>
      <c r="I358" s="89"/>
      <c r="J358" s="90"/>
      <c r="K358" s="90"/>
      <c r="L358" s="91"/>
      <c r="M358" s="109"/>
    </row>
    <row r="359" spans="1:13">
      <c r="A359" s="84"/>
      <c r="B359" s="85"/>
      <c r="C359" s="85"/>
      <c r="D359" s="86"/>
      <c r="E359" s="87"/>
      <c r="F359" s="87"/>
      <c r="G359" s="88"/>
      <c r="H359" s="88"/>
      <c r="I359" s="89"/>
      <c r="J359" s="90"/>
      <c r="K359" s="90"/>
      <c r="L359" s="91"/>
      <c r="M359" s="109"/>
    </row>
    <row r="360" spans="1:13">
      <c r="A360" s="84"/>
      <c r="B360" s="85"/>
      <c r="C360" s="85"/>
      <c r="D360" s="86"/>
      <c r="E360" s="87"/>
      <c r="F360" s="87"/>
      <c r="G360" s="88"/>
      <c r="H360" s="88"/>
      <c r="I360" s="89"/>
      <c r="J360" s="90"/>
      <c r="K360" s="90"/>
      <c r="L360" s="91"/>
      <c r="M360" s="109"/>
    </row>
    <row r="361" spans="1:13">
      <c r="A361" s="84"/>
      <c r="B361" s="85"/>
      <c r="C361" s="85"/>
      <c r="D361" s="86"/>
      <c r="E361" s="87"/>
      <c r="F361" s="87"/>
      <c r="G361" s="88"/>
      <c r="H361" s="88"/>
      <c r="I361" s="89"/>
      <c r="J361" s="90"/>
      <c r="K361" s="90"/>
      <c r="L361" s="91"/>
      <c r="M361" s="109"/>
    </row>
    <row r="362" spans="1:13">
      <c r="A362" s="84"/>
      <c r="B362" s="85"/>
      <c r="C362" s="85"/>
      <c r="D362" s="86"/>
      <c r="E362" s="87"/>
      <c r="F362" s="87"/>
      <c r="G362" s="88"/>
      <c r="H362" s="88"/>
      <c r="I362" s="89"/>
      <c r="J362" s="90"/>
      <c r="K362" s="90"/>
      <c r="L362" s="91"/>
      <c r="M362" s="109"/>
    </row>
    <row r="363" spans="1:13">
      <c r="A363" s="84"/>
      <c r="B363" s="85"/>
      <c r="C363" s="85"/>
      <c r="D363" s="86"/>
      <c r="E363" s="87"/>
      <c r="F363" s="87"/>
      <c r="G363" s="88"/>
      <c r="H363" s="88"/>
      <c r="I363" s="89"/>
      <c r="J363" s="90"/>
      <c r="K363" s="90"/>
      <c r="L363" s="91"/>
      <c r="M363" s="109"/>
    </row>
    <row r="364" spans="1:13">
      <c r="A364" s="84"/>
      <c r="B364" s="85"/>
      <c r="C364" s="85"/>
      <c r="D364" s="86"/>
      <c r="E364" s="87"/>
      <c r="F364" s="87"/>
      <c r="G364" s="88"/>
      <c r="H364" s="88"/>
      <c r="I364" s="89"/>
      <c r="J364" s="90"/>
      <c r="K364" s="90"/>
      <c r="L364" s="91"/>
      <c r="M364" s="109"/>
    </row>
    <row r="365" spans="1:13">
      <c r="A365" s="84"/>
      <c r="B365" s="85"/>
      <c r="C365" s="85"/>
      <c r="D365" s="86"/>
      <c r="E365" s="87"/>
      <c r="F365" s="87"/>
      <c r="G365" s="88"/>
      <c r="H365" s="88"/>
      <c r="I365" s="89"/>
      <c r="J365" s="90"/>
      <c r="K365" s="90"/>
      <c r="L365" s="91"/>
      <c r="M365" s="109"/>
    </row>
    <row r="366" spans="1:13">
      <c r="A366" s="84"/>
      <c r="B366" s="85"/>
      <c r="C366" s="85"/>
      <c r="D366" s="86"/>
      <c r="E366" s="87"/>
      <c r="F366" s="87"/>
      <c r="G366" s="88"/>
      <c r="H366" s="88"/>
      <c r="I366" s="89"/>
      <c r="J366" s="90"/>
      <c r="K366" s="90"/>
      <c r="L366" s="91"/>
      <c r="M366" s="109"/>
    </row>
    <row r="367" spans="1:13">
      <c r="A367" s="84"/>
      <c r="B367" s="85"/>
      <c r="C367" s="85"/>
      <c r="D367" s="86"/>
      <c r="E367" s="87"/>
      <c r="F367" s="87"/>
      <c r="G367" s="88"/>
      <c r="H367" s="88"/>
      <c r="I367" s="89"/>
      <c r="J367" s="90"/>
      <c r="K367" s="90"/>
      <c r="L367" s="91"/>
      <c r="M367" s="109"/>
    </row>
    <row r="368" spans="1:13">
      <c r="A368" s="84"/>
      <c r="B368" s="85"/>
      <c r="C368" s="85"/>
      <c r="D368" s="86"/>
      <c r="E368" s="87"/>
      <c r="F368" s="87"/>
      <c r="G368" s="88"/>
      <c r="H368" s="88"/>
      <c r="I368" s="89"/>
      <c r="J368" s="90"/>
      <c r="K368" s="90"/>
      <c r="L368" s="91"/>
      <c r="M368" s="109"/>
    </row>
    <row r="369" spans="1:13">
      <c r="A369" s="84"/>
      <c r="B369" s="85"/>
      <c r="C369" s="85"/>
      <c r="D369" s="86"/>
      <c r="E369" s="87"/>
      <c r="F369" s="87"/>
      <c r="G369" s="88"/>
      <c r="H369" s="88"/>
      <c r="I369" s="89"/>
      <c r="J369" s="90"/>
      <c r="K369" s="90"/>
      <c r="L369" s="91"/>
      <c r="M369" s="109"/>
    </row>
    <row r="370" spans="1:13">
      <c r="A370" s="84"/>
      <c r="B370" s="85"/>
      <c r="C370" s="85"/>
      <c r="D370" s="86"/>
      <c r="E370" s="87"/>
      <c r="F370" s="87"/>
      <c r="G370" s="88"/>
      <c r="H370" s="88"/>
      <c r="I370" s="89"/>
      <c r="J370" s="90"/>
      <c r="K370" s="90"/>
      <c r="L370" s="91"/>
      <c r="M370" s="109"/>
    </row>
    <row r="371" spans="1:13">
      <c r="A371" s="84"/>
      <c r="B371" s="85"/>
      <c r="C371" s="85"/>
      <c r="D371" s="86"/>
      <c r="E371" s="87"/>
      <c r="F371" s="87"/>
      <c r="G371" s="88"/>
      <c r="H371" s="88"/>
      <c r="I371" s="89"/>
      <c r="J371" s="90"/>
      <c r="K371" s="90"/>
      <c r="L371" s="91"/>
      <c r="M371" s="109"/>
    </row>
    <row r="372" spans="1:13">
      <c r="A372" s="84"/>
      <c r="B372" s="85"/>
      <c r="C372" s="85"/>
      <c r="D372" s="86"/>
      <c r="E372" s="87"/>
      <c r="F372" s="87"/>
      <c r="G372" s="88"/>
      <c r="H372" s="88"/>
      <c r="I372" s="89"/>
      <c r="J372" s="90"/>
      <c r="K372" s="90"/>
      <c r="L372" s="91"/>
      <c r="M372" s="109"/>
    </row>
    <row r="373" spans="1:13">
      <c r="A373" s="84"/>
      <c r="B373" s="85"/>
      <c r="C373" s="85"/>
      <c r="D373" s="86"/>
      <c r="E373" s="87"/>
      <c r="F373" s="87"/>
      <c r="G373" s="88"/>
      <c r="H373" s="88"/>
      <c r="I373" s="89"/>
      <c r="J373" s="90"/>
      <c r="K373" s="90"/>
      <c r="L373" s="91"/>
      <c r="M373" s="109"/>
    </row>
    <row r="374" spans="1:13">
      <c r="A374" s="84"/>
      <c r="B374" s="85"/>
      <c r="C374" s="85"/>
      <c r="D374" s="86"/>
      <c r="E374" s="87"/>
      <c r="F374" s="87"/>
      <c r="G374" s="88"/>
      <c r="H374" s="88"/>
      <c r="I374" s="89"/>
      <c r="J374" s="90"/>
      <c r="K374" s="90"/>
      <c r="L374" s="91"/>
      <c r="M374" s="109"/>
    </row>
    <row r="375" spans="1:13">
      <c r="A375" s="84"/>
      <c r="B375" s="85"/>
      <c r="C375" s="85"/>
      <c r="D375" s="86"/>
      <c r="E375" s="87"/>
      <c r="F375" s="87"/>
      <c r="G375" s="88"/>
      <c r="H375" s="88"/>
      <c r="I375" s="89"/>
      <c r="J375" s="90"/>
      <c r="K375" s="90"/>
      <c r="L375" s="91"/>
      <c r="M375" s="109"/>
    </row>
    <row r="376" spans="1:13">
      <c r="A376" s="84"/>
      <c r="B376" s="85"/>
      <c r="C376" s="85"/>
      <c r="D376" s="86"/>
      <c r="E376" s="87"/>
      <c r="F376" s="87"/>
      <c r="G376" s="88"/>
      <c r="H376" s="88"/>
      <c r="I376" s="89"/>
      <c r="J376" s="90"/>
      <c r="K376" s="90"/>
      <c r="L376" s="91"/>
      <c r="M376" s="109"/>
    </row>
    <row r="377" spans="1:13">
      <c r="A377" s="84"/>
      <c r="B377" s="85"/>
      <c r="C377" s="85"/>
      <c r="D377" s="86"/>
      <c r="E377" s="87"/>
      <c r="F377" s="87"/>
      <c r="G377" s="88"/>
      <c r="H377" s="88"/>
      <c r="I377" s="89"/>
      <c r="J377" s="90"/>
      <c r="K377" s="90"/>
      <c r="L377" s="91"/>
      <c r="M377" s="109"/>
    </row>
    <row r="378" spans="1:13">
      <c r="A378" s="84"/>
      <c r="B378" s="85"/>
      <c r="C378" s="85"/>
      <c r="D378" s="86"/>
      <c r="E378" s="87"/>
      <c r="F378" s="87"/>
      <c r="G378" s="88"/>
      <c r="H378" s="88"/>
      <c r="I378" s="89"/>
      <c r="J378" s="90"/>
      <c r="K378" s="90"/>
      <c r="L378" s="91"/>
      <c r="M378" s="109"/>
    </row>
    <row r="379" spans="1:13">
      <c r="A379" s="84"/>
      <c r="B379" s="85"/>
      <c r="C379" s="85"/>
      <c r="D379" s="86"/>
      <c r="E379" s="87"/>
      <c r="F379" s="87"/>
      <c r="G379" s="88"/>
      <c r="H379" s="88"/>
      <c r="I379" s="89"/>
      <c r="J379" s="90"/>
      <c r="K379" s="90"/>
      <c r="L379" s="91"/>
      <c r="M379" s="109"/>
    </row>
    <row r="380" spans="1:13">
      <c r="A380" s="84"/>
      <c r="B380" s="85"/>
      <c r="C380" s="85"/>
      <c r="D380" s="86"/>
      <c r="E380" s="87"/>
      <c r="F380" s="87"/>
      <c r="G380" s="88"/>
      <c r="H380" s="88"/>
      <c r="I380" s="89"/>
      <c r="J380" s="90"/>
      <c r="K380" s="90"/>
      <c r="L380" s="91"/>
      <c r="M380" s="109"/>
    </row>
    <row r="381" spans="1:13">
      <c r="A381" s="84"/>
      <c r="B381" s="85"/>
      <c r="C381" s="85"/>
      <c r="D381" s="86"/>
      <c r="E381" s="87"/>
      <c r="F381" s="87"/>
      <c r="G381" s="88"/>
      <c r="H381" s="88"/>
      <c r="I381" s="89"/>
      <c r="J381" s="90"/>
      <c r="K381" s="90"/>
      <c r="L381" s="91"/>
      <c r="M381" s="109"/>
    </row>
    <row r="382" spans="1:13">
      <c r="A382" s="84"/>
      <c r="B382" s="85"/>
      <c r="C382" s="85"/>
      <c r="D382" s="86"/>
      <c r="E382" s="87"/>
      <c r="F382" s="87"/>
      <c r="G382" s="88"/>
      <c r="H382" s="88"/>
      <c r="I382" s="89"/>
      <c r="J382" s="90"/>
      <c r="K382" s="90"/>
      <c r="L382" s="91"/>
      <c r="M382" s="109"/>
    </row>
    <row r="383" spans="1:13">
      <c r="A383" s="84"/>
      <c r="B383" s="85"/>
      <c r="C383" s="85"/>
      <c r="D383" s="86"/>
      <c r="E383" s="87"/>
      <c r="F383" s="87"/>
      <c r="G383" s="88"/>
      <c r="H383" s="88"/>
      <c r="I383" s="89"/>
      <c r="J383" s="90"/>
      <c r="K383" s="90"/>
      <c r="L383" s="91"/>
      <c r="M383" s="109"/>
    </row>
    <row r="384" spans="1:13">
      <c r="A384" s="84"/>
      <c r="B384" s="85"/>
      <c r="C384" s="85"/>
      <c r="D384" s="86"/>
      <c r="E384" s="87"/>
      <c r="F384" s="87"/>
      <c r="G384" s="88"/>
      <c r="H384" s="88"/>
      <c r="I384" s="89"/>
      <c r="J384" s="90"/>
      <c r="K384" s="90"/>
      <c r="L384" s="91"/>
      <c r="M384" s="109"/>
    </row>
    <row r="385" spans="1:13">
      <c r="A385" s="84"/>
      <c r="B385" s="85"/>
      <c r="C385" s="85"/>
      <c r="D385" s="86"/>
      <c r="E385" s="87"/>
      <c r="F385" s="87"/>
      <c r="G385" s="88"/>
      <c r="H385" s="88"/>
      <c r="I385" s="89"/>
      <c r="J385" s="90"/>
      <c r="K385" s="90"/>
      <c r="L385" s="91"/>
      <c r="M385" s="109"/>
    </row>
    <row r="386" spans="1:13">
      <c r="A386" s="84"/>
      <c r="B386" s="85"/>
      <c r="C386" s="85"/>
      <c r="D386" s="86"/>
      <c r="E386" s="87"/>
      <c r="F386" s="87"/>
      <c r="G386" s="88"/>
      <c r="H386" s="88"/>
      <c r="I386" s="89"/>
      <c r="J386" s="90"/>
      <c r="K386" s="90"/>
      <c r="L386" s="91"/>
      <c r="M386" s="109"/>
    </row>
    <row r="387" spans="1:13">
      <c r="A387" s="84"/>
      <c r="B387" s="85"/>
      <c r="C387" s="85"/>
      <c r="D387" s="86"/>
      <c r="E387" s="87"/>
      <c r="F387" s="87"/>
      <c r="G387" s="88"/>
      <c r="H387" s="88"/>
      <c r="I387" s="89"/>
      <c r="J387" s="90"/>
      <c r="K387" s="90"/>
      <c r="L387" s="91"/>
      <c r="M387" s="109"/>
    </row>
    <row r="388" spans="1:13">
      <c r="A388" s="84"/>
      <c r="B388" s="85"/>
      <c r="C388" s="85"/>
      <c r="D388" s="86"/>
      <c r="E388" s="87"/>
      <c r="F388" s="87"/>
      <c r="G388" s="88"/>
      <c r="H388" s="88"/>
      <c r="I388" s="89"/>
      <c r="J388" s="90"/>
      <c r="K388" s="90"/>
      <c r="L388" s="91"/>
      <c r="M388" s="109"/>
    </row>
    <row r="389" spans="1:13">
      <c r="A389" s="84"/>
      <c r="B389" s="85"/>
      <c r="C389" s="85"/>
      <c r="D389" s="86"/>
      <c r="E389" s="87"/>
      <c r="F389" s="87"/>
      <c r="G389" s="88"/>
      <c r="H389" s="88"/>
      <c r="I389" s="89"/>
      <c r="J389" s="90"/>
      <c r="K389" s="90"/>
      <c r="L389" s="91"/>
      <c r="M389" s="109"/>
    </row>
    <row r="390" spans="1:13">
      <c r="A390" s="84"/>
      <c r="B390" s="85"/>
      <c r="C390" s="85"/>
      <c r="D390" s="86"/>
      <c r="E390" s="87"/>
      <c r="F390" s="87"/>
      <c r="G390" s="88"/>
      <c r="H390" s="88"/>
      <c r="I390" s="89"/>
      <c r="J390" s="90"/>
      <c r="K390" s="90"/>
      <c r="L390" s="91"/>
      <c r="M390" s="109"/>
    </row>
    <row r="391" spans="1:13">
      <c r="A391" s="84"/>
      <c r="B391" s="85"/>
      <c r="C391" s="85"/>
      <c r="D391" s="86"/>
      <c r="E391" s="87"/>
      <c r="F391" s="87"/>
      <c r="G391" s="88"/>
      <c r="H391" s="88"/>
      <c r="I391" s="89"/>
      <c r="J391" s="90"/>
      <c r="K391" s="90"/>
      <c r="L391" s="91"/>
      <c r="M391" s="109"/>
    </row>
    <row r="392" spans="1:13">
      <c r="A392" s="84"/>
      <c r="B392" s="85"/>
      <c r="C392" s="85"/>
      <c r="D392" s="86"/>
      <c r="E392" s="87"/>
      <c r="F392" s="87"/>
      <c r="G392" s="88"/>
      <c r="H392" s="88"/>
      <c r="I392" s="89"/>
      <c r="J392" s="90"/>
      <c r="K392" s="90"/>
      <c r="L392" s="91"/>
      <c r="M392" s="109"/>
    </row>
    <row r="393" spans="1:13">
      <c r="A393" s="84"/>
      <c r="B393" s="85"/>
      <c r="C393" s="85"/>
      <c r="D393" s="86"/>
      <c r="E393" s="87"/>
      <c r="F393" s="87"/>
      <c r="G393" s="88"/>
      <c r="H393" s="88"/>
      <c r="I393" s="89"/>
      <c r="J393" s="90"/>
      <c r="K393" s="90"/>
      <c r="L393" s="91"/>
      <c r="M393" s="109"/>
    </row>
    <row r="394" spans="1:13">
      <c r="A394" s="84"/>
      <c r="B394" s="85"/>
      <c r="C394" s="85"/>
      <c r="D394" s="86"/>
      <c r="E394" s="87"/>
      <c r="F394" s="87"/>
      <c r="G394" s="88"/>
      <c r="H394" s="88"/>
      <c r="I394" s="89"/>
      <c r="J394" s="90"/>
      <c r="K394" s="90"/>
      <c r="L394" s="91"/>
      <c r="M394" s="109"/>
    </row>
    <row r="395" spans="1:13">
      <c r="A395" s="84"/>
      <c r="B395" s="85"/>
      <c r="C395" s="85"/>
      <c r="D395" s="86"/>
      <c r="E395" s="87"/>
      <c r="F395" s="87"/>
      <c r="G395" s="88"/>
      <c r="H395" s="88"/>
      <c r="I395" s="89"/>
      <c r="J395" s="90"/>
      <c r="K395" s="90"/>
      <c r="L395" s="91"/>
      <c r="M395" s="109"/>
    </row>
    <row r="396" spans="1:13">
      <c r="A396" s="84"/>
      <c r="B396" s="85"/>
      <c r="C396" s="85"/>
      <c r="D396" s="86"/>
      <c r="E396" s="87"/>
      <c r="F396" s="87"/>
      <c r="G396" s="88"/>
      <c r="H396" s="88"/>
      <c r="I396" s="89"/>
      <c r="J396" s="90"/>
      <c r="K396" s="90"/>
      <c r="L396" s="91"/>
      <c r="M396" s="109"/>
    </row>
    <row r="397" spans="1:13">
      <c r="A397" s="84"/>
      <c r="B397" s="85"/>
      <c r="C397" s="85"/>
      <c r="D397" s="86"/>
      <c r="E397" s="87"/>
      <c r="F397" s="87"/>
      <c r="G397" s="88"/>
      <c r="H397" s="88"/>
      <c r="I397" s="89"/>
      <c r="J397" s="90"/>
      <c r="K397" s="90"/>
      <c r="L397" s="91"/>
      <c r="M397" s="109"/>
    </row>
    <row r="398" spans="1:13">
      <c r="A398" s="84"/>
      <c r="B398" s="85"/>
      <c r="C398" s="85"/>
      <c r="D398" s="86"/>
      <c r="E398" s="87"/>
      <c r="F398" s="87"/>
      <c r="G398" s="88"/>
      <c r="H398" s="88"/>
      <c r="I398" s="89"/>
      <c r="J398" s="90"/>
      <c r="K398" s="90"/>
      <c r="L398" s="91"/>
      <c r="M398" s="109"/>
    </row>
    <row r="399" spans="1:13">
      <c r="A399" s="84"/>
      <c r="B399" s="85"/>
      <c r="C399" s="85"/>
      <c r="D399" s="86"/>
      <c r="E399" s="87"/>
      <c r="F399" s="87"/>
      <c r="G399" s="88"/>
      <c r="H399" s="88"/>
      <c r="I399" s="89"/>
      <c r="J399" s="90"/>
      <c r="K399" s="90"/>
      <c r="L399" s="91"/>
      <c r="M399" s="109"/>
    </row>
    <row r="400" spans="1:13">
      <c r="A400" s="84"/>
      <c r="B400" s="85"/>
      <c r="C400" s="85"/>
      <c r="D400" s="86"/>
      <c r="E400" s="87"/>
      <c r="F400" s="87"/>
      <c r="G400" s="88"/>
      <c r="H400" s="88"/>
      <c r="I400" s="89"/>
      <c r="J400" s="90"/>
      <c r="K400" s="90"/>
      <c r="L400" s="91"/>
      <c r="M400" s="109"/>
    </row>
    <row r="401" spans="1:13">
      <c r="A401" s="84"/>
      <c r="B401" s="85"/>
      <c r="C401" s="85"/>
      <c r="D401" s="86"/>
      <c r="E401" s="87"/>
      <c r="F401" s="87"/>
      <c r="G401" s="88"/>
      <c r="H401" s="88"/>
      <c r="I401" s="89"/>
      <c r="J401" s="90"/>
      <c r="K401" s="90"/>
      <c r="L401" s="91"/>
      <c r="M401" s="109"/>
    </row>
    <row r="402" spans="1:13">
      <c r="A402" s="84"/>
      <c r="B402" s="85"/>
      <c r="C402" s="85"/>
      <c r="D402" s="86"/>
      <c r="E402" s="87"/>
      <c r="F402" s="87"/>
      <c r="G402" s="88"/>
      <c r="H402" s="88"/>
      <c r="I402" s="89"/>
      <c r="J402" s="90"/>
      <c r="K402" s="90"/>
      <c r="L402" s="91"/>
      <c r="M402" s="109"/>
    </row>
    <row r="403" spans="1:13">
      <c r="A403" s="84"/>
      <c r="B403" s="85"/>
      <c r="C403" s="85"/>
      <c r="D403" s="86"/>
      <c r="E403" s="87"/>
      <c r="F403" s="87"/>
      <c r="G403" s="88"/>
      <c r="H403" s="88"/>
      <c r="I403" s="89"/>
      <c r="J403" s="90"/>
      <c r="K403" s="90"/>
      <c r="L403" s="91"/>
      <c r="M403" s="109"/>
    </row>
    <row r="404" spans="1:13">
      <c r="A404" s="84"/>
      <c r="B404" s="85"/>
      <c r="C404" s="85"/>
      <c r="D404" s="86"/>
      <c r="E404" s="87"/>
      <c r="F404" s="87"/>
      <c r="G404" s="88"/>
      <c r="H404" s="88"/>
      <c r="I404" s="89"/>
      <c r="J404" s="90"/>
      <c r="K404" s="90"/>
      <c r="L404" s="91"/>
      <c r="M404" s="109"/>
    </row>
    <row r="405" spans="1:13">
      <c r="A405" s="84"/>
      <c r="B405" s="85"/>
      <c r="C405" s="85"/>
      <c r="D405" s="86"/>
      <c r="E405" s="87"/>
      <c r="F405" s="87"/>
      <c r="G405" s="88"/>
      <c r="H405" s="88"/>
      <c r="I405" s="89"/>
      <c r="J405" s="90"/>
      <c r="K405" s="90"/>
      <c r="L405" s="91"/>
      <c r="M405" s="109"/>
    </row>
    <row r="406" spans="1:13">
      <c r="A406" s="84"/>
      <c r="B406" s="85"/>
      <c r="C406" s="85"/>
      <c r="D406" s="86"/>
      <c r="E406" s="87"/>
      <c r="F406" s="87"/>
      <c r="G406" s="88"/>
      <c r="H406" s="88"/>
      <c r="I406" s="89"/>
      <c r="J406" s="90"/>
      <c r="K406" s="90"/>
      <c r="L406" s="91"/>
      <c r="M406" s="109"/>
    </row>
    <row r="407" spans="1:13">
      <c r="A407" s="84"/>
      <c r="B407" s="85"/>
      <c r="C407" s="85"/>
      <c r="D407" s="86"/>
      <c r="E407" s="87"/>
      <c r="F407" s="87"/>
      <c r="G407" s="88"/>
      <c r="H407" s="88"/>
      <c r="I407" s="89"/>
      <c r="J407" s="90"/>
      <c r="K407" s="90"/>
      <c r="L407" s="91"/>
      <c r="M407" s="109"/>
    </row>
    <row r="408" spans="1:13">
      <c r="A408" s="84"/>
      <c r="B408" s="85"/>
      <c r="C408" s="85"/>
      <c r="D408" s="86"/>
      <c r="E408" s="87"/>
      <c r="F408" s="87"/>
      <c r="G408" s="88"/>
      <c r="H408" s="88"/>
      <c r="I408" s="89"/>
      <c r="J408" s="90"/>
      <c r="K408" s="90"/>
      <c r="L408" s="91"/>
      <c r="M408" s="109"/>
    </row>
    <row r="409" spans="1:13">
      <c r="A409" s="84"/>
      <c r="B409" s="85"/>
      <c r="C409" s="85"/>
      <c r="D409" s="86"/>
      <c r="E409" s="87"/>
      <c r="F409" s="87"/>
      <c r="G409" s="88"/>
      <c r="H409" s="88"/>
      <c r="I409" s="89"/>
      <c r="J409" s="90"/>
      <c r="K409" s="90"/>
      <c r="L409" s="91"/>
      <c r="M409" s="109"/>
    </row>
    <row r="410" spans="1:13">
      <c r="A410" s="84"/>
      <c r="B410" s="85"/>
      <c r="C410" s="85"/>
      <c r="D410" s="86"/>
      <c r="E410" s="87"/>
      <c r="F410" s="87"/>
      <c r="G410" s="88"/>
      <c r="H410" s="88"/>
      <c r="I410" s="89"/>
      <c r="J410" s="90"/>
      <c r="K410" s="90"/>
      <c r="L410" s="91"/>
      <c r="M410" s="109"/>
    </row>
    <row r="411" spans="1:13">
      <c r="A411" s="84"/>
      <c r="B411" s="85"/>
      <c r="C411" s="85"/>
      <c r="D411" s="86"/>
      <c r="E411" s="87"/>
      <c r="F411" s="87"/>
      <c r="G411" s="88"/>
      <c r="H411" s="88"/>
      <c r="I411" s="89"/>
      <c r="J411" s="90"/>
      <c r="K411" s="90"/>
      <c r="L411" s="91"/>
      <c r="M411" s="109"/>
    </row>
    <row r="412" spans="1:13">
      <c r="A412" s="84"/>
      <c r="B412" s="85"/>
      <c r="C412" s="85"/>
      <c r="D412" s="86"/>
      <c r="E412" s="87"/>
      <c r="F412" s="87"/>
      <c r="G412" s="88"/>
      <c r="H412" s="88"/>
      <c r="I412" s="89"/>
      <c r="J412" s="90"/>
      <c r="K412" s="90"/>
      <c r="L412" s="91"/>
      <c r="M412" s="109"/>
    </row>
    <row r="413" spans="1:13">
      <c r="A413" s="84"/>
      <c r="B413" s="85"/>
      <c r="C413" s="85"/>
      <c r="D413" s="86"/>
      <c r="E413" s="87"/>
      <c r="F413" s="87"/>
      <c r="G413" s="88"/>
      <c r="H413" s="88"/>
      <c r="I413" s="89"/>
      <c r="J413" s="90"/>
      <c r="K413" s="90"/>
      <c r="L413" s="91"/>
      <c r="M413" s="109"/>
    </row>
    <row r="414" spans="1:13">
      <c r="A414" s="84"/>
      <c r="B414" s="85"/>
      <c r="C414" s="85"/>
      <c r="D414" s="86"/>
      <c r="E414" s="87"/>
      <c r="F414" s="87"/>
      <c r="G414" s="88"/>
      <c r="H414" s="88"/>
      <c r="I414" s="89"/>
      <c r="J414" s="90"/>
      <c r="K414" s="90"/>
      <c r="L414" s="91"/>
      <c r="M414" s="109"/>
    </row>
    <row r="415" spans="1:13">
      <c r="A415" s="84"/>
      <c r="B415" s="85"/>
      <c r="C415" s="85"/>
      <c r="D415" s="86"/>
      <c r="E415" s="87"/>
      <c r="F415" s="87"/>
      <c r="G415" s="88"/>
      <c r="H415" s="88"/>
      <c r="I415" s="89"/>
      <c r="J415" s="90"/>
      <c r="K415" s="90"/>
      <c r="L415" s="91"/>
      <c r="M415" s="109"/>
    </row>
    <row r="416" spans="1:13">
      <c r="A416" s="84"/>
      <c r="B416" s="85"/>
      <c r="C416" s="85"/>
      <c r="D416" s="86"/>
      <c r="E416" s="87"/>
      <c r="F416" s="87"/>
      <c r="G416" s="88"/>
      <c r="H416" s="88"/>
      <c r="I416" s="89"/>
      <c r="J416" s="90"/>
      <c r="K416" s="90"/>
      <c r="L416" s="91"/>
      <c r="M416" s="109"/>
    </row>
    <row r="417" spans="1:13">
      <c r="A417" s="84"/>
      <c r="B417" s="85"/>
      <c r="C417" s="85"/>
      <c r="D417" s="86"/>
      <c r="E417" s="87"/>
      <c r="F417" s="87"/>
      <c r="G417" s="88"/>
      <c r="H417" s="88"/>
      <c r="I417" s="89"/>
      <c r="J417" s="90"/>
      <c r="K417" s="90"/>
      <c r="L417" s="91"/>
      <c r="M417" s="109"/>
    </row>
    <row r="418" spans="1:13">
      <c r="A418" s="84"/>
      <c r="B418" s="85"/>
      <c r="C418" s="85"/>
      <c r="D418" s="86"/>
      <c r="E418" s="87"/>
      <c r="F418" s="87"/>
      <c r="G418" s="88"/>
      <c r="H418" s="88"/>
      <c r="I418" s="89"/>
      <c r="J418" s="90"/>
      <c r="K418" s="90"/>
      <c r="L418" s="91"/>
      <c r="M418" s="109"/>
    </row>
    <row r="419" spans="1:13">
      <c r="A419" s="84"/>
      <c r="B419" s="85"/>
      <c r="C419" s="85"/>
      <c r="D419" s="86"/>
      <c r="E419" s="87"/>
      <c r="F419" s="87"/>
      <c r="G419" s="88"/>
      <c r="H419" s="88"/>
      <c r="I419" s="89"/>
      <c r="J419" s="90"/>
      <c r="K419" s="90"/>
      <c r="L419" s="91"/>
      <c r="M419" s="109"/>
    </row>
    <row r="420" spans="1:13">
      <c r="A420" s="84"/>
      <c r="B420" s="85"/>
      <c r="C420" s="85"/>
      <c r="D420" s="86"/>
      <c r="E420" s="87"/>
      <c r="F420" s="87"/>
      <c r="G420" s="88"/>
      <c r="H420" s="88"/>
      <c r="I420" s="89"/>
      <c r="J420" s="90"/>
      <c r="K420" s="90"/>
      <c r="L420" s="91"/>
      <c r="M420" s="109"/>
    </row>
    <row r="421" spans="1:13">
      <c r="A421" s="84"/>
      <c r="B421" s="85"/>
      <c r="C421" s="85"/>
      <c r="D421" s="86"/>
      <c r="E421" s="87"/>
      <c r="F421" s="87"/>
      <c r="G421" s="88"/>
      <c r="H421" s="88"/>
      <c r="I421" s="89"/>
      <c r="J421" s="90"/>
      <c r="K421" s="90"/>
      <c r="L421" s="91"/>
      <c r="M421" s="109"/>
    </row>
    <row r="422" spans="1:13">
      <c r="A422" s="84"/>
      <c r="B422" s="85"/>
      <c r="C422" s="85"/>
      <c r="D422" s="86"/>
      <c r="E422" s="87"/>
      <c r="F422" s="87"/>
      <c r="G422" s="88"/>
      <c r="H422" s="88"/>
      <c r="I422" s="89"/>
      <c r="J422" s="90"/>
      <c r="K422" s="90"/>
      <c r="L422" s="91"/>
      <c r="M422" s="109"/>
    </row>
    <row r="423" spans="1:13">
      <c r="A423" s="84"/>
      <c r="B423" s="85"/>
      <c r="C423" s="85"/>
      <c r="D423" s="86"/>
      <c r="E423" s="87"/>
      <c r="F423" s="87"/>
      <c r="G423" s="88"/>
      <c r="H423" s="88"/>
      <c r="I423" s="89"/>
      <c r="J423" s="90"/>
      <c r="K423" s="90"/>
      <c r="L423" s="91"/>
      <c r="M423" s="109"/>
    </row>
    <row r="424" spans="1:13">
      <c r="A424" s="84"/>
      <c r="B424" s="85"/>
      <c r="C424" s="85"/>
      <c r="D424" s="86"/>
      <c r="E424" s="87"/>
      <c r="F424" s="87"/>
      <c r="G424" s="88"/>
      <c r="H424" s="88"/>
      <c r="I424" s="89"/>
      <c r="J424" s="90"/>
      <c r="K424" s="90"/>
      <c r="L424" s="91"/>
      <c r="M424" s="109"/>
    </row>
    <row r="425" spans="1:13">
      <c r="A425" s="84"/>
      <c r="B425" s="85"/>
      <c r="C425" s="85"/>
      <c r="D425" s="86"/>
      <c r="E425" s="87"/>
      <c r="F425" s="87"/>
      <c r="G425" s="88"/>
      <c r="H425" s="88"/>
      <c r="I425" s="89"/>
      <c r="J425" s="90"/>
      <c r="K425" s="90"/>
      <c r="L425" s="91"/>
      <c r="M425" s="109"/>
    </row>
    <row r="426" spans="1:13">
      <c r="A426" s="84"/>
      <c r="B426" s="85"/>
      <c r="C426" s="85"/>
      <c r="D426" s="86"/>
      <c r="E426" s="87"/>
      <c r="F426" s="87"/>
      <c r="G426" s="88"/>
      <c r="H426" s="88"/>
      <c r="I426" s="89"/>
      <c r="J426" s="90"/>
      <c r="K426" s="90"/>
      <c r="L426" s="91"/>
      <c r="M426" s="109"/>
    </row>
    <row r="427" spans="1:13">
      <c r="A427" s="84"/>
      <c r="B427" s="85"/>
      <c r="C427" s="85"/>
      <c r="D427" s="86"/>
      <c r="E427" s="87"/>
      <c r="F427" s="87"/>
      <c r="G427" s="88"/>
      <c r="H427" s="88"/>
      <c r="I427" s="89"/>
      <c r="J427" s="90"/>
      <c r="K427" s="90"/>
      <c r="L427" s="91"/>
      <c r="M427" s="109"/>
    </row>
    <row r="428" spans="1:13">
      <c r="A428" s="84"/>
      <c r="B428" s="85"/>
      <c r="C428" s="85"/>
      <c r="D428" s="86"/>
      <c r="E428" s="87"/>
      <c r="F428" s="87"/>
      <c r="G428" s="88"/>
      <c r="H428" s="88"/>
      <c r="I428" s="89"/>
      <c r="J428" s="90"/>
      <c r="K428" s="90"/>
      <c r="L428" s="91"/>
      <c r="M428" s="109"/>
    </row>
    <row r="429" spans="1:13">
      <c r="A429" s="84"/>
      <c r="B429" s="85"/>
      <c r="C429" s="85"/>
      <c r="D429" s="86"/>
      <c r="E429" s="87"/>
      <c r="F429" s="87"/>
      <c r="G429" s="88"/>
      <c r="H429" s="88"/>
      <c r="I429" s="89"/>
      <c r="J429" s="90"/>
      <c r="K429" s="90"/>
      <c r="L429" s="91"/>
      <c r="M429" s="109"/>
    </row>
    <row r="430" spans="1:13">
      <c r="A430" s="84"/>
      <c r="B430" s="85"/>
      <c r="C430" s="85"/>
      <c r="D430" s="86"/>
      <c r="E430" s="87"/>
      <c r="F430" s="87"/>
      <c r="G430" s="88"/>
      <c r="H430" s="88"/>
      <c r="I430" s="89"/>
      <c r="J430" s="90"/>
      <c r="K430" s="90"/>
      <c r="L430" s="91"/>
      <c r="M430" s="109"/>
    </row>
    <row r="431" spans="1:13">
      <c r="A431" s="84"/>
      <c r="B431" s="85"/>
      <c r="C431" s="85"/>
      <c r="D431" s="86"/>
      <c r="E431" s="87"/>
      <c r="F431" s="87"/>
      <c r="G431" s="88"/>
      <c r="H431" s="88"/>
      <c r="I431" s="89"/>
      <c r="J431" s="90"/>
      <c r="K431" s="90"/>
      <c r="L431" s="91"/>
      <c r="M431" s="109"/>
    </row>
    <row r="432" spans="1:13">
      <c r="A432" s="84"/>
      <c r="B432" s="85"/>
      <c r="C432" s="85"/>
      <c r="D432" s="86"/>
      <c r="E432" s="87"/>
      <c r="F432" s="87"/>
      <c r="G432" s="88"/>
      <c r="H432" s="88"/>
      <c r="I432" s="89"/>
      <c r="J432" s="90"/>
      <c r="K432" s="90"/>
      <c r="L432" s="91"/>
      <c r="M432" s="109"/>
    </row>
    <row r="433" spans="1:13">
      <c r="A433" s="84"/>
      <c r="B433" s="85"/>
      <c r="C433" s="85"/>
      <c r="D433" s="86"/>
      <c r="E433" s="87"/>
      <c r="F433" s="87"/>
      <c r="G433" s="88"/>
      <c r="H433" s="88"/>
      <c r="I433" s="89"/>
      <c r="J433" s="90"/>
      <c r="K433" s="90"/>
      <c r="L433" s="91"/>
      <c r="M433" s="109"/>
    </row>
    <row r="434" spans="1:13">
      <c r="A434" s="84"/>
      <c r="B434" s="85"/>
      <c r="C434" s="85"/>
      <c r="D434" s="86"/>
      <c r="E434" s="87"/>
      <c r="F434" s="87"/>
      <c r="G434" s="88"/>
      <c r="H434" s="88"/>
      <c r="I434" s="89"/>
      <c r="J434" s="90"/>
      <c r="K434" s="90"/>
      <c r="L434" s="91"/>
      <c r="M434" s="109"/>
    </row>
    <row r="435" spans="1:13">
      <c r="A435" s="84"/>
      <c r="B435" s="85"/>
      <c r="C435" s="85"/>
      <c r="D435" s="86"/>
      <c r="E435" s="87"/>
      <c r="F435" s="87"/>
      <c r="G435" s="88"/>
      <c r="H435" s="88"/>
      <c r="I435" s="89"/>
      <c r="J435" s="90"/>
      <c r="K435" s="90"/>
      <c r="L435" s="91"/>
      <c r="M435" s="109"/>
    </row>
    <row r="436" spans="1:13">
      <c r="A436" s="84"/>
      <c r="B436" s="85"/>
      <c r="C436" s="85"/>
      <c r="D436" s="86"/>
      <c r="E436" s="87"/>
      <c r="F436" s="87"/>
      <c r="G436" s="88"/>
      <c r="H436" s="88"/>
      <c r="I436" s="89"/>
      <c r="J436" s="90"/>
      <c r="K436" s="90"/>
      <c r="L436" s="91"/>
      <c r="M436" s="109"/>
    </row>
    <row r="437" spans="1:13">
      <c r="A437" s="84"/>
      <c r="B437" s="85"/>
      <c r="C437" s="85"/>
      <c r="D437" s="86"/>
      <c r="E437" s="87"/>
      <c r="F437" s="87"/>
      <c r="G437" s="88"/>
      <c r="H437" s="88"/>
      <c r="I437" s="89"/>
      <c r="J437" s="90"/>
      <c r="K437" s="90"/>
      <c r="L437" s="91"/>
      <c r="M437" s="109"/>
    </row>
    <row r="438" spans="1:13">
      <c r="A438" s="84"/>
      <c r="B438" s="85"/>
      <c r="C438" s="85"/>
      <c r="D438" s="86"/>
      <c r="E438" s="87"/>
      <c r="F438" s="87"/>
      <c r="G438" s="88"/>
      <c r="H438" s="88"/>
      <c r="I438" s="89"/>
      <c r="J438" s="90"/>
      <c r="K438" s="90"/>
      <c r="L438" s="91"/>
      <c r="M438" s="109"/>
    </row>
    <row r="439" spans="1:13">
      <c r="A439" s="84"/>
      <c r="B439" s="85"/>
      <c r="C439" s="85"/>
      <c r="D439" s="86"/>
      <c r="E439" s="87"/>
      <c r="F439" s="87"/>
      <c r="G439" s="88"/>
      <c r="H439" s="88"/>
      <c r="I439" s="89"/>
      <c r="J439" s="90"/>
      <c r="K439" s="90"/>
      <c r="L439" s="91"/>
      <c r="M439" s="109"/>
    </row>
    <row r="440" spans="1:13">
      <c r="A440" s="84"/>
      <c r="B440" s="85"/>
      <c r="C440" s="85"/>
      <c r="D440" s="86"/>
      <c r="E440" s="87"/>
      <c r="F440" s="87"/>
      <c r="G440" s="88"/>
      <c r="H440" s="88"/>
      <c r="I440" s="89"/>
      <c r="J440" s="90"/>
      <c r="K440" s="90"/>
      <c r="L440" s="91"/>
      <c r="M440" s="109"/>
    </row>
    <row r="441" spans="1:13">
      <c r="A441" s="84"/>
      <c r="B441" s="85"/>
      <c r="C441" s="85"/>
      <c r="D441" s="86"/>
      <c r="E441" s="87"/>
      <c r="F441" s="87"/>
      <c r="G441" s="88"/>
      <c r="H441" s="88"/>
      <c r="I441" s="89"/>
      <c r="J441" s="90"/>
      <c r="K441" s="90"/>
      <c r="L441" s="91"/>
      <c r="M441" s="109"/>
    </row>
    <row r="442" spans="1:13">
      <c r="A442" s="84"/>
      <c r="B442" s="85"/>
      <c r="C442" s="85"/>
      <c r="D442" s="86"/>
      <c r="E442" s="87"/>
      <c r="F442" s="87"/>
      <c r="G442" s="88"/>
      <c r="H442" s="88"/>
      <c r="I442" s="89"/>
      <c r="J442" s="90"/>
      <c r="K442" s="90"/>
      <c r="L442" s="91"/>
      <c r="M442" s="109"/>
    </row>
    <row r="443" spans="1:13">
      <c r="A443" s="84"/>
      <c r="B443" s="85"/>
      <c r="C443" s="85"/>
      <c r="D443" s="86"/>
      <c r="E443" s="87"/>
      <c r="F443" s="87"/>
      <c r="G443" s="88"/>
      <c r="H443" s="88"/>
      <c r="I443" s="89"/>
      <c r="J443" s="90"/>
      <c r="K443" s="90"/>
      <c r="L443" s="91"/>
      <c r="M443" s="109"/>
    </row>
    <row r="444" spans="1:13">
      <c r="A444" s="84"/>
      <c r="B444" s="85"/>
      <c r="C444" s="85"/>
      <c r="D444" s="86"/>
      <c r="E444" s="87"/>
      <c r="F444" s="87"/>
      <c r="G444" s="88"/>
      <c r="H444" s="88"/>
      <c r="I444" s="89"/>
      <c r="J444" s="90"/>
      <c r="K444" s="90"/>
      <c r="L444" s="91"/>
      <c r="M444" s="109"/>
    </row>
    <row r="445" spans="1:13">
      <c r="A445" s="84"/>
      <c r="B445" s="85"/>
      <c r="C445" s="85"/>
      <c r="D445" s="86"/>
      <c r="E445" s="87"/>
      <c r="F445" s="87"/>
      <c r="G445" s="88"/>
      <c r="H445" s="88"/>
      <c r="I445" s="89"/>
      <c r="J445" s="90"/>
      <c r="K445" s="90"/>
      <c r="L445" s="91"/>
      <c r="M445" s="109"/>
    </row>
    <row r="446" spans="1:13">
      <c r="A446" s="84"/>
      <c r="B446" s="85"/>
      <c r="C446" s="85"/>
      <c r="D446" s="86"/>
      <c r="E446" s="87"/>
      <c r="F446" s="87"/>
      <c r="G446" s="88"/>
      <c r="H446" s="88"/>
      <c r="I446" s="89"/>
      <c r="J446" s="90"/>
      <c r="K446" s="90"/>
      <c r="L446" s="91"/>
      <c r="M446" s="109"/>
    </row>
    <row r="447" spans="1:13">
      <c r="A447" s="84"/>
      <c r="B447" s="85"/>
      <c r="C447" s="85"/>
      <c r="D447" s="86"/>
      <c r="E447" s="87"/>
      <c r="F447" s="87"/>
      <c r="G447" s="88"/>
      <c r="H447" s="88"/>
      <c r="I447" s="89"/>
      <c r="J447" s="90"/>
      <c r="K447" s="90"/>
      <c r="L447" s="91"/>
      <c r="M447" s="109"/>
    </row>
    <row r="448" spans="1:13">
      <c r="A448" s="84"/>
      <c r="B448" s="85"/>
      <c r="C448" s="85"/>
      <c r="D448" s="86"/>
      <c r="E448" s="87"/>
      <c r="F448" s="87"/>
      <c r="G448" s="88"/>
      <c r="H448" s="88"/>
      <c r="I448" s="89"/>
      <c r="J448" s="90"/>
      <c r="K448" s="90"/>
      <c r="L448" s="91"/>
      <c r="M448" s="109"/>
    </row>
    <row r="449" spans="1:13">
      <c r="A449" s="84"/>
      <c r="B449" s="85"/>
      <c r="C449" s="85"/>
      <c r="D449" s="86"/>
      <c r="E449" s="87"/>
      <c r="F449" s="87"/>
      <c r="G449" s="88"/>
      <c r="H449" s="88"/>
      <c r="I449" s="89"/>
      <c r="J449" s="90"/>
      <c r="K449" s="90"/>
      <c r="L449" s="91"/>
      <c r="M449" s="109"/>
    </row>
    <row r="450" spans="1:13">
      <c r="A450" s="84"/>
      <c r="B450" s="85"/>
      <c r="C450" s="85"/>
      <c r="D450" s="86"/>
      <c r="E450" s="87"/>
      <c r="F450" s="87"/>
      <c r="G450" s="88"/>
      <c r="H450" s="88"/>
      <c r="I450" s="89"/>
      <c r="J450" s="90"/>
      <c r="K450" s="90"/>
      <c r="L450" s="91"/>
      <c r="M450" s="109"/>
    </row>
    <row r="451" spans="1:13">
      <c r="A451" s="84"/>
      <c r="B451" s="85"/>
      <c r="C451" s="85"/>
      <c r="D451" s="86"/>
      <c r="E451" s="87"/>
      <c r="F451" s="87"/>
      <c r="G451" s="88"/>
      <c r="H451" s="88"/>
      <c r="I451" s="89"/>
      <c r="J451" s="90"/>
      <c r="K451" s="90"/>
      <c r="L451" s="91"/>
      <c r="M451" s="109"/>
    </row>
    <row r="452" spans="1:13">
      <c r="A452" s="84"/>
      <c r="B452" s="85"/>
      <c r="C452" s="85"/>
      <c r="D452" s="86"/>
      <c r="E452" s="87"/>
      <c r="F452" s="87"/>
      <c r="G452" s="88"/>
      <c r="H452" s="88"/>
      <c r="I452" s="89"/>
      <c r="J452" s="90"/>
      <c r="K452" s="90"/>
      <c r="L452" s="91"/>
      <c r="M452" s="109"/>
    </row>
    <row r="453" spans="1:13">
      <c r="A453" s="84"/>
      <c r="B453" s="85"/>
      <c r="C453" s="85"/>
      <c r="D453" s="86"/>
      <c r="E453" s="87"/>
      <c r="F453" s="87"/>
      <c r="G453" s="88"/>
      <c r="H453" s="88"/>
      <c r="I453" s="89"/>
      <c r="J453" s="90"/>
      <c r="K453" s="90"/>
      <c r="L453" s="91"/>
      <c r="M453" s="109"/>
    </row>
    <row r="454" spans="1:13">
      <c r="A454" s="84"/>
      <c r="B454" s="85"/>
      <c r="C454" s="85"/>
      <c r="D454" s="86"/>
      <c r="E454" s="87"/>
      <c r="F454" s="87"/>
      <c r="G454" s="88"/>
      <c r="H454" s="88"/>
      <c r="I454" s="89"/>
      <c r="J454" s="90"/>
      <c r="K454" s="90"/>
      <c r="L454" s="91"/>
      <c r="M454" s="109"/>
    </row>
    <row r="455" spans="1:13">
      <c r="A455" s="84"/>
      <c r="B455" s="85"/>
      <c r="C455" s="85"/>
      <c r="D455" s="86"/>
      <c r="E455" s="87"/>
      <c r="F455" s="87"/>
      <c r="G455" s="88"/>
      <c r="H455" s="88"/>
      <c r="I455" s="89"/>
      <c r="J455" s="90"/>
      <c r="K455" s="90"/>
      <c r="L455" s="91"/>
      <c r="M455" s="109"/>
    </row>
    <row r="456" spans="1:13">
      <c r="A456" s="84"/>
      <c r="B456" s="85"/>
      <c r="C456" s="85"/>
      <c r="D456" s="86"/>
      <c r="E456" s="87"/>
      <c r="F456" s="87"/>
      <c r="G456" s="88"/>
      <c r="H456" s="88"/>
      <c r="I456" s="89"/>
      <c r="J456" s="90"/>
      <c r="K456" s="90"/>
      <c r="L456" s="91"/>
      <c r="M456" s="109"/>
    </row>
    <row r="457" spans="1:13">
      <c r="A457" s="84"/>
      <c r="B457" s="85"/>
      <c r="C457" s="85"/>
      <c r="D457" s="86"/>
      <c r="E457" s="87"/>
      <c r="F457" s="87"/>
      <c r="G457" s="88"/>
      <c r="H457" s="88"/>
      <c r="I457" s="89"/>
      <c r="J457" s="90"/>
      <c r="K457" s="90"/>
      <c r="L457" s="91"/>
      <c r="M457" s="109"/>
    </row>
    <row r="458" spans="1:13">
      <c r="A458" s="84"/>
      <c r="B458" s="85"/>
      <c r="C458" s="85"/>
      <c r="D458" s="86"/>
      <c r="E458" s="87"/>
      <c r="F458" s="87"/>
      <c r="G458" s="88"/>
      <c r="H458" s="88"/>
      <c r="I458" s="89"/>
      <c r="J458" s="90"/>
      <c r="K458" s="90"/>
      <c r="L458" s="91"/>
      <c r="M458" s="109"/>
    </row>
    <row r="459" spans="1:13">
      <c r="A459" s="84"/>
      <c r="B459" s="85"/>
      <c r="C459" s="85"/>
      <c r="D459" s="86"/>
      <c r="E459" s="87"/>
      <c r="F459" s="87"/>
      <c r="G459" s="88"/>
      <c r="H459" s="88"/>
      <c r="I459" s="89"/>
      <c r="J459" s="90"/>
      <c r="K459" s="90"/>
      <c r="L459" s="91"/>
      <c r="M459" s="109"/>
    </row>
    <row r="460" spans="1:13">
      <c r="A460" s="84"/>
      <c r="B460" s="85"/>
      <c r="C460" s="85"/>
      <c r="D460" s="86"/>
      <c r="E460" s="87"/>
      <c r="F460" s="87"/>
      <c r="G460" s="88"/>
      <c r="H460" s="88"/>
      <c r="I460" s="89"/>
      <c r="J460" s="90"/>
      <c r="K460" s="90"/>
      <c r="L460" s="91"/>
      <c r="M460" s="109"/>
    </row>
    <row r="461" spans="1:13">
      <c r="A461" s="84"/>
      <c r="B461" s="85"/>
      <c r="C461" s="85"/>
      <c r="D461" s="86"/>
      <c r="E461" s="87"/>
      <c r="F461" s="87"/>
      <c r="G461" s="88"/>
      <c r="H461" s="88"/>
      <c r="I461" s="89"/>
      <c r="J461" s="90"/>
      <c r="K461" s="90"/>
      <c r="L461" s="91"/>
      <c r="M461" s="109"/>
    </row>
    <row r="462" spans="1:13">
      <c r="A462" s="16"/>
    </row>
    <row r="463" spans="1:13">
      <c r="A463" s="16"/>
    </row>
    <row r="464" spans="1:13">
      <c r="A464" s="16"/>
    </row>
    <row r="465" spans="1:16" s="1" customFormat="1">
      <c r="A465" s="16"/>
      <c r="D465" s="8"/>
      <c r="E465" s="3"/>
      <c r="F465" s="3"/>
      <c r="G465" s="4"/>
      <c r="H465" s="4"/>
      <c r="I465" s="6"/>
      <c r="J465" s="9"/>
      <c r="K465" s="9"/>
      <c r="L465" s="7"/>
      <c r="M465" s="17"/>
      <c r="N465"/>
      <c r="O465"/>
      <c r="P465"/>
    </row>
    <row r="466" spans="1:16" s="1" customFormat="1">
      <c r="A466" s="16"/>
      <c r="D466" s="8"/>
      <c r="E466" s="3"/>
      <c r="F466" s="3"/>
      <c r="G466" s="4"/>
      <c r="H466" s="4"/>
      <c r="I466" s="6"/>
      <c r="J466" s="9"/>
      <c r="K466" s="9"/>
      <c r="L466" s="7"/>
      <c r="M466" s="17"/>
      <c r="N466"/>
      <c r="O466"/>
      <c r="P466"/>
    </row>
    <row r="467" spans="1:16" s="1" customFormat="1">
      <c r="A467" s="16"/>
      <c r="D467" s="8"/>
      <c r="E467" s="3"/>
      <c r="F467" s="3"/>
      <c r="G467" s="4"/>
      <c r="H467" s="4"/>
      <c r="I467" s="6"/>
      <c r="J467" s="9"/>
      <c r="K467" s="9"/>
      <c r="L467" s="7"/>
      <c r="M467" s="17"/>
      <c r="N467"/>
      <c r="O467"/>
      <c r="P467"/>
    </row>
    <row r="468" spans="1:16" s="1" customFormat="1">
      <c r="A468" s="16"/>
      <c r="D468" s="8"/>
      <c r="E468" s="3"/>
      <c r="F468" s="3"/>
      <c r="G468" s="4"/>
      <c r="H468" s="4"/>
      <c r="I468" s="6"/>
      <c r="J468" s="9"/>
      <c r="K468" s="9"/>
      <c r="L468" s="7"/>
      <c r="M468" s="17"/>
      <c r="N468"/>
      <c r="O468"/>
      <c r="P468"/>
    </row>
    <row r="469" spans="1:16" s="1" customFormat="1">
      <c r="A469" s="16"/>
      <c r="D469" s="8"/>
      <c r="E469" s="3"/>
      <c r="F469" s="3"/>
      <c r="G469" s="4"/>
      <c r="H469" s="4"/>
      <c r="I469" s="6"/>
      <c r="J469" s="9"/>
      <c r="K469" s="9"/>
      <c r="L469" s="7"/>
      <c r="M469" s="17"/>
      <c r="N469"/>
      <c r="O469"/>
      <c r="P469"/>
    </row>
    <row r="470" spans="1:16" s="1" customFormat="1">
      <c r="A470" s="16"/>
      <c r="D470" s="8"/>
      <c r="E470" s="3"/>
      <c r="F470" s="3"/>
      <c r="G470" s="4"/>
      <c r="H470" s="4"/>
      <c r="I470" s="6"/>
      <c r="J470" s="9"/>
      <c r="K470" s="9"/>
      <c r="L470" s="7"/>
      <c r="M470" s="17"/>
      <c r="N470"/>
      <c r="O470"/>
      <c r="P470"/>
    </row>
    <row r="471" spans="1:16" s="1" customFormat="1">
      <c r="A471" s="16"/>
      <c r="D471" s="8"/>
      <c r="E471" s="3"/>
      <c r="F471" s="3"/>
      <c r="G471" s="4"/>
      <c r="H471" s="4"/>
      <c r="I471" s="6"/>
      <c r="J471" s="9"/>
      <c r="K471" s="9"/>
      <c r="L471" s="7"/>
      <c r="M471" s="17"/>
      <c r="N471"/>
      <c r="O471"/>
      <c r="P471"/>
    </row>
    <row r="472" spans="1:16" s="1" customFormat="1">
      <c r="A472" s="16"/>
      <c r="D472" s="8"/>
      <c r="E472" s="3"/>
      <c r="F472" s="3"/>
      <c r="G472" s="4"/>
      <c r="H472" s="4"/>
      <c r="I472" s="6"/>
      <c r="J472" s="9"/>
      <c r="K472" s="9"/>
      <c r="L472" s="7"/>
      <c r="M472" s="17"/>
      <c r="N472"/>
      <c r="O472"/>
      <c r="P472"/>
    </row>
    <row r="473" spans="1:16" s="1" customFormat="1">
      <c r="A473" s="16"/>
      <c r="D473" s="8"/>
      <c r="E473" s="3"/>
      <c r="F473" s="3"/>
      <c r="G473" s="4"/>
      <c r="H473" s="4"/>
      <c r="I473" s="6"/>
      <c r="J473" s="9"/>
      <c r="K473" s="9"/>
      <c r="L473" s="7"/>
      <c r="M473" s="17"/>
      <c r="N473"/>
      <c r="O473"/>
      <c r="P473"/>
    </row>
    <row r="474" spans="1:16" s="1" customFormat="1">
      <c r="A474" s="16"/>
      <c r="D474" s="8"/>
      <c r="E474" s="3"/>
      <c r="F474" s="3"/>
      <c r="G474" s="4"/>
      <c r="H474" s="4"/>
      <c r="I474" s="6"/>
      <c r="J474" s="9"/>
      <c r="K474" s="9"/>
      <c r="L474" s="7"/>
      <c r="M474" s="17"/>
      <c r="N474"/>
      <c r="O474"/>
      <c r="P474"/>
    </row>
    <row r="475" spans="1:16" s="1" customFormat="1">
      <c r="A475" s="16"/>
      <c r="D475" s="8"/>
      <c r="E475" s="3"/>
      <c r="F475" s="3"/>
      <c r="G475" s="4"/>
      <c r="H475" s="4"/>
      <c r="I475" s="6"/>
      <c r="J475" s="9"/>
      <c r="K475" s="9"/>
      <c r="L475" s="7"/>
      <c r="M475" s="17"/>
      <c r="N475"/>
      <c r="O475"/>
      <c r="P475"/>
    </row>
    <row r="476" spans="1:16" s="1" customFormat="1">
      <c r="A476" s="16"/>
      <c r="D476" s="8"/>
      <c r="E476" s="3"/>
      <c r="F476" s="3"/>
      <c r="G476" s="4"/>
      <c r="H476" s="4"/>
      <c r="I476" s="6"/>
      <c r="J476" s="9"/>
      <c r="K476" s="9"/>
      <c r="L476" s="7"/>
      <c r="M476" s="17"/>
      <c r="N476"/>
      <c r="O476"/>
      <c r="P476"/>
    </row>
    <row r="477" spans="1:16" s="1" customFormat="1">
      <c r="A477" s="16"/>
      <c r="D477" s="8"/>
      <c r="E477" s="3"/>
      <c r="F477" s="3"/>
      <c r="G477" s="4"/>
      <c r="H477" s="4"/>
      <c r="I477" s="6"/>
      <c r="J477" s="9"/>
      <c r="K477" s="9"/>
      <c r="L477" s="7"/>
      <c r="M477" s="17"/>
      <c r="N477"/>
      <c r="O477"/>
      <c r="P477"/>
    </row>
    <row r="478" spans="1:16" s="1" customFormat="1">
      <c r="A478" s="16"/>
      <c r="D478" s="8"/>
      <c r="E478" s="3"/>
      <c r="F478" s="3"/>
      <c r="G478" s="4"/>
      <c r="H478" s="4"/>
      <c r="I478" s="6"/>
      <c r="J478" s="9"/>
      <c r="K478" s="9"/>
      <c r="L478" s="7"/>
      <c r="M478" s="17"/>
      <c r="N478"/>
      <c r="O478"/>
      <c r="P478"/>
    </row>
    <row r="479" spans="1:16" s="1" customFormat="1">
      <c r="A479" s="16"/>
      <c r="D479" s="8"/>
      <c r="E479" s="3"/>
      <c r="F479" s="3"/>
      <c r="G479" s="4"/>
      <c r="H479" s="4"/>
      <c r="I479" s="6"/>
      <c r="J479" s="9"/>
      <c r="K479" s="9"/>
      <c r="L479" s="7"/>
      <c r="M479" s="17"/>
      <c r="N479"/>
      <c r="O479"/>
      <c r="P479"/>
    </row>
    <row r="480" spans="1:16" s="1" customFormat="1">
      <c r="A480" s="16"/>
      <c r="D480" s="8"/>
      <c r="E480" s="3"/>
      <c r="F480" s="3"/>
      <c r="G480" s="4"/>
      <c r="H480" s="4"/>
      <c r="I480" s="6"/>
      <c r="J480" s="9"/>
      <c r="K480" s="9"/>
      <c r="L480" s="7"/>
      <c r="M480" s="17"/>
      <c r="N480"/>
      <c r="O480"/>
      <c r="P480"/>
    </row>
    <row r="481" spans="1:16" s="1" customFormat="1">
      <c r="A481" s="16"/>
      <c r="D481" s="8"/>
      <c r="E481" s="3"/>
      <c r="F481" s="3"/>
      <c r="G481" s="4"/>
      <c r="H481" s="4"/>
      <c r="I481" s="6"/>
      <c r="J481" s="9"/>
      <c r="K481" s="9"/>
      <c r="L481" s="7"/>
      <c r="M481" s="17"/>
      <c r="N481"/>
      <c r="O481"/>
      <c r="P481"/>
    </row>
    <row r="482" spans="1:16" s="1" customFormat="1">
      <c r="A482" s="16"/>
      <c r="D482" s="8"/>
      <c r="E482" s="3"/>
      <c r="F482" s="3"/>
      <c r="G482" s="4"/>
      <c r="H482" s="4"/>
      <c r="I482" s="6"/>
      <c r="J482" s="9"/>
      <c r="K482" s="9"/>
      <c r="L482" s="7"/>
      <c r="M482" s="17"/>
      <c r="N482"/>
      <c r="O482"/>
      <c r="P482"/>
    </row>
    <row r="483" spans="1:16" s="1" customFormat="1">
      <c r="A483" s="16"/>
      <c r="D483" s="8"/>
      <c r="E483" s="3"/>
      <c r="F483" s="3"/>
      <c r="G483" s="4"/>
      <c r="H483" s="4"/>
      <c r="I483" s="6"/>
      <c r="J483" s="9"/>
      <c r="K483" s="9"/>
      <c r="L483" s="7"/>
      <c r="M483" s="17"/>
      <c r="N483"/>
      <c r="O483"/>
      <c r="P483"/>
    </row>
    <row r="484" spans="1:16" s="1" customFormat="1">
      <c r="A484" s="16"/>
      <c r="D484" s="8"/>
      <c r="E484" s="3"/>
      <c r="F484" s="3"/>
      <c r="G484" s="4"/>
      <c r="H484" s="4"/>
      <c r="I484" s="6"/>
      <c r="J484" s="9"/>
      <c r="K484" s="9"/>
      <c r="L484" s="7"/>
      <c r="M484" s="17"/>
      <c r="N484"/>
      <c r="O484"/>
      <c r="P484"/>
    </row>
    <row r="485" spans="1:16" s="1" customFormat="1">
      <c r="A485" s="16"/>
      <c r="D485" s="8"/>
      <c r="E485" s="3"/>
      <c r="F485" s="3"/>
      <c r="G485" s="4"/>
      <c r="H485" s="4"/>
      <c r="I485" s="6"/>
      <c r="J485" s="9"/>
      <c r="K485" s="9"/>
      <c r="L485" s="7"/>
      <c r="M485" s="17"/>
      <c r="N485"/>
      <c r="O485"/>
      <c r="P485"/>
    </row>
    <row r="486" spans="1:16" s="1" customFormat="1">
      <c r="A486" s="16"/>
      <c r="D486" s="8"/>
      <c r="E486" s="3"/>
      <c r="F486" s="3"/>
      <c r="G486" s="4"/>
      <c r="H486" s="4"/>
      <c r="I486" s="6"/>
      <c r="J486" s="9"/>
      <c r="K486" s="9"/>
      <c r="L486" s="7"/>
      <c r="M486" s="17"/>
      <c r="N486"/>
      <c r="O486"/>
      <c r="P486"/>
    </row>
    <row r="487" spans="1:16" s="1" customFormat="1">
      <c r="A487" s="16"/>
      <c r="D487" s="8"/>
      <c r="E487" s="3"/>
      <c r="F487" s="3"/>
      <c r="G487" s="4"/>
      <c r="H487" s="4"/>
      <c r="I487" s="6"/>
      <c r="J487" s="9"/>
      <c r="K487" s="9"/>
      <c r="L487" s="7"/>
      <c r="M487" s="17"/>
      <c r="N487"/>
      <c r="O487"/>
      <c r="P487"/>
    </row>
    <row r="488" spans="1:16" s="1" customFormat="1">
      <c r="A488" s="16"/>
      <c r="D488" s="8"/>
      <c r="E488" s="3"/>
      <c r="F488" s="3"/>
      <c r="G488" s="4"/>
      <c r="H488" s="4"/>
      <c r="I488" s="6"/>
      <c r="J488" s="9"/>
      <c r="K488" s="9"/>
      <c r="L488" s="7"/>
      <c r="M488" s="17"/>
      <c r="N488"/>
      <c r="O488"/>
      <c r="P488"/>
    </row>
    <row r="489" spans="1:16" s="1" customFormat="1">
      <c r="A489" s="16"/>
      <c r="D489" s="8"/>
      <c r="E489" s="3"/>
      <c r="F489" s="3"/>
      <c r="G489" s="4"/>
      <c r="H489" s="4"/>
      <c r="I489" s="6"/>
      <c r="J489" s="9"/>
      <c r="K489" s="9"/>
      <c r="L489" s="7"/>
      <c r="M489" s="17"/>
      <c r="N489"/>
      <c r="O489"/>
      <c r="P489"/>
    </row>
    <row r="490" spans="1:16" s="1" customFormat="1">
      <c r="A490" s="16"/>
      <c r="D490" s="8"/>
      <c r="E490" s="3"/>
      <c r="F490" s="3"/>
      <c r="G490" s="4"/>
      <c r="H490" s="4"/>
      <c r="I490" s="6"/>
      <c r="J490" s="9"/>
      <c r="K490" s="9"/>
      <c r="L490" s="7"/>
      <c r="M490" s="17"/>
      <c r="N490"/>
      <c r="O490"/>
      <c r="P490"/>
    </row>
    <row r="491" spans="1:16" s="1" customFormat="1">
      <c r="A491" s="16"/>
      <c r="D491" s="8"/>
      <c r="E491" s="3"/>
      <c r="F491" s="3"/>
      <c r="G491" s="4"/>
      <c r="H491" s="4"/>
      <c r="I491" s="6"/>
      <c r="J491" s="9"/>
      <c r="K491" s="9"/>
      <c r="L491" s="7"/>
      <c r="M491" s="17"/>
      <c r="N491"/>
      <c r="O491"/>
      <c r="P491"/>
    </row>
    <row r="492" spans="1:16" s="1" customFormat="1">
      <c r="A492" s="16"/>
      <c r="D492" s="8"/>
      <c r="E492" s="3"/>
      <c r="F492" s="3"/>
      <c r="G492" s="4"/>
      <c r="H492" s="4"/>
      <c r="I492" s="6"/>
      <c r="J492" s="9"/>
      <c r="K492" s="9"/>
      <c r="L492" s="7"/>
      <c r="M492" s="17"/>
      <c r="N492"/>
      <c r="O492"/>
      <c r="P492"/>
    </row>
    <row r="493" spans="1:16" s="1" customFormat="1">
      <c r="A493" s="16"/>
      <c r="D493" s="8"/>
      <c r="E493" s="3"/>
      <c r="F493" s="3"/>
      <c r="G493" s="4"/>
      <c r="H493" s="4"/>
      <c r="I493" s="6"/>
      <c r="J493" s="9"/>
      <c r="K493" s="9"/>
      <c r="L493" s="7"/>
      <c r="M493" s="17"/>
      <c r="N493"/>
      <c r="O493"/>
      <c r="P493"/>
    </row>
    <row r="494" spans="1:16" s="1" customFormat="1">
      <c r="A494" s="16"/>
      <c r="D494" s="8"/>
      <c r="E494" s="3"/>
      <c r="F494" s="3"/>
      <c r="G494" s="4"/>
      <c r="H494" s="4"/>
      <c r="I494" s="6"/>
      <c r="J494" s="9"/>
      <c r="K494" s="9"/>
      <c r="L494" s="7"/>
      <c r="M494" s="17"/>
      <c r="N494"/>
      <c r="O494"/>
      <c r="P494"/>
    </row>
    <row r="495" spans="1:16" s="1" customFormat="1">
      <c r="A495" s="16"/>
      <c r="D495" s="8"/>
      <c r="E495" s="3"/>
      <c r="F495" s="3"/>
      <c r="G495" s="4"/>
      <c r="H495" s="4"/>
      <c r="I495" s="6"/>
      <c r="J495" s="9"/>
      <c r="K495" s="9"/>
      <c r="L495" s="7"/>
      <c r="M495" s="17"/>
      <c r="N495"/>
      <c r="O495"/>
      <c r="P495"/>
    </row>
    <row r="496" spans="1:16" s="1" customFormat="1">
      <c r="A496" s="16"/>
      <c r="D496" s="8"/>
      <c r="E496" s="3"/>
      <c r="F496" s="3"/>
      <c r="G496" s="4"/>
      <c r="H496" s="4"/>
      <c r="I496" s="6"/>
      <c r="J496" s="9"/>
      <c r="K496" s="9"/>
      <c r="L496" s="7"/>
      <c r="M496" s="17"/>
      <c r="N496"/>
      <c r="O496"/>
      <c r="P496"/>
    </row>
    <row r="497" spans="1:16" s="1" customFormat="1">
      <c r="A497" s="16"/>
      <c r="D497" s="8"/>
      <c r="E497" s="3"/>
      <c r="F497" s="3"/>
      <c r="G497" s="4"/>
      <c r="H497" s="4"/>
      <c r="I497" s="6"/>
      <c r="J497" s="9"/>
      <c r="K497" s="9"/>
      <c r="L497" s="7"/>
      <c r="M497" s="17"/>
      <c r="N497"/>
      <c r="O497"/>
      <c r="P497"/>
    </row>
    <row r="498" spans="1:16" s="1" customFormat="1">
      <c r="A498" s="16"/>
      <c r="D498" s="8"/>
      <c r="E498" s="3"/>
      <c r="F498" s="3"/>
      <c r="G498" s="4"/>
      <c r="H498" s="4"/>
      <c r="I498" s="6"/>
      <c r="J498" s="9"/>
      <c r="K498" s="9"/>
      <c r="L498" s="7"/>
      <c r="M498" s="17"/>
      <c r="N498"/>
      <c r="O498"/>
      <c r="P498"/>
    </row>
    <row r="499" spans="1:16" s="1" customFormat="1">
      <c r="A499" s="16"/>
      <c r="D499" s="8"/>
      <c r="E499" s="3"/>
      <c r="F499" s="3"/>
      <c r="G499" s="4"/>
      <c r="H499" s="4"/>
      <c r="I499" s="6"/>
      <c r="J499" s="9"/>
      <c r="K499" s="9"/>
      <c r="L499" s="7"/>
      <c r="M499" s="17"/>
      <c r="N499"/>
      <c r="O499"/>
      <c r="P499"/>
    </row>
    <row r="500" spans="1:16" s="1" customFormat="1">
      <c r="A500" s="16"/>
      <c r="D500" s="8"/>
      <c r="E500" s="3"/>
      <c r="F500" s="3"/>
      <c r="G500" s="4"/>
      <c r="H500" s="4"/>
      <c r="I500" s="6"/>
      <c r="J500" s="9"/>
      <c r="K500" s="9"/>
      <c r="L500" s="7"/>
      <c r="M500" s="17"/>
      <c r="N500"/>
      <c r="O500"/>
      <c r="P500"/>
    </row>
    <row r="501" spans="1:16" s="1" customFormat="1">
      <c r="A501" s="16"/>
      <c r="D501" s="8"/>
      <c r="E501" s="3"/>
      <c r="F501" s="3"/>
      <c r="G501" s="4"/>
      <c r="H501" s="4"/>
      <c r="I501" s="6"/>
      <c r="J501" s="9"/>
      <c r="K501" s="9"/>
      <c r="L501" s="7"/>
      <c r="M501" s="17"/>
      <c r="N501"/>
      <c r="O501"/>
      <c r="P501"/>
    </row>
    <row r="502" spans="1:16" s="1" customFormat="1">
      <c r="A502" s="16"/>
      <c r="D502" s="8"/>
      <c r="E502" s="3"/>
      <c r="F502" s="3"/>
      <c r="G502" s="4"/>
      <c r="H502" s="4"/>
      <c r="I502" s="6"/>
      <c r="J502" s="9"/>
      <c r="K502" s="9"/>
      <c r="L502" s="7"/>
      <c r="M502" s="17"/>
      <c r="N502"/>
      <c r="O502"/>
      <c r="P502"/>
    </row>
    <row r="503" spans="1:16" s="1" customFormat="1">
      <c r="A503" s="16"/>
      <c r="D503" s="8"/>
      <c r="E503" s="3"/>
      <c r="F503" s="3"/>
      <c r="G503" s="4"/>
      <c r="H503" s="4"/>
      <c r="I503" s="6"/>
      <c r="J503" s="9"/>
      <c r="K503" s="9"/>
      <c r="L503" s="7"/>
      <c r="M503" s="17"/>
      <c r="N503"/>
      <c r="O503"/>
      <c r="P503"/>
    </row>
    <row r="504" spans="1:16" s="1" customFormat="1">
      <c r="A504" s="16"/>
      <c r="D504" s="8"/>
      <c r="E504" s="3"/>
      <c r="F504" s="3"/>
      <c r="G504" s="4"/>
      <c r="H504" s="4"/>
      <c r="I504" s="6"/>
      <c r="J504" s="9"/>
      <c r="K504" s="9"/>
      <c r="L504" s="7"/>
      <c r="M504" s="17"/>
      <c r="N504"/>
      <c r="O504"/>
      <c r="P504"/>
    </row>
    <row r="505" spans="1:16" s="1" customFormat="1">
      <c r="A505" s="16"/>
      <c r="D505" s="8"/>
      <c r="E505" s="3"/>
      <c r="F505" s="3"/>
      <c r="G505" s="4"/>
      <c r="H505" s="4"/>
      <c r="I505" s="6"/>
      <c r="J505" s="9"/>
      <c r="K505" s="9"/>
      <c r="L505" s="7"/>
      <c r="M505" s="17"/>
      <c r="N505"/>
      <c r="O505"/>
      <c r="P505"/>
    </row>
    <row r="506" spans="1:16" s="1" customFormat="1">
      <c r="A506" s="16"/>
      <c r="D506" s="8"/>
      <c r="E506" s="3"/>
      <c r="F506" s="3"/>
      <c r="G506" s="4"/>
      <c r="H506" s="4"/>
      <c r="I506" s="6"/>
      <c r="J506" s="9"/>
      <c r="K506" s="9"/>
      <c r="L506" s="7"/>
      <c r="M506" s="17"/>
      <c r="N506"/>
      <c r="O506"/>
      <c r="P506"/>
    </row>
    <row r="507" spans="1:16" s="1" customFormat="1">
      <c r="A507" s="16"/>
      <c r="D507" s="8"/>
      <c r="E507" s="3"/>
      <c r="F507" s="3"/>
      <c r="G507" s="4"/>
      <c r="H507" s="4"/>
      <c r="I507" s="6"/>
      <c r="J507" s="9"/>
      <c r="K507" s="9"/>
      <c r="L507" s="7"/>
      <c r="M507" s="17"/>
      <c r="N507"/>
      <c r="O507"/>
      <c r="P507"/>
    </row>
    <row r="508" spans="1:16" s="1" customFormat="1">
      <c r="A508" s="16"/>
      <c r="D508" s="8"/>
      <c r="E508" s="3"/>
      <c r="F508" s="3"/>
      <c r="G508" s="4"/>
      <c r="H508" s="4"/>
      <c r="I508" s="6"/>
      <c r="J508" s="9"/>
      <c r="K508" s="9"/>
      <c r="L508" s="7"/>
      <c r="M508" s="17"/>
      <c r="N508"/>
      <c r="O508"/>
      <c r="P508"/>
    </row>
    <row r="509" spans="1:16" s="1" customFormat="1">
      <c r="A509" s="16"/>
      <c r="D509" s="8"/>
      <c r="E509" s="3"/>
      <c r="F509" s="3"/>
      <c r="G509" s="4"/>
      <c r="H509" s="4"/>
      <c r="I509" s="6"/>
      <c r="J509" s="9"/>
      <c r="K509" s="9"/>
      <c r="L509" s="7"/>
      <c r="M509" s="17"/>
      <c r="N509"/>
      <c r="O509"/>
      <c r="P509"/>
    </row>
    <row r="510" spans="1:16" s="1" customFormat="1">
      <c r="A510" s="16"/>
      <c r="D510" s="8"/>
      <c r="E510" s="3"/>
      <c r="F510" s="3"/>
      <c r="G510" s="4"/>
      <c r="H510" s="4"/>
      <c r="I510" s="6"/>
      <c r="J510" s="9"/>
      <c r="K510" s="9"/>
      <c r="L510" s="7"/>
      <c r="M510" s="17"/>
      <c r="N510"/>
      <c r="O510"/>
      <c r="P510"/>
    </row>
    <row r="511" spans="1:16" s="1" customFormat="1">
      <c r="A511" s="16"/>
      <c r="D511" s="8"/>
      <c r="E511" s="3"/>
      <c r="F511" s="3"/>
      <c r="G511" s="4"/>
      <c r="H511" s="4"/>
      <c r="I511" s="6"/>
      <c r="J511" s="9"/>
      <c r="K511" s="9"/>
      <c r="L511" s="7"/>
      <c r="M511" s="17"/>
      <c r="N511"/>
      <c r="O511"/>
      <c r="P511"/>
    </row>
    <row r="512" spans="1:16" s="1" customFormat="1">
      <c r="A512" s="16"/>
      <c r="D512" s="8"/>
      <c r="E512" s="3"/>
      <c r="F512" s="3"/>
      <c r="G512" s="4"/>
      <c r="H512" s="4"/>
      <c r="I512" s="6"/>
      <c r="J512" s="9"/>
      <c r="K512" s="9"/>
      <c r="L512" s="7"/>
      <c r="M512" s="17"/>
      <c r="N512"/>
      <c r="O512"/>
      <c r="P512"/>
    </row>
    <row r="513" spans="1:16" s="1" customFormat="1">
      <c r="A513" s="16"/>
      <c r="D513" s="8"/>
      <c r="E513" s="3"/>
      <c r="F513" s="3"/>
      <c r="G513" s="4"/>
      <c r="H513" s="4"/>
      <c r="I513" s="6"/>
      <c r="J513" s="9"/>
      <c r="K513" s="9"/>
      <c r="L513" s="7"/>
      <c r="M513" s="17"/>
      <c r="N513"/>
      <c r="O513"/>
      <c r="P513"/>
    </row>
    <row r="514" spans="1:16" s="1" customFormat="1">
      <c r="A514" s="16"/>
      <c r="D514" s="8"/>
      <c r="E514" s="3"/>
      <c r="F514" s="3"/>
      <c r="G514" s="4"/>
      <c r="H514" s="4"/>
      <c r="I514" s="6"/>
      <c r="J514" s="9"/>
      <c r="K514" s="9"/>
      <c r="L514" s="7"/>
      <c r="M514" s="17"/>
      <c r="N514"/>
      <c r="O514"/>
      <c r="P514"/>
    </row>
    <row r="515" spans="1:16" s="1" customFormat="1">
      <c r="A515" s="16"/>
      <c r="D515" s="8"/>
      <c r="E515" s="3"/>
      <c r="F515" s="3"/>
      <c r="G515" s="4"/>
      <c r="H515" s="4"/>
      <c r="I515" s="6"/>
      <c r="J515" s="9"/>
      <c r="K515" s="9"/>
      <c r="L515" s="7"/>
      <c r="M515" s="17"/>
      <c r="N515"/>
      <c r="O515"/>
      <c r="P515"/>
    </row>
    <row r="516" spans="1:16" s="1" customFormat="1">
      <c r="A516" s="16"/>
      <c r="D516" s="8"/>
      <c r="E516" s="3"/>
      <c r="F516" s="3"/>
      <c r="G516" s="4"/>
      <c r="H516" s="4"/>
      <c r="I516" s="6"/>
      <c r="J516" s="9"/>
      <c r="K516" s="9"/>
      <c r="L516" s="7"/>
      <c r="M516" s="17"/>
      <c r="N516"/>
      <c r="O516"/>
      <c r="P516"/>
    </row>
    <row r="517" spans="1:16" s="1" customFormat="1">
      <c r="A517" s="16"/>
      <c r="D517" s="8"/>
      <c r="E517" s="3"/>
      <c r="F517" s="3"/>
      <c r="G517" s="4"/>
      <c r="H517" s="4"/>
      <c r="I517" s="6"/>
      <c r="J517" s="9"/>
      <c r="K517" s="9"/>
      <c r="L517" s="7"/>
      <c r="M517" s="17"/>
      <c r="N517"/>
      <c r="O517"/>
      <c r="P517"/>
    </row>
    <row r="518" spans="1:16" s="1" customFormat="1">
      <c r="A518" s="16"/>
      <c r="D518" s="8"/>
      <c r="E518" s="3"/>
      <c r="F518" s="3"/>
      <c r="G518" s="4"/>
      <c r="H518" s="4"/>
      <c r="I518" s="6"/>
      <c r="J518" s="9"/>
      <c r="K518" s="9"/>
      <c r="L518" s="7"/>
      <c r="M518" s="17"/>
      <c r="N518"/>
      <c r="O518"/>
      <c r="P518"/>
    </row>
    <row r="519" spans="1:16" s="1" customFormat="1">
      <c r="A519" s="16"/>
      <c r="D519" s="8"/>
      <c r="E519" s="3"/>
      <c r="F519" s="3"/>
      <c r="G519" s="4"/>
      <c r="H519" s="4"/>
      <c r="I519" s="6"/>
      <c r="J519" s="9"/>
      <c r="K519" s="9"/>
      <c r="L519" s="7"/>
      <c r="M519" s="17"/>
      <c r="N519"/>
      <c r="O519"/>
      <c r="P519"/>
    </row>
    <row r="520" spans="1:16" s="1" customFormat="1">
      <c r="A520" s="16"/>
      <c r="D520" s="8"/>
      <c r="E520" s="3"/>
      <c r="F520" s="3"/>
      <c r="G520" s="4"/>
      <c r="H520" s="4"/>
      <c r="I520" s="6"/>
      <c r="J520" s="9"/>
      <c r="K520" s="9"/>
      <c r="L520" s="7"/>
      <c r="M520" s="17"/>
      <c r="N520"/>
      <c r="O520"/>
      <c r="P520"/>
    </row>
    <row r="521" spans="1:16" s="1" customFormat="1">
      <c r="A521" s="16"/>
      <c r="D521" s="8"/>
      <c r="E521" s="3"/>
      <c r="F521" s="3"/>
      <c r="G521" s="4"/>
      <c r="H521" s="4"/>
      <c r="I521" s="6"/>
      <c r="J521" s="9"/>
      <c r="K521" s="9"/>
      <c r="L521" s="7"/>
      <c r="M521" s="17"/>
      <c r="N521"/>
      <c r="O521"/>
      <c r="P521"/>
    </row>
    <row r="522" spans="1:16" s="1" customFormat="1">
      <c r="A522" s="16"/>
      <c r="D522" s="8"/>
      <c r="E522" s="3"/>
      <c r="F522" s="3"/>
      <c r="G522" s="4"/>
      <c r="H522" s="4"/>
      <c r="I522" s="6"/>
      <c r="J522" s="9"/>
      <c r="K522" s="9"/>
      <c r="L522" s="7"/>
      <c r="M522" s="17"/>
      <c r="N522"/>
      <c r="O522"/>
      <c r="P522"/>
    </row>
    <row r="523" spans="1:16" s="1" customFormat="1">
      <c r="A523" s="16"/>
      <c r="D523" s="8"/>
      <c r="E523" s="3"/>
      <c r="F523" s="3"/>
      <c r="G523" s="4"/>
      <c r="H523" s="4"/>
      <c r="I523" s="6"/>
      <c r="J523" s="9"/>
      <c r="K523" s="9"/>
      <c r="L523" s="7"/>
      <c r="M523" s="17"/>
      <c r="N523"/>
      <c r="O523"/>
      <c r="P523"/>
    </row>
    <row r="524" spans="1:16" s="1" customFormat="1">
      <c r="A524" s="16"/>
      <c r="D524" s="8"/>
      <c r="E524" s="3"/>
      <c r="F524" s="3"/>
      <c r="G524" s="4"/>
      <c r="H524" s="4"/>
      <c r="I524" s="6"/>
      <c r="J524" s="9"/>
      <c r="K524" s="9"/>
      <c r="L524" s="7"/>
      <c r="M524" s="17"/>
      <c r="N524"/>
      <c r="O524"/>
      <c r="P524"/>
    </row>
    <row r="525" spans="1:16" s="1" customFormat="1">
      <c r="A525" s="16"/>
      <c r="D525" s="8"/>
      <c r="E525" s="3"/>
      <c r="F525" s="3"/>
      <c r="G525" s="4"/>
      <c r="H525" s="4"/>
      <c r="I525" s="6"/>
      <c r="J525" s="9"/>
      <c r="K525" s="9"/>
      <c r="L525" s="7"/>
      <c r="M525" s="17"/>
      <c r="N525"/>
      <c r="O525"/>
      <c r="P525"/>
    </row>
    <row r="526" spans="1:16" s="1" customFormat="1">
      <c r="A526" s="16"/>
      <c r="D526" s="8"/>
      <c r="E526" s="3"/>
      <c r="F526" s="3"/>
      <c r="G526" s="4"/>
      <c r="H526" s="4"/>
      <c r="I526" s="6"/>
      <c r="J526" s="9"/>
      <c r="K526" s="9"/>
      <c r="L526" s="7"/>
      <c r="M526" s="17"/>
      <c r="N526"/>
      <c r="O526"/>
      <c r="P526"/>
    </row>
    <row r="527" spans="1:16" s="1" customFormat="1">
      <c r="A527" s="16"/>
      <c r="D527" s="8"/>
      <c r="E527" s="3"/>
      <c r="F527" s="3"/>
      <c r="G527" s="4"/>
      <c r="H527" s="4"/>
      <c r="I527" s="6"/>
      <c r="J527" s="9"/>
      <c r="K527" s="9"/>
      <c r="L527" s="7"/>
      <c r="M527" s="17"/>
      <c r="N527"/>
      <c r="O527"/>
      <c r="P527"/>
    </row>
    <row r="528" spans="1:16" s="1" customFormat="1">
      <c r="A528" s="16"/>
      <c r="D528" s="8"/>
      <c r="E528" s="3"/>
      <c r="F528" s="3"/>
      <c r="G528" s="4"/>
      <c r="H528" s="4"/>
      <c r="I528" s="6"/>
      <c r="J528" s="9"/>
      <c r="K528" s="9"/>
      <c r="L528" s="7"/>
      <c r="M528" s="17"/>
      <c r="N528"/>
      <c r="O528"/>
      <c r="P528"/>
    </row>
    <row r="529" spans="1:16" s="1" customFormat="1">
      <c r="A529" s="16"/>
      <c r="D529" s="8"/>
      <c r="E529" s="3"/>
      <c r="F529" s="3"/>
      <c r="G529" s="4"/>
      <c r="H529" s="4"/>
      <c r="I529" s="6"/>
      <c r="J529" s="9"/>
      <c r="K529" s="9"/>
      <c r="L529" s="7"/>
      <c r="M529" s="17"/>
      <c r="N529"/>
      <c r="O529"/>
      <c r="P529"/>
    </row>
    <row r="530" spans="1:16" s="1" customFormat="1">
      <c r="A530" s="16"/>
      <c r="D530" s="8"/>
      <c r="E530" s="3"/>
      <c r="F530" s="3"/>
      <c r="G530" s="4"/>
      <c r="H530" s="4"/>
      <c r="I530" s="6"/>
      <c r="J530" s="9"/>
      <c r="K530" s="9"/>
      <c r="L530" s="7"/>
      <c r="M530" s="17"/>
      <c r="N530"/>
      <c r="O530"/>
      <c r="P530"/>
    </row>
    <row r="531" spans="1:16" s="1" customFormat="1">
      <c r="A531" s="16"/>
      <c r="D531" s="8"/>
      <c r="E531" s="3"/>
      <c r="F531" s="3"/>
      <c r="G531" s="4"/>
      <c r="H531" s="4"/>
      <c r="I531" s="6"/>
      <c r="J531" s="9"/>
      <c r="K531" s="9"/>
      <c r="L531" s="7"/>
      <c r="M531" s="17"/>
      <c r="N531"/>
      <c r="O531"/>
      <c r="P531"/>
    </row>
    <row r="532" spans="1:16" s="1" customFormat="1">
      <c r="A532" s="16"/>
      <c r="D532" s="8"/>
      <c r="E532" s="3"/>
      <c r="F532" s="3"/>
      <c r="G532" s="4"/>
      <c r="H532" s="4"/>
      <c r="I532" s="6"/>
      <c r="J532" s="9"/>
      <c r="K532" s="9"/>
      <c r="L532" s="7"/>
      <c r="M532" s="17"/>
      <c r="N532"/>
      <c r="O532"/>
      <c r="P532"/>
    </row>
    <row r="533" spans="1:16" s="1" customFormat="1">
      <c r="A533" s="16"/>
      <c r="D533" s="8"/>
      <c r="E533" s="3"/>
      <c r="F533" s="3"/>
      <c r="G533" s="4"/>
      <c r="H533" s="4"/>
      <c r="I533" s="6"/>
      <c r="J533" s="9"/>
      <c r="K533" s="9"/>
      <c r="L533" s="7"/>
      <c r="M533" s="17"/>
      <c r="N533"/>
      <c r="O533"/>
      <c r="P533"/>
    </row>
    <row r="534" spans="1:16" s="1" customFormat="1">
      <c r="A534" s="16"/>
      <c r="D534" s="8"/>
      <c r="E534" s="3"/>
      <c r="F534" s="3"/>
      <c r="G534" s="4"/>
      <c r="H534" s="4"/>
      <c r="I534" s="6"/>
      <c r="J534" s="9"/>
      <c r="K534" s="9"/>
      <c r="L534" s="7"/>
      <c r="M534" s="17"/>
      <c r="N534"/>
      <c r="O534"/>
      <c r="P534"/>
    </row>
    <row r="535" spans="1:16" s="1" customFormat="1">
      <c r="A535" s="16"/>
      <c r="D535" s="8"/>
      <c r="E535" s="3"/>
      <c r="F535" s="3"/>
      <c r="G535" s="4"/>
      <c r="H535" s="4"/>
      <c r="I535" s="6"/>
      <c r="J535" s="9"/>
      <c r="K535" s="9"/>
      <c r="L535" s="7"/>
      <c r="M535" s="17"/>
      <c r="N535"/>
      <c r="O535"/>
      <c r="P535"/>
    </row>
    <row r="536" spans="1:16" s="1" customFormat="1">
      <c r="A536" s="16"/>
      <c r="D536" s="8"/>
      <c r="E536" s="3"/>
      <c r="F536" s="3"/>
      <c r="G536" s="4"/>
      <c r="H536" s="4"/>
      <c r="I536" s="6"/>
      <c r="J536" s="9"/>
      <c r="K536" s="9"/>
      <c r="L536" s="7"/>
      <c r="M536" s="17"/>
      <c r="N536"/>
      <c r="O536"/>
      <c r="P536"/>
    </row>
    <row r="537" spans="1:16" s="1" customFormat="1">
      <c r="A537" s="16"/>
      <c r="D537" s="8"/>
      <c r="E537" s="3"/>
      <c r="F537" s="3"/>
      <c r="G537" s="4"/>
      <c r="H537" s="4"/>
      <c r="I537" s="6"/>
      <c r="J537" s="9"/>
      <c r="K537" s="9"/>
      <c r="L537" s="7"/>
      <c r="M537" s="17"/>
      <c r="N537"/>
      <c r="O537"/>
      <c r="P537"/>
    </row>
    <row r="538" spans="1:16" s="1" customFormat="1">
      <c r="A538" s="16"/>
      <c r="D538" s="8"/>
      <c r="E538" s="3"/>
      <c r="F538" s="3"/>
      <c r="G538" s="4"/>
      <c r="H538" s="4"/>
      <c r="I538" s="6"/>
      <c r="J538" s="9"/>
      <c r="K538" s="9"/>
      <c r="L538" s="7"/>
      <c r="M538" s="17"/>
      <c r="N538"/>
      <c r="O538"/>
      <c r="P538"/>
    </row>
    <row r="539" spans="1:16" s="1" customFormat="1">
      <c r="A539" s="16"/>
      <c r="D539" s="8"/>
      <c r="E539" s="3"/>
      <c r="F539" s="3"/>
      <c r="G539" s="4"/>
      <c r="H539" s="4"/>
      <c r="I539" s="6"/>
      <c r="J539" s="9"/>
      <c r="K539" s="9"/>
      <c r="L539" s="7"/>
      <c r="M539" s="17"/>
      <c r="N539"/>
      <c r="O539"/>
      <c r="P539"/>
    </row>
    <row r="540" spans="1:16" s="1" customFormat="1">
      <c r="A540" s="16"/>
      <c r="D540" s="8"/>
      <c r="E540" s="3"/>
      <c r="F540" s="3"/>
      <c r="G540" s="4"/>
      <c r="H540" s="4"/>
      <c r="I540" s="6"/>
      <c r="J540" s="9"/>
      <c r="K540" s="9"/>
      <c r="L540" s="7"/>
      <c r="M540" s="17"/>
      <c r="N540"/>
      <c r="O540"/>
      <c r="P540"/>
    </row>
    <row r="541" spans="1:16" s="1" customFormat="1">
      <c r="A541" s="16"/>
      <c r="D541" s="8"/>
      <c r="E541" s="3"/>
      <c r="F541" s="3"/>
      <c r="G541" s="4"/>
      <c r="H541" s="4"/>
      <c r="I541" s="6"/>
      <c r="J541" s="9"/>
      <c r="K541" s="9"/>
      <c r="L541" s="7"/>
      <c r="M541" s="17"/>
      <c r="N541"/>
      <c r="O541"/>
      <c r="P541"/>
    </row>
    <row r="542" spans="1:16" s="1" customFormat="1">
      <c r="A542" s="16"/>
      <c r="D542" s="8"/>
      <c r="E542" s="3"/>
      <c r="F542" s="3"/>
      <c r="G542" s="4"/>
      <c r="H542" s="4"/>
      <c r="I542" s="6"/>
      <c r="J542" s="9"/>
      <c r="K542" s="9"/>
      <c r="L542" s="7"/>
      <c r="M542" s="17"/>
      <c r="N542"/>
      <c r="O542"/>
      <c r="P542"/>
    </row>
    <row r="543" spans="1:16" s="1" customFormat="1">
      <c r="A543" s="16"/>
      <c r="D543" s="8"/>
      <c r="E543" s="3"/>
      <c r="F543" s="3"/>
      <c r="G543" s="4"/>
      <c r="H543" s="4"/>
      <c r="I543" s="6"/>
      <c r="J543" s="9"/>
      <c r="K543" s="9"/>
      <c r="L543" s="7"/>
      <c r="M543" s="17"/>
      <c r="N543"/>
      <c r="O543"/>
      <c r="P543"/>
    </row>
    <row r="544" spans="1:16" s="1" customFormat="1">
      <c r="A544" s="16"/>
      <c r="D544" s="8"/>
      <c r="E544" s="3"/>
      <c r="F544" s="3"/>
      <c r="G544" s="4"/>
      <c r="H544" s="4"/>
      <c r="I544" s="6"/>
      <c r="J544" s="9"/>
      <c r="K544" s="9"/>
      <c r="L544" s="7"/>
      <c r="M544" s="17"/>
      <c r="N544"/>
      <c r="O544"/>
      <c r="P544"/>
    </row>
    <row r="545" spans="1:16" s="1" customFormat="1">
      <c r="A545" s="16"/>
      <c r="D545" s="8"/>
      <c r="E545" s="3"/>
      <c r="F545" s="3"/>
      <c r="G545" s="4"/>
      <c r="H545" s="4"/>
      <c r="I545" s="6"/>
      <c r="J545" s="9"/>
      <c r="K545" s="9"/>
      <c r="L545" s="7"/>
      <c r="M545" s="17"/>
      <c r="N545"/>
      <c r="O545"/>
      <c r="P545"/>
    </row>
    <row r="546" spans="1:16" s="1" customFormat="1">
      <c r="A546" s="16"/>
      <c r="D546" s="8"/>
      <c r="E546" s="3"/>
      <c r="F546" s="3"/>
      <c r="G546" s="4"/>
      <c r="H546" s="4"/>
      <c r="I546" s="6"/>
      <c r="J546" s="9"/>
      <c r="K546" s="9"/>
      <c r="L546" s="7"/>
      <c r="M546" s="17"/>
      <c r="N546"/>
      <c r="O546"/>
      <c r="P546"/>
    </row>
    <row r="547" spans="1:16" s="1" customFormat="1">
      <c r="A547" s="16"/>
      <c r="D547" s="8"/>
      <c r="E547" s="3"/>
      <c r="F547" s="3"/>
      <c r="G547" s="4"/>
      <c r="H547" s="4"/>
      <c r="I547" s="6"/>
      <c r="J547" s="9"/>
      <c r="K547" s="9"/>
      <c r="L547" s="7"/>
      <c r="M547" s="17"/>
      <c r="N547"/>
      <c r="O547"/>
      <c r="P547"/>
    </row>
    <row r="548" spans="1:16" s="1" customFormat="1">
      <c r="A548" s="16"/>
      <c r="D548" s="8"/>
      <c r="E548" s="3"/>
      <c r="F548" s="3"/>
      <c r="G548" s="4"/>
      <c r="H548" s="4"/>
      <c r="I548" s="6"/>
      <c r="J548" s="9"/>
      <c r="K548" s="9"/>
      <c r="L548" s="7"/>
      <c r="M548" s="17"/>
      <c r="N548"/>
      <c r="O548"/>
      <c r="P548"/>
    </row>
    <row r="549" spans="1:16" s="1" customFormat="1">
      <c r="A549" s="16"/>
      <c r="D549" s="8"/>
      <c r="E549" s="3"/>
      <c r="F549" s="3"/>
      <c r="G549" s="4"/>
      <c r="H549" s="4"/>
      <c r="I549" s="6"/>
      <c r="J549" s="9"/>
      <c r="K549" s="9"/>
      <c r="L549" s="7"/>
      <c r="M549" s="17"/>
      <c r="N549"/>
      <c r="O549"/>
      <c r="P549"/>
    </row>
    <row r="550" spans="1:16" s="1" customFormat="1">
      <c r="A550" s="16"/>
      <c r="D550" s="8"/>
      <c r="E550" s="3"/>
      <c r="F550" s="3"/>
      <c r="G550" s="4"/>
      <c r="H550" s="4"/>
      <c r="I550" s="6"/>
      <c r="J550" s="9"/>
      <c r="K550" s="9"/>
      <c r="L550" s="7"/>
      <c r="M550" s="17"/>
      <c r="N550"/>
      <c r="O550"/>
      <c r="P550"/>
    </row>
    <row r="551" spans="1:16" s="1" customFormat="1">
      <c r="A551" s="16"/>
      <c r="D551" s="8"/>
      <c r="E551" s="3"/>
      <c r="F551" s="3"/>
      <c r="G551" s="4"/>
      <c r="H551" s="4"/>
      <c r="I551" s="6"/>
      <c r="J551" s="9"/>
      <c r="K551" s="9"/>
      <c r="L551" s="7"/>
      <c r="M551" s="17"/>
      <c r="N551"/>
      <c r="O551"/>
      <c r="P551"/>
    </row>
    <row r="552" spans="1:16" s="1" customFormat="1">
      <c r="A552" s="16"/>
      <c r="D552" s="8"/>
      <c r="E552" s="3"/>
      <c r="F552" s="3"/>
      <c r="G552" s="4"/>
      <c r="H552" s="4"/>
      <c r="I552" s="6"/>
      <c r="J552" s="9"/>
      <c r="K552" s="9"/>
      <c r="L552" s="7"/>
      <c r="M552" s="17"/>
      <c r="N552"/>
      <c r="O552"/>
      <c r="P552"/>
    </row>
    <row r="553" spans="1:16" s="1" customFormat="1">
      <c r="A553" s="16"/>
      <c r="D553" s="8"/>
      <c r="E553" s="3"/>
      <c r="F553" s="3"/>
      <c r="G553" s="4"/>
      <c r="H553" s="4"/>
      <c r="I553" s="6"/>
      <c r="J553" s="9"/>
      <c r="K553" s="9"/>
      <c r="L553" s="7"/>
      <c r="M553" s="17"/>
      <c r="N553"/>
      <c r="O553"/>
      <c r="P553"/>
    </row>
    <row r="554" spans="1:16" s="1" customFormat="1">
      <c r="A554" s="16"/>
      <c r="D554" s="8"/>
      <c r="E554" s="3"/>
      <c r="F554" s="3"/>
      <c r="G554" s="4"/>
      <c r="H554" s="4"/>
      <c r="I554" s="6"/>
      <c r="J554" s="9"/>
      <c r="K554" s="9"/>
      <c r="L554" s="7"/>
      <c r="M554" s="17"/>
      <c r="N554"/>
      <c r="O554"/>
      <c r="P554"/>
    </row>
    <row r="555" spans="1:16" s="1" customFormat="1">
      <c r="A555" s="16"/>
      <c r="D555" s="8"/>
      <c r="E555" s="3"/>
      <c r="F555" s="3"/>
      <c r="G555" s="4"/>
      <c r="H555" s="4"/>
      <c r="I555" s="6"/>
      <c r="J555" s="9"/>
      <c r="K555" s="9"/>
      <c r="L555" s="7"/>
      <c r="M555" s="17"/>
      <c r="N555"/>
      <c r="O555"/>
      <c r="P555"/>
    </row>
    <row r="556" spans="1:16" s="1" customFormat="1">
      <c r="A556" s="16"/>
      <c r="D556" s="8"/>
      <c r="E556" s="3"/>
      <c r="F556" s="3"/>
      <c r="G556" s="4"/>
      <c r="H556" s="4"/>
      <c r="I556" s="6"/>
      <c r="J556" s="9"/>
      <c r="K556" s="9"/>
      <c r="L556" s="7"/>
      <c r="M556" s="17"/>
      <c r="N556"/>
      <c r="O556"/>
      <c r="P556"/>
    </row>
    <row r="557" spans="1:16" s="1" customFormat="1">
      <c r="A557" s="16"/>
      <c r="D557" s="8"/>
      <c r="E557" s="3"/>
      <c r="F557" s="3"/>
      <c r="G557" s="4"/>
      <c r="H557" s="4"/>
      <c r="I557" s="6"/>
      <c r="J557" s="9"/>
      <c r="K557" s="9"/>
      <c r="L557" s="7"/>
      <c r="M557" s="17"/>
      <c r="N557"/>
      <c r="O557"/>
      <c r="P557"/>
    </row>
    <row r="558" spans="1:16" s="1" customFormat="1">
      <c r="A558" s="16"/>
      <c r="D558" s="8"/>
      <c r="E558" s="3"/>
      <c r="F558" s="3"/>
      <c r="G558" s="4"/>
      <c r="H558" s="4"/>
      <c r="I558" s="6"/>
      <c r="J558" s="9"/>
      <c r="K558" s="9"/>
      <c r="L558" s="7"/>
      <c r="M558" s="17"/>
      <c r="N558"/>
      <c r="O558"/>
      <c r="P558"/>
    </row>
    <row r="559" spans="1:16" s="1" customFormat="1">
      <c r="A559" s="16"/>
      <c r="D559" s="8"/>
      <c r="E559" s="3"/>
      <c r="F559" s="3"/>
      <c r="G559" s="4"/>
      <c r="H559" s="4"/>
      <c r="I559" s="6"/>
      <c r="J559" s="9"/>
      <c r="K559" s="9"/>
      <c r="L559" s="7"/>
      <c r="M559" s="17"/>
      <c r="N559"/>
      <c r="O559"/>
      <c r="P559"/>
    </row>
    <row r="560" spans="1:16" s="1" customFormat="1">
      <c r="A560" s="16"/>
      <c r="D560" s="8"/>
      <c r="E560" s="3"/>
      <c r="F560" s="3"/>
      <c r="G560" s="4"/>
      <c r="H560" s="4"/>
      <c r="I560" s="6"/>
      <c r="J560" s="9"/>
      <c r="K560" s="9"/>
      <c r="L560" s="7"/>
      <c r="M560" s="17"/>
      <c r="N560"/>
      <c r="O560"/>
      <c r="P560"/>
    </row>
    <row r="561" spans="1:16" s="1" customFormat="1">
      <c r="A561" s="16"/>
      <c r="D561" s="8"/>
      <c r="E561" s="3"/>
      <c r="F561" s="3"/>
      <c r="G561" s="4"/>
      <c r="H561" s="4"/>
      <c r="I561" s="6"/>
      <c r="J561" s="9"/>
      <c r="K561" s="9"/>
      <c r="L561" s="7"/>
      <c r="M561" s="17"/>
      <c r="N561"/>
      <c r="O561"/>
      <c r="P561"/>
    </row>
    <row r="562" spans="1:16" s="1" customFormat="1">
      <c r="A562" s="16"/>
      <c r="D562" s="8"/>
      <c r="E562" s="3"/>
      <c r="F562" s="3"/>
      <c r="G562" s="4"/>
      <c r="H562" s="4"/>
      <c r="I562" s="6"/>
      <c r="J562" s="9"/>
      <c r="K562" s="9"/>
      <c r="L562" s="7"/>
      <c r="M562" s="17"/>
      <c r="N562"/>
      <c r="O562"/>
      <c r="P562"/>
    </row>
    <row r="563" spans="1:16" s="1" customFormat="1">
      <c r="A563" s="16"/>
      <c r="D563" s="8"/>
      <c r="E563" s="3"/>
      <c r="F563" s="3"/>
      <c r="G563" s="4"/>
      <c r="H563" s="4"/>
      <c r="I563" s="6"/>
      <c r="J563" s="9"/>
      <c r="K563" s="9"/>
      <c r="L563" s="7"/>
      <c r="M563" s="17"/>
      <c r="N563"/>
      <c r="O563"/>
      <c r="P563"/>
    </row>
    <row r="564" spans="1:16" s="1" customFormat="1">
      <c r="A564" s="16"/>
      <c r="D564" s="8"/>
      <c r="E564" s="3"/>
      <c r="F564" s="3"/>
      <c r="G564" s="4"/>
      <c r="H564" s="4"/>
      <c r="I564" s="6"/>
      <c r="J564" s="9"/>
      <c r="K564" s="9"/>
      <c r="L564" s="7"/>
      <c r="M564" s="17"/>
      <c r="N564"/>
      <c r="O564"/>
      <c r="P564"/>
    </row>
    <row r="565" spans="1:16" s="1" customFormat="1">
      <c r="A565" s="16"/>
      <c r="D565" s="8"/>
      <c r="E565" s="3"/>
      <c r="F565" s="3"/>
      <c r="G565" s="4"/>
      <c r="H565" s="4"/>
      <c r="I565" s="6"/>
      <c r="J565" s="9"/>
      <c r="K565" s="9"/>
      <c r="L565" s="7"/>
      <c r="M565" s="17"/>
      <c r="N565"/>
      <c r="O565"/>
      <c r="P565"/>
    </row>
    <row r="566" spans="1:16" s="1" customFormat="1">
      <c r="A566" s="16"/>
      <c r="D566" s="8"/>
      <c r="E566" s="3"/>
      <c r="F566" s="3"/>
      <c r="G566" s="4"/>
      <c r="H566" s="4"/>
      <c r="I566" s="6"/>
      <c r="J566" s="9"/>
      <c r="K566" s="9"/>
      <c r="L566" s="7"/>
      <c r="M566" s="17"/>
      <c r="N566"/>
      <c r="O566"/>
      <c r="P566"/>
    </row>
    <row r="567" spans="1:16" s="1" customFormat="1">
      <c r="A567" s="16"/>
      <c r="D567" s="8"/>
      <c r="E567" s="3"/>
      <c r="F567" s="3"/>
      <c r="G567" s="4"/>
      <c r="H567" s="4"/>
      <c r="I567" s="6"/>
      <c r="J567" s="9"/>
      <c r="K567" s="9"/>
      <c r="L567" s="7"/>
      <c r="M567" s="17"/>
      <c r="N567"/>
      <c r="O567"/>
      <c r="P567"/>
    </row>
    <row r="568" spans="1:16" s="1" customFormat="1">
      <c r="A568" s="16"/>
      <c r="D568" s="8"/>
      <c r="E568" s="3"/>
      <c r="F568" s="3"/>
      <c r="G568" s="4"/>
      <c r="H568" s="4"/>
      <c r="I568" s="6"/>
      <c r="J568" s="9"/>
      <c r="K568" s="9"/>
      <c r="L568" s="7"/>
      <c r="M568" s="17"/>
      <c r="N568"/>
      <c r="O568"/>
      <c r="P568"/>
    </row>
    <row r="569" spans="1:16" s="1" customFormat="1">
      <c r="A569" s="16"/>
      <c r="D569" s="8"/>
      <c r="E569" s="3"/>
      <c r="F569" s="3"/>
      <c r="G569" s="4"/>
      <c r="H569" s="4"/>
      <c r="I569" s="6"/>
      <c r="J569" s="9"/>
      <c r="K569" s="9"/>
      <c r="L569" s="7"/>
      <c r="M569" s="17"/>
      <c r="N569"/>
      <c r="O569"/>
      <c r="P569"/>
    </row>
    <row r="570" spans="1:16" s="1" customFormat="1">
      <c r="A570" s="16"/>
      <c r="D570" s="8"/>
      <c r="E570" s="3"/>
      <c r="F570" s="3"/>
      <c r="G570" s="4"/>
      <c r="H570" s="4"/>
      <c r="I570" s="6"/>
      <c r="J570" s="9"/>
      <c r="K570" s="9"/>
      <c r="L570" s="7"/>
      <c r="M570" s="17"/>
      <c r="N570"/>
      <c r="O570"/>
      <c r="P570"/>
    </row>
    <row r="571" spans="1:16" s="1" customFormat="1">
      <c r="A571" s="16"/>
      <c r="D571" s="8"/>
      <c r="E571" s="3"/>
      <c r="F571" s="3"/>
      <c r="G571" s="4"/>
      <c r="H571" s="4"/>
      <c r="I571" s="6"/>
      <c r="J571" s="9"/>
      <c r="K571" s="9"/>
      <c r="L571" s="7"/>
      <c r="M571" s="17"/>
      <c r="N571"/>
      <c r="O571"/>
      <c r="P571"/>
    </row>
    <row r="572" spans="1:16" s="1" customFormat="1">
      <c r="A572" s="16"/>
      <c r="D572" s="8"/>
      <c r="E572" s="3"/>
      <c r="F572" s="3"/>
      <c r="G572" s="4"/>
      <c r="H572" s="4"/>
      <c r="I572" s="6"/>
      <c r="J572" s="9"/>
      <c r="K572" s="9"/>
      <c r="L572" s="7"/>
      <c r="M572" s="17"/>
      <c r="N572"/>
      <c r="O572"/>
      <c r="P572"/>
    </row>
    <row r="573" spans="1:16" s="1" customFormat="1">
      <c r="A573" s="16"/>
      <c r="D573" s="8"/>
      <c r="E573" s="3"/>
      <c r="F573" s="3"/>
      <c r="G573" s="4"/>
      <c r="H573" s="4"/>
      <c r="I573" s="6"/>
      <c r="J573" s="9"/>
      <c r="K573" s="9"/>
      <c r="L573" s="7"/>
      <c r="M573" s="17"/>
      <c r="N573"/>
      <c r="O573"/>
      <c r="P573"/>
    </row>
    <row r="574" spans="1:16" s="1" customFormat="1">
      <c r="A574" s="16"/>
      <c r="D574" s="8"/>
      <c r="E574" s="3"/>
      <c r="F574" s="3"/>
      <c r="G574" s="4"/>
      <c r="H574" s="4"/>
      <c r="I574" s="6"/>
      <c r="J574" s="9"/>
      <c r="K574" s="9"/>
      <c r="L574" s="7"/>
      <c r="M574" s="17"/>
      <c r="N574"/>
      <c r="O574"/>
      <c r="P574"/>
    </row>
    <row r="575" spans="1:16" s="1" customFormat="1">
      <c r="A575" s="16"/>
      <c r="D575" s="8"/>
      <c r="E575" s="3"/>
      <c r="F575" s="3"/>
      <c r="G575" s="4"/>
      <c r="H575" s="4"/>
      <c r="I575" s="6"/>
      <c r="J575" s="9"/>
      <c r="K575" s="9"/>
      <c r="L575" s="7"/>
      <c r="M575" s="17"/>
      <c r="N575"/>
      <c r="O575"/>
      <c r="P575"/>
    </row>
    <row r="576" spans="1:16" s="1" customFormat="1">
      <c r="A576" s="16"/>
      <c r="D576" s="8"/>
      <c r="E576" s="3"/>
      <c r="F576" s="3"/>
      <c r="G576" s="4"/>
      <c r="H576" s="4"/>
      <c r="I576" s="6"/>
      <c r="J576" s="9"/>
      <c r="K576" s="9"/>
      <c r="L576" s="7"/>
      <c r="M576" s="17"/>
      <c r="N576"/>
      <c r="O576"/>
      <c r="P576"/>
    </row>
    <row r="577" spans="1:16" s="1" customFormat="1">
      <c r="A577" s="16"/>
      <c r="D577" s="8"/>
      <c r="E577" s="3"/>
      <c r="F577" s="3"/>
      <c r="G577" s="4"/>
      <c r="H577" s="4"/>
      <c r="I577" s="6"/>
      <c r="J577" s="9"/>
      <c r="K577" s="9"/>
      <c r="L577" s="7"/>
      <c r="M577" s="17"/>
      <c r="N577"/>
      <c r="O577"/>
      <c r="P577"/>
    </row>
    <row r="578" spans="1:16" s="1" customFormat="1">
      <c r="A578" s="16"/>
      <c r="D578" s="8"/>
      <c r="E578" s="3"/>
      <c r="F578" s="3"/>
      <c r="G578" s="4"/>
      <c r="H578" s="4"/>
      <c r="I578" s="6"/>
      <c r="J578" s="9"/>
      <c r="K578" s="9"/>
      <c r="L578" s="7"/>
      <c r="M578" s="17"/>
      <c r="N578"/>
      <c r="O578"/>
      <c r="P578"/>
    </row>
    <row r="579" spans="1:16" s="1" customFormat="1">
      <c r="A579" s="16"/>
      <c r="D579" s="8"/>
      <c r="E579" s="3"/>
      <c r="F579" s="3"/>
      <c r="G579" s="4"/>
      <c r="H579" s="4"/>
      <c r="I579" s="6"/>
      <c r="J579" s="9"/>
      <c r="K579" s="9"/>
      <c r="L579" s="7"/>
      <c r="M579" s="17"/>
      <c r="N579"/>
      <c r="O579"/>
      <c r="P579"/>
    </row>
    <row r="580" spans="1:16" s="1" customFormat="1">
      <c r="A580" s="16"/>
      <c r="D580" s="8"/>
      <c r="E580" s="3"/>
      <c r="F580" s="3"/>
      <c r="G580" s="4"/>
      <c r="H580" s="4"/>
      <c r="I580" s="6"/>
      <c r="J580" s="9"/>
      <c r="K580" s="9"/>
      <c r="L580" s="7"/>
      <c r="M580" s="17"/>
      <c r="N580"/>
      <c r="O580"/>
      <c r="P580"/>
    </row>
    <row r="581" spans="1:16" s="1" customFormat="1">
      <c r="A581" s="16"/>
      <c r="D581" s="8"/>
      <c r="E581" s="3"/>
      <c r="F581" s="3"/>
      <c r="G581" s="4"/>
      <c r="H581" s="4"/>
      <c r="I581" s="6"/>
      <c r="J581" s="9"/>
      <c r="K581" s="9"/>
      <c r="L581" s="7"/>
      <c r="M581" s="17"/>
      <c r="N581"/>
      <c r="O581"/>
      <c r="P581"/>
    </row>
    <row r="582" spans="1:16" s="1" customFormat="1">
      <c r="A582" s="16"/>
      <c r="D582" s="8"/>
      <c r="E582" s="3"/>
      <c r="F582" s="3"/>
      <c r="G582" s="4"/>
      <c r="H582" s="4"/>
      <c r="I582" s="6"/>
      <c r="J582" s="9"/>
      <c r="K582" s="9"/>
      <c r="L582" s="7"/>
      <c r="M582" s="17"/>
      <c r="N582"/>
      <c r="O582"/>
      <c r="P582"/>
    </row>
    <row r="583" spans="1:16" s="1" customFormat="1">
      <c r="A583" s="16"/>
      <c r="D583" s="8"/>
      <c r="E583" s="3"/>
      <c r="F583" s="3"/>
      <c r="G583" s="4"/>
      <c r="H583" s="4"/>
      <c r="I583" s="6"/>
      <c r="J583" s="9"/>
      <c r="K583" s="9"/>
      <c r="L583" s="7"/>
      <c r="M583" s="17"/>
      <c r="N583"/>
      <c r="O583"/>
      <c r="P583"/>
    </row>
    <row r="584" spans="1:16" s="1" customFormat="1">
      <c r="A584" s="16"/>
      <c r="D584" s="8"/>
      <c r="E584" s="3"/>
      <c r="F584" s="3"/>
      <c r="G584" s="4"/>
      <c r="H584" s="4"/>
      <c r="I584" s="6"/>
      <c r="J584" s="9"/>
      <c r="K584" s="9"/>
      <c r="L584" s="7"/>
      <c r="M584" s="17"/>
      <c r="N584"/>
      <c r="O584"/>
      <c r="P584"/>
    </row>
    <row r="585" spans="1:16" s="1" customFormat="1">
      <c r="A585" s="16"/>
      <c r="D585" s="8"/>
      <c r="E585" s="3"/>
      <c r="F585" s="3"/>
      <c r="G585" s="4"/>
      <c r="H585" s="4"/>
      <c r="I585" s="6"/>
      <c r="J585" s="9"/>
      <c r="K585" s="9"/>
      <c r="L585" s="7"/>
      <c r="M585" s="17"/>
      <c r="N585"/>
      <c r="O585"/>
      <c r="P585"/>
    </row>
    <row r="586" spans="1:16" s="1" customFormat="1">
      <c r="A586" s="16"/>
      <c r="D586" s="8"/>
      <c r="E586" s="3"/>
      <c r="F586" s="3"/>
      <c r="G586" s="4"/>
      <c r="H586" s="4"/>
      <c r="I586" s="6"/>
      <c r="J586" s="9"/>
      <c r="K586" s="9"/>
      <c r="L586" s="7"/>
      <c r="M586" s="17"/>
      <c r="N586"/>
      <c r="O586"/>
      <c r="P586"/>
    </row>
    <row r="587" spans="1:16" s="1" customFormat="1">
      <c r="A587" s="16"/>
      <c r="D587" s="8"/>
      <c r="E587" s="3"/>
      <c r="F587" s="3"/>
      <c r="G587" s="4"/>
      <c r="H587" s="4"/>
      <c r="I587" s="6"/>
      <c r="J587" s="9"/>
      <c r="K587" s="9"/>
      <c r="L587" s="7"/>
      <c r="M587" s="17"/>
      <c r="N587"/>
      <c r="O587"/>
      <c r="P587"/>
    </row>
    <row r="588" spans="1:16" s="1" customFormat="1">
      <c r="A588" s="16"/>
      <c r="D588" s="8"/>
      <c r="E588" s="3"/>
      <c r="F588" s="3"/>
      <c r="G588" s="4"/>
      <c r="H588" s="4"/>
      <c r="I588" s="6"/>
      <c r="J588" s="9"/>
      <c r="K588" s="9"/>
      <c r="L588" s="7"/>
      <c r="M588" s="17"/>
      <c r="N588"/>
      <c r="O588"/>
      <c r="P588"/>
    </row>
    <row r="589" spans="1:16" s="1" customFormat="1">
      <c r="A589" s="16"/>
      <c r="D589" s="8"/>
      <c r="E589" s="3"/>
      <c r="F589" s="3"/>
      <c r="G589" s="4"/>
      <c r="H589" s="4"/>
      <c r="I589" s="6"/>
      <c r="J589" s="9"/>
      <c r="K589" s="9"/>
      <c r="L589" s="7"/>
      <c r="M589" s="17"/>
      <c r="N589"/>
      <c r="O589"/>
      <c r="P589"/>
    </row>
    <row r="590" spans="1:16" s="1" customFormat="1">
      <c r="A590" s="16"/>
      <c r="D590" s="8"/>
      <c r="E590" s="3"/>
      <c r="F590" s="3"/>
      <c r="G590" s="4"/>
      <c r="H590" s="4"/>
      <c r="I590" s="6"/>
      <c r="J590" s="9"/>
      <c r="K590" s="9"/>
      <c r="L590" s="7"/>
      <c r="M590" s="17"/>
      <c r="N590"/>
      <c r="O590"/>
      <c r="P590"/>
    </row>
    <row r="591" spans="1:16" s="1" customFormat="1">
      <c r="A591" s="16"/>
      <c r="D591" s="8"/>
      <c r="E591" s="3"/>
      <c r="F591" s="3"/>
      <c r="G591" s="4"/>
      <c r="H591" s="4"/>
      <c r="I591" s="6"/>
      <c r="J591" s="9"/>
      <c r="K591" s="9"/>
      <c r="L591" s="7"/>
      <c r="M591" s="17"/>
      <c r="N591"/>
      <c r="O591"/>
      <c r="P591"/>
    </row>
    <row r="592" spans="1:16" s="1" customFormat="1">
      <c r="A592" s="16"/>
      <c r="D592" s="8"/>
      <c r="E592" s="3"/>
      <c r="F592" s="3"/>
      <c r="G592" s="4"/>
      <c r="H592" s="4"/>
      <c r="I592" s="6"/>
      <c r="J592" s="9"/>
      <c r="K592" s="9"/>
      <c r="L592" s="7"/>
      <c r="M592" s="17"/>
      <c r="N592"/>
      <c r="O592"/>
      <c r="P592"/>
    </row>
    <row r="593" spans="1:16" s="1" customFormat="1">
      <c r="A593" s="16"/>
      <c r="D593" s="8"/>
      <c r="E593" s="3"/>
      <c r="F593" s="3"/>
      <c r="G593" s="4"/>
      <c r="H593" s="4"/>
      <c r="I593" s="6"/>
      <c r="J593" s="9"/>
      <c r="K593" s="9"/>
      <c r="L593" s="7"/>
      <c r="M593" s="17"/>
      <c r="N593"/>
      <c r="O593"/>
      <c r="P593"/>
    </row>
    <row r="594" spans="1:16" s="1" customFormat="1">
      <c r="A594" s="16"/>
      <c r="D594" s="8"/>
      <c r="E594" s="3"/>
      <c r="F594" s="3"/>
      <c r="G594" s="4"/>
      <c r="H594" s="4"/>
      <c r="I594" s="6"/>
      <c r="J594" s="9"/>
      <c r="K594" s="9"/>
      <c r="L594" s="7"/>
      <c r="M594" s="17"/>
      <c r="N594"/>
      <c r="O594"/>
      <c r="P594"/>
    </row>
    <row r="595" spans="1:16" s="1" customFormat="1">
      <c r="A595" s="16"/>
      <c r="D595" s="8"/>
      <c r="E595" s="3"/>
      <c r="F595" s="3"/>
      <c r="G595" s="4"/>
      <c r="H595" s="4"/>
      <c r="I595" s="6"/>
      <c r="J595" s="9"/>
      <c r="K595" s="9"/>
      <c r="L595" s="7"/>
      <c r="M595" s="17"/>
      <c r="N595"/>
      <c r="O595"/>
      <c r="P595"/>
    </row>
    <row r="596" spans="1:16" s="1" customFormat="1">
      <c r="A596" s="16"/>
      <c r="D596" s="8"/>
      <c r="E596" s="3"/>
      <c r="F596" s="3"/>
      <c r="G596" s="4"/>
      <c r="H596" s="4"/>
      <c r="I596" s="6"/>
      <c r="J596" s="9"/>
      <c r="K596" s="9"/>
      <c r="L596" s="7"/>
      <c r="M596" s="17"/>
      <c r="N596"/>
      <c r="O596"/>
      <c r="P596"/>
    </row>
    <row r="597" spans="1:16" s="1" customFormat="1">
      <c r="A597" s="16"/>
      <c r="D597" s="8"/>
      <c r="E597" s="3"/>
      <c r="F597" s="3"/>
      <c r="G597" s="4"/>
      <c r="H597" s="4"/>
      <c r="I597" s="6"/>
      <c r="J597" s="9"/>
      <c r="K597" s="9"/>
      <c r="L597" s="7"/>
      <c r="M597" s="17"/>
      <c r="N597"/>
      <c r="O597"/>
      <c r="P597"/>
    </row>
    <row r="598" spans="1:16" s="1" customFormat="1">
      <c r="A598" s="16"/>
      <c r="D598" s="8"/>
      <c r="E598" s="3"/>
      <c r="F598" s="3"/>
      <c r="G598" s="4"/>
      <c r="H598" s="4"/>
      <c r="I598" s="6"/>
      <c r="J598" s="9"/>
      <c r="K598" s="9"/>
      <c r="L598" s="7"/>
      <c r="M598" s="17"/>
      <c r="N598"/>
      <c r="O598"/>
      <c r="P598"/>
    </row>
    <row r="599" spans="1:16" s="1" customFormat="1">
      <c r="A599" s="16"/>
      <c r="D599" s="8"/>
      <c r="E599" s="3"/>
      <c r="F599" s="3"/>
      <c r="G599" s="4"/>
      <c r="H599" s="4"/>
      <c r="I599" s="6"/>
      <c r="J599" s="9"/>
      <c r="K599" s="9"/>
      <c r="L599" s="7"/>
      <c r="M599" s="17"/>
      <c r="N599"/>
      <c r="O599"/>
      <c r="P599"/>
    </row>
    <row r="600" spans="1:16" s="1" customFormat="1">
      <c r="A600" s="16"/>
      <c r="D600" s="8"/>
      <c r="E600" s="3"/>
      <c r="F600" s="3"/>
      <c r="G600" s="4"/>
      <c r="H600" s="4"/>
      <c r="I600" s="6"/>
      <c r="J600" s="9"/>
      <c r="K600" s="9"/>
      <c r="L600" s="7"/>
      <c r="M600" s="17"/>
      <c r="N600"/>
      <c r="O600"/>
      <c r="P600"/>
    </row>
    <row r="601" spans="1:16" s="1" customFormat="1">
      <c r="A601" s="16"/>
      <c r="D601" s="8"/>
      <c r="E601" s="3"/>
      <c r="F601" s="3"/>
      <c r="G601" s="4"/>
      <c r="H601" s="4"/>
      <c r="I601" s="6"/>
      <c r="J601" s="9"/>
      <c r="K601" s="9"/>
      <c r="L601" s="7"/>
      <c r="M601" s="17"/>
      <c r="N601"/>
      <c r="O601"/>
      <c r="P601"/>
    </row>
    <row r="602" spans="1:16" s="1" customFormat="1">
      <c r="A602" s="16"/>
      <c r="D602" s="8"/>
      <c r="E602" s="3"/>
      <c r="F602" s="3"/>
      <c r="G602" s="4"/>
      <c r="H602" s="4"/>
      <c r="I602" s="6"/>
      <c r="J602" s="9"/>
      <c r="K602" s="9"/>
      <c r="L602" s="7"/>
      <c r="M602" s="17"/>
      <c r="N602"/>
      <c r="O602"/>
      <c r="P602"/>
    </row>
    <row r="603" spans="1:16" s="1" customFormat="1">
      <c r="A603" s="16"/>
      <c r="D603" s="8"/>
      <c r="E603" s="3"/>
      <c r="F603" s="3"/>
      <c r="G603" s="4"/>
      <c r="H603" s="4"/>
      <c r="I603" s="6"/>
      <c r="J603" s="9"/>
      <c r="K603" s="9"/>
      <c r="L603" s="7"/>
      <c r="M603" s="17"/>
      <c r="N603"/>
      <c r="O603"/>
      <c r="P603"/>
    </row>
    <row r="604" spans="1:16" s="1" customFormat="1">
      <c r="A604" s="16"/>
      <c r="D604" s="8"/>
      <c r="E604" s="3"/>
      <c r="F604" s="3"/>
      <c r="G604" s="4"/>
      <c r="H604" s="4"/>
      <c r="I604" s="6"/>
      <c r="J604" s="9"/>
      <c r="K604" s="9"/>
      <c r="L604" s="7"/>
      <c r="M604" s="17"/>
      <c r="N604"/>
      <c r="O604"/>
      <c r="P604"/>
    </row>
    <row r="605" spans="1:16" s="1" customFormat="1">
      <c r="A605" s="16"/>
      <c r="D605" s="8"/>
      <c r="E605" s="3"/>
      <c r="F605" s="3"/>
      <c r="G605" s="4"/>
      <c r="H605" s="4"/>
      <c r="I605" s="6"/>
      <c r="J605" s="9"/>
      <c r="K605" s="9"/>
      <c r="L605" s="7"/>
      <c r="M605" s="17"/>
      <c r="N605"/>
      <c r="O605"/>
      <c r="P605"/>
    </row>
    <row r="606" spans="1:16" s="1" customFormat="1">
      <c r="A606" s="16"/>
      <c r="D606" s="8"/>
      <c r="E606" s="3"/>
      <c r="F606" s="3"/>
      <c r="G606" s="4"/>
      <c r="H606" s="4"/>
      <c r="I606" s="6"/>
      <c r="J606" s="9"/>
      <c r="K606" s="9"/>
      <c r="L606" s="7"/>
      <c r="M606" s="17"/>
      <c r="N606"/>
      <c r="O606"/>
      <c r="P606"/>
    </row>
    <row r="607" spans="1:16" s="1" customFormat="1">
      <c r="A607" s="16"/>
      <c r="D607" s="8"/>
      <c r="E607" s="3"/>
      <c r="F607" s="3"/>
      <c r="G607" s="4"/>
      <c r="H607" s="4"/>
      <c r="I607" s="6"/>
      <c r="J607" s="9"/>
      <c r="K607" s="9"/>
      <c r="L607" s="7"/>
      <c r="M607" s="17"/>
      <c r="N607"/>
      <c r="O607"/>
      <c r="P607"/>
    </row>
    <row r="608" spans="1:16" s="1" customFormat="1">
      <c r="A608" s="16"/>
      <c r="D608" s="8"/>
      <c r="E608" s="3"/>
      <c r="F608" s="3"/>
      <c r="G608" s="4"/>
      <c r="H608" s="4"/>
      <c r="I608" s="6"/>
      <c r="J608" s="9"/>
      <c r="K608" s="9"/>
      <c r="L608" s="7"/>
      <c r="M608" s="17"/>
      <c r="N608"/>
      <c r="O608"/>
      <c r="P608"/>
    </row>
    <row r="609" spans="1:16" s="1" customFormat="1">
      <c r="A609" s="16"/>
      <c r="D609" s="8"/>
      <c r="E609" s="3"/>
      <c r="F609" s="3"/>
      <c r="G609" s="4"/>
      <c r="H609" s="4"/>
      <c r="I609" s="6"/>
      <c r="J609" s="9"/>
      <c r="K609" s="9"/>
      <c r="L609" s="7"/>
      <c r="M609" s="17"/>
      <c r="N609"/>
      <c r="O609"/>
      <c r="P609"/>
    </row>
    <row r="610" spans="1:16" s="1" customFormat="1">
      <c r="A610" s="16"/>
      <c r="D610" s="8"/>
      <c r="E610" s="3"/>
      <c r="F610" s="3"/>
      <c r="G610" s="4"/>
      <c r="H610" s="4"/>
      <c r="I610" s="6"/>
      <c r="J610" s="9"/>
      <c r="K610" s="9"/>
      <c r="L610" s="7"/>
      <c r="M610" s="17"/>
      <c r="N610"/>
      <c r="O610"/>
      <c r="P610"/>
    </row>
    <row r="611" spans="1:16" s="1" customFormat="1">
      <c r="A611" s="16"/>
      <c r="D611" s="8"/>
      <c r="E611" s="3"/>
      <c r="F611" s="3"/>
      <c r="G611" s="4"/>
      <c r="H611" s="4"/>
      <c r="I611" s="6"/>
      <c r="J611" s="9"/>
      <c r="K611" s="9"/>
      <c r="L611" s="7"/>
      <c r="M611" s="17"/>
      <c r="N611"/>
      <c r="O611"/>
      <c r="P611"/>
    </row>
    <row r="612" spans="1:16" s="1" customFormat="1">
      <c r="A612" s="16"/>
      <c r="D612" s="8"/>
      <c r="E612" s="3"/>
      <c r="F612" s="3"/>
      <c r="G612" s="4"/>
      <c r="H612" s="4"/>
      <c r="I612" s="6"/>
      <c r="J612" s="9"/>
      <c r="K612" s="9"/>
      <c r="L612" s="7"/>
      <c r="M612" s="17"/>
      <c r="N612"/>
      <c r="O612"/>
      <c r="P612"/>
    </row>
    <row r="613" spans="1:16" s="1" customFormat="1">
      <c r="A613" s="16"/>
      <c r="D613" s="8"/>
      <c r="E613" s="3"/>
      <c r="F613" s="3"/>
      <c r="G613" s="4"/>
      <c r="H613" s="4"/>
      <c r="I613" s="6"/>
      <c r="J613" s="9"/>
      <c r="K613" s="9"/>
      <c r="L613" s="7"/>
      <c r="M613" s="17"/>
      <c r="N613"/>
      <c r="O613"/>
      <c r="P613"/>
    </row>
    <row r="614" spans="1:16" s="1" customFormat="1">
      <c r="A614" s="16"/>
      <c r="D614" s="8"/>
      <c r="E614" s="3"/>
      <c r="F614" s="3"/>
      <c r="G614" s="4"/>
      <c r="H614" s="4"/>
      <c r="I614" s="6"/>
      <c r="J614" s="9"/>
      <c r="K614" s="9"/>
      <c r="L614" s="7"/>
      <c r="M614" s="17"/>
      <c r="N614"/>
      <c r="O614"/>
      <c r="P614"/>
    </row>
    <row r="615" spans="1:16" s="1" customFormat="1">
      <c r="A615" s="16"/>
      <c r="D615" s="8"/>
      <c r="E615" s="3"/>
      <c r="F615" s="3"/>
      <c r="G615" s="4"/>
      <c r="H615" s="4"/>
      <c r="I615" s="6"/>
      <c r="J615" s="9"/>
      <c r="K615" s="9"/>
      <c r="L615" s="7"/>
      <c r="M615" s="17"/>
      <c r="N615"/>
      <c r="O615"/>
      <c r="P615"/>
    </row>
    <row r="616" spans="1:16" s="1" customFormat="1">
      <c r="A616" s="16"/>
      <c r="D616" s="8"/>
      <c r="E616" s="3"/>
      <c r="F616" s="3"/>
      <c r="G616" s="4"/>
      <c r="H616" s="4"/>
      <c r="I616" s="6"/>
      <c r="J616" s="9"/>
      <c r="K616" s="9"/>
      <c r="L616" s="7"/>
      <c r="M616" s="17"/>
      <c r="N616"/>
      <c r="O616"/>
      <c r="P616"/>
    </row>
    <row r="617" spans="1:16" s="1" customFormat="1">
      <c r="A617" s="16"/>
      <c r="D617" s="8"/>
      <c r="E617" s="3"/>
      <c r="F617" s="3"/>
      <c r="G617" s="4"/>
      <c r="H617" s="4"/>
      <c r="I617" s="6"/>
      <c r="J617" s="9"/>
      <c r="K617" s="9"/>
      <c r="L617" s="7"/>
      <c r="M617" s="17"/>
      <c r="N617"/>
      <c r="O617"/>
      <c r="P617"/>
    </row>
    <row r="618" spans="1:16" s="1" customFormat="1">
      <c r="A618" s="16"/>
      <c r="D618" s="8"/>
      <c r="E618" s="3"/>
      <c r="F618" s="3"/>
      <c r="G618" s="4"/>
      <c r="H618" s="4"/>
      <c r="I618" s="6"/>
      <c r="J618" s="9"/>
      <c r="K618" s="9"/>
      <c r="L618" s="7"/>
      <c r="M618" s="17"/>
      <c r="N618"/>
      <c r="O618"/>
      <c r="P618"/>
    </row>
    <row r="619" spans="1:16" s="1" customFormat="1">
      <c r="A619" s="16"/>
      <c r="D619" s="8"/>
      <c r="E619" s="3"/>
      <c r="F619" s="3"/>
      <c r="G619" s="4"/>
      <c r="H619" s="4"/>
      <c r="I619" s="6"/>
      <c r="J619" s="9"/>
      <c r="K619" s="9"/>
      <c r="L619" s="7"/>
      <c r="M619" s="17"/>
      <c r="N619"/>
      <c r="O619"/>
      <c r="P619"/>
    </row>
    <row r="620" spans="1:16" s="1" customFormat="1">
      <c r="A620" s="16"/>
      <c r="D620" s="8"/>
      <c r="E620" s="3"/>
      <c r="F620" s="3"/>
      <c r="G620" s="4"/>
      <c r="H620" s="4"/>
      <c r="I620" s="6"/>
      <c r="J620" s="9"/>
      <c r="K620" s="9"/>
      <c r="L620" s="7"/>
      <c r="M620" s="17"/>
      <c r="N620"/>
      <c r="O620"/>
      <c r="P620"/>
    </row>
    <row r="621" spans="1:16" s="1" customFormat="1">
      <c r="A621" s="16"/>
      <c r="D621" s="8"/>
      <c r="E621" s="3"/>
      <c r="F621" s="3"/>
      <c r="G621" s="4"/>
      <c r="H621" s="4"/>
      <c r="I621" s="6"/>
      <c r="J621" s="9"/>
      <c r="K621" s="9"/>
      <c r="L621" s="7"/>
      <c r="M621" s="17"/>
      <c r="N621"/>
      <c r="O621"/>
      <c r="P621"/>
    </row>
    <row r="622" spans="1:16" s="1" customFormat="1">
      <c r="A622" s="16"/>
      <c r="D622" s="8"/>
      <c r="E622" s="3"/>
      <c r="F622" s="3"/>
      <c r="G622" s="4"/>
      <c r="H622" s="4"/>
      <c r="I622" s="6"/>
      <c r="J622" s="9"/>
      <c r="K622" s="9"/>
      <c r="L622" s="7"/>
      <c r="M622" s="17"/>
      <c r="N622"/>
      <c r="O622"/>
      <c r="P622"/>
    </row>
    <row r="623" spans="1:16" s="1" customFormat="1">
      <c r="A623" s="16"/>
      <c r="D623" s="8"/>
      <c r="E623" s="3"/>
      <c r="F623" s="3"/>
      <c r="G623" s="4"/>
      <c r="H623" s="4"/>
      <c r="I623" s="6"/>
      <c r="J623" s="9"/>
      <c r="K623" s="9"/>
      <c r="L623" s="7"/>
      <c r="M623" s="17"/>
      <c r="N623"/>
      <c r="O623"/>
      <c r="P623"/>
    </row>
    <row r="624" spans="1:16" s="1" customFormat="1">
      <c r="A624" s="16"/>
      <c r="D624" s="8"/>
      <c r="E624" s="3"/>
      <c r="F624" s="3"/>
      <c r="G624" s="4"/>
      <c r="H624" s="4"/>
      <c r="I624" s="6"/>
      <c r="J624" s="9"/>
      <c r="K624" s="9"/>
      <c r="L624" s="7"/>
      <c r="M624" s="17"/>
      <c r="N624"/>
      <c r="O624"/>
      <c r="P624"/>
    </row>
    <row r="625" spans="1:16" s="1" customFormat="1">
      <c r="A625" s="16"/>
      <c r="D625" s="8"/>
      <c r="E625" s="3"/>
      <c r="F625" s="3"/>
      <c r="G625" s="4"/>
      <c r="H625" s="4"/>
      <c r="I625" s="6"/>
      <c r="J625" s="9"/>
      <c r="K625" s="9"/>
      <c r="L625" s="7"/>
      <c r="M625" s="17"/>
      <c r="N625"/>
      <c r="O625"/>
      <c r="P625"/>
    </row>
    <row r="626" spans="1:16" s="1" customFormat="1">
      <c r="A626" s="16"/>
      <c r="D626" s="8"/>
      <c r="E626" s="3"/>
      <c r="F626" s="3"/>
      <c r="G626" s="4"/>
      <c r="H626" s="4"/>
      <c r="I626" s="6"/>
      <c r="J626" s="9"/>
      <c r="K626" s="9"/>
      <c r="L626" s="7"/>
      <c r="M626" s="17"/>
      <c r="N626"/>
      <c r="O626"/>
      <c r="P626"/>
    </row>
    <row r="627" spans="1:16" s="1" customFormat="1">
      <c r="A627" s="16"/>
      <c r="D627" s="8"/>
      <c r="E627" s="3"/>
      <c r="F627" s="3"/>
      <c r="G627" s="4"/>
      <c r="H627" s="4"/>
      <c r="I627" s="6"/>
      <c r="J627" s="9"/>
      <c r="K627" s="9"/>
      <c r="L627" s="7"/>
      <c r="M627" s="17"/>
      <c r="N627"/>
      <c r="O627"/>
      <c r="P627"/>
    </row>
    <row r="628" spans="1:16" s="1" customFormat="1">
      <c r="A628" s="16"/>
      <c r="D628" s="8"/>
      <c r="E628" s="3"/>
      <c r="F628" s="3"/>
      <c r="G628" s="4"/>
      <c r="H628" s="4"/>
      <c r="I628" s="6"/>
      <c r="J628" s="9"/>
      <c r="K628" s="9"/>
      <c r="L628" s="7"/>
      <c r="M628" s="17"/>
      <c r="N628"/>
      <c r="O628"/>
      <c r="P628"/>
    </row>
    <row r="629" spans="1:16" s="1" customFormat="1">
      <c r="A629" s="16"/>
      <c r="D629" s="8"/>
      <c r="E629" s="3"/>
      <c r="F629" s="3"/>
      <c r="G629" s="4"/>
      <c r="H629" s="4"/>
      <c r="I629" s="6"/>
      <c r="J629" s="9"/>
      <c r="K629" s="9"/>
      <c r="L629" s="7"/>
      <c r="M629" s="17"/>
      <c r="N629"/>
      <c r="O629"/>
      <c r="P629"/>
    </row>
    <row r="630" spans="1:16" s="1" customFormat="1">
      <c r="A630" s="16"/>
      <c r="D630" s="8"/>
      <c r="E630" s="3"/>
      <c r="F630" s="3"/>
      <c r="G630" s="4"/>
      <c r="H630" s="4"/>
      <c r="I630" s="6"/>
      <c r="J630" s="9"/>
      <c r="K630" s="9"/>
      <c r="L630" s="7"/>
      <c r="M630" s="17"/>
      <c r="N630"/>
      <c r="O630"/>
      <c r="P630"/>
    </row>
    <row r="631" spans="1:16" s="1" customFormat="1">
      <c r="A631" s="16"/>
      <c r="D631" s="8"/>
      <c r="E631" s="3"/>
      <c r="F631" s="3"/>
      <c r="G631" s="4"/>
      <c r="H631" s="4"/>
      <c r="I631" s="6"/>
      <c r="J631" s="9"/>
      <c r="K631" s="9"/>
      <c r="L631" s="7"/>
      <c r="M631" s="17"/>
      <c r="N631"/>
      <c r="O631"/>
      <c r="P631"/>
    </row>
    <row r="632" spans="1:16" s="1" customFormat="1">
      <c r="A632" s="16"/>
      <c r="D632" s="8"/>
      <c r="E632" s="3"/>
      <c r="F632" s="3"/>
      <c r="G632" s="4"/>
      <c r="H632" s="4"/>
      <c r="I632" s="6"/>
      <c r="J632" s="9"/>
      <c r="K632" s="9"/>
      <c r="L632" s="7"/>
      <c r="M632" s="17"/>
      <c r="N632"/>
      <c r="O632"/>
      <c r="P632"/>
    </row>
    <row r="633" spans="1:16" s="1" customFormat="1">
      <c r="A633" s="16"/>
      <c r="D633" s="8"/>
      <c r="E633" s="3"/>
      <c r="F633" s="3"/>
      <c r="G633" s="4"/>
      <c r="H633" s="4"/>
      <c r="I633" s="6"/>
      <c r="J633" s="9"/>
      <c r="K633" s="9"/>
      <c r="L633" s="7"/>
      <c r="M633" s="17"/>
      <c r="N633"/>
      <c r="O633"/>
      <c r="P633"/>
    </row>
    <row r="634" spans="1:16" s="1" customFormat="1">
      <c r="A634" s="16"/>
      <c r="D634" s="8"/>
      <c r="E634" s="3"/>
      <c r="F634" s="3"/>
      <c r="G634" s="4"/>
      <c r="H634" s="4"/>
      <c r="I634" s="6"/>
      <c r="J634" s="9"/>
      <c r="K634" s="9"/>
      <c r="L634" s="7"/>
      <c r="M634" s="17"/>
      <c r="N634"/>
      <c r="O634"/>
      <c r="P634"/>
    </row>
    <row r="635" spans="1:16" s="1" customFormat="1">
      <c r="A635" s="16"/>
      <c r="D635" s="8"/>
      <c r="E635" s="3"/>
      <c r="F635" s="3"/>
      <c r="G635" s="4"/>
      <c r="H635" s="4"/>
      <c r="I635" s="6"/>
      <c r="J635" s="9"/>
      <c r="K635" s="9"/>
      <c r="L635" s="7"/>
      <c r="M635" s="17"/>
      <c r="N635"/>
      <c r="O635"/>
      <c r="P635"/>
    </row>
    <row r="636" spans="1:16" s="1" customFormat="1">
      <c r="A636" s="16"/>
      <c r="D636" s="8"/>
      <c r="E636" s="3"/>
      <c r="F636" s="3"/>
      <c r="G636" s="4"/>
      <c r="H636" s="4"/>
      <c r="I636" s="6"/>
      <c r="J636" s="9"/>
      <c r="K636" s="9"/>
      <c r="L636" s="7"/>
      <c r="M636" s="17"/>
      <c r="N636"/>
      <c r="O636"/>
      <c r="P636"/>
    </row>
    <row r="637" spans="1:16" s="1" customFormat="1">
      <c r="A637" s="16"/>
      <c r="D637" s="8"/>
      <c r="E637" s="3"/>
      <c r="F637" s="3"/>
      <c r="G637" s="4"/>
      <c r="H637" s="4"/>
      <c r="I637" s="6"/>
      <c r="J637" s="9"/>
      <c r="K637" s="9"/>
      <c r="L637" s="7"/>
      <c r="M637" s="17"/>
      <c r="N637"/>
      <c r="O637"/>
      <c r="P637"/>
    </row>
    <row r="638" spans="1:16" s="1" customFormat="1">
      <c r="A638" s="16"/>
      <c r="D638" s="8"/>
      <c r="E638" s="3"/>
      <c r="F638" s="3"/>
      <c r="G638" s="4"/>
      <c r="H638" s="4"/>
      <c r="I638" s="6"/>
      <c r="J638" s="9"/>
      <c r="K638" s="9"/>
      <c r="L638" s="7"/>
      <c r="M638" s="17"/>
      <c r="N638"/>
      <c r="O638"/>
      <c r="P638"/>
    </row>
    <row r="639" spans="1:16" s="1" customFormat="1">
      <c r="A639" s="16"/>
      <c r="D639" s="8"/>
      <c r="E639" s="3"/>
      <c r="F639" s="3"/>
      <c r="G639" s="4"/>
      <c r="H639" s="4"/>
      <c r="I639" s="6"/>
      <c r="J639" s="9"/>
      <c r="K639" s="9"/>
      <c r="L639" s="7"/>
      <c r="M639" s="17"/>
      <c r="N639"/>
      <c r="O639"/>
      <c r="P639"/>
    </row>
    <row r="640" spans="1:16" s="1" customFormat="1">
      <c r="A640" s="16"/>
      <c r="D640" s="8"/>
      <c r="E640" s="3"/>
      <c r="F640" s="3"/>
      <c r="G640" s="4"/>
      <c r="H640" s="4"/>
      <c r="I640" s="6"/>
      <c r="J640" s="9"/>
      <c r="K640" s="9"/>
      <c r="L640" s="7"/>
      <c r="M640" s="17"/>
      <c r="N640"/>
      <c r="O640"/>
      <c r="P640"/>
    </row>
    <row r="641" spans="1:16" s="1" customFormat="1">
      <c r="A641" s="16"/>
      <c r="D641" s="8"/>
      <c r="E641" s="3"/>
      <c r="F641" s="3"/>
      <c r="G641" s="4"/>
      <c r="H641" s="4"/>
      <c r="I641" s="6"/>
      <c r="J641" s="9"/>
      <c r="K641" s="9"/>
      <c r="L641" s="7"/>
      <c r="M641" s="17"/>
      <c r="N641"/>
      <c r="O641"/>
      <c r="P641"/>
    </row>
    <row r="642" spans="1:16" s="1" customFormat="1">
      <c r="A642" s="16"/>
      <c r="D642" s="8"/>
      <c r="E642" s="3"/>
      <c r="F642" s="3"/>
      <c r="G642" s="4"/>
      <c r="H642" s="4"/>
      <c r="I642" s="6"/>
      <c r="J642" s="9"/>
      <c r="K642" s="9"/>
      <c r="L642" s="7"/>
      <c r="M642" s="17"/>
      <c r="N642"/>
      <c r="O642"/>
      <c r="P642"/>
    </row>
    <row r="643" spans="1:16" s="1" customFormat="1">
      <c r="A643" s="16"/>
      <c r="D643" s="8"/>
      <c r="E643" s="3"/>
      <c r="F643" s="3"/>
      <c r="G643" s="4"/>
      <c r="H643" s="4"/>
      <c r="I643" s="6"/>
      <c r="J643" s="9"/>
      <c r="K643" s="9"/>
      <c r="L643" s="7"/>
      <c r="M643" s="17"/>
      <c r="N643"/>
      <c r="O643"/>
      <c r="P643"/>
    </row>
    <row r="644" spans="1:16" s="1" customFormat="1">
      <c r="A644" s="16"/>
      <c r="D644" s="8"/>
      <c r="E644" s="3"/>
      <c r="F644" s="3"/>
      <c r="G644" s="4"/>
      <c r="H644" s="4"/>
      <c r="I644" s="6"/>
      <c r="J644" s="9"/>
      <c r="K644" s="9"/>
      <c r="L644" s="7"/>
      <c r="M644" s="17"/>
      <c r="N644"/>
      <c r="O644"/>
      <c r="P644"/>
    </row>
    <row r="645" spans="1:16" s="1" customFormat="1">
      <c r="A645" s="16"/>
      <c r="D645" s="8"/>
      <c r="E645" s="3"/>
      <c r="F645" s="3"/>
      <c r="G645" s="4"/>
      <c r="H645" s="4"/>
      <c r="I645" s="6"/>
      <c r="J645" s="9"/>
      <c r="K645" s="9"/>
      <c r="L645" s="7"/>
      <c r="M645" s="17"/>
      <c r="N645"/>
      <c r="O645"/>
      <c r="P645"/>
    </row>
    <row r="646" spans="1:16" s="1" customFormat="1">
      <c r="A646" s="16"/>
      <c r="D646" s="8"/>
      <c r="E646" s="3"/>
      <c r="F646" s="3"/>
      <c r="G646" s="4"/>
      <c r="H646" s="4"/>
      <c r="I646" s="6"/>
      <c r="J646" s="9"/>
      <c r="K646" s="9"/>
      <c r="L646" s="7"/>
      <c r="M646" s="17"/>
      <c r="N646"/>
      <c r="O646"/>
      <c r="P646"/>
    </row>
    <row r="647" spans="1:16" s="1" customFormat="1">
      <c r="A647" s="16"/>
      <c r="D647" s="8"/>
      <c r="E647" s="3"/>
      <c r="F647" s="3"/>
      <c r="G647" s="4"/>
      <c r="H647" s="4"/>
      <c r="I647" s="6"/>
      <c r="J647" s="9"/>
      <c r="K647" s="9"/>
      <c r="L647" s="7"/>
      <c r="M647" s="17"/>
      <c r="N647"/>
      <c r="O647"/>
      <c r="P647"/>
    </row>
    <row r="648" spans="1:16" s="1" customFormat="1">
      <c r="A648" s="16"/>
      <c r="D648" s="8"/>
      <c r="E648" s="3"/>
      <c r="F648" s="3"/>
      <c r="G648" s="4"/>
      <c r="H648" s="4"/>
      <c r="I648" s="6"/>
      <c r="J648" s="9"/>
      <c r="K648" s="9"/>
      <c r="L648" s="7"/>
      <c r="M648" s="17"/>
      <c r="N648"/>
      <c r="O648"/>
      <c r="P648"/>
    </row>
    <row r="649" spans="1:16" s="1" customFormat="1">
      <c r="A649" s="16"/>
      <c r="D649" s="8"/>
      <c r="E649" s="3"/>
      <c r="F649" s="3"/>
      <c r="G649" s="4"/>
      <c r="H649" s="4"/>
      <c r="I649" s="6"/>
      <c r="J649" s="9"/>
      <c r="K649" s="9"/>
      <c r="L649" s="7"/>
      <c r="M649" s="17"/>
      <c r="N649"/>
      <c r="O649"/>
      <c r="P649"/>
    </row>
    <row r="650" spans="1:16" s="1" customFormat="1">
      <c r="A650" s="16"/>
      <c r="D650" s="8"/>
      <c r="E650" s="3"/>
      <c r="F650" s="3"/>
      <c r="G650" s="4"/>
      <c r="H650" s="4"/>
      <c r="I650" s="6"/>
      <c r="J650" s="9"/>
      <c r="K650" s="9"/>
      <c r="L650" s="7"/>
      <c r="M650" s="17"/>
      <c r="N650"/>
      <c r="O650"/>
      <c r="P650"/>
    </row>
    <row r="651" spans="1:16" s="1" customFormat="1">
      <c r="A651" s="16"/>
      <c r="D651" s="8"/>
      <c r="E651" s="3"/>
      <c r="F651" s="3"/>
      <c r="G651" s="4"/>
      <c r="H651" s="4"/>
      <c r="I651" s="6"/>
      <c r="J651" s="9"/>
      <c r="K651" s="9"/>
      <c r="L651" s="7"/>
      <c r="M651" s="17"/>
      <c r="N651"/>
      <c r="O651"/>
      <c r="P651"/>
    </row>
    <row r="652" spans="1:16" s="1" customFormat="1">
      <c r="A652" s="16"/>
      <c r="D652" s="8"/>
      <c r="E652" s="3"/>
      <c r="F652" s="3"/>
      <c r="G652" s="4"/>
      <c r="H652" s="4"/>
      <c r="I652" s="6"/>
      <c r="J652" s="9"/>
      <c r="K652" s="9"/>
      <c r="L652" s="7"/>
      <c r="M652" s="17"/>
      <c r="N652"/>
      <c r="O652"/>
      <c r="P652"/>
    </row>
    <row r="653" spans="1:16" s="1" customFormat="1">
      <c r="A653" s="16"/>
      <c r="D653" s="8"/>
      <c r="E653" s="3"/>
      <c r="F653" s="3"/>
      <c r="G653" s="4"/>
      <c r="H653" s="4"/>
      <c r="I653" s="6"/>
      <c r="J653" s="9"/>
      <c r="K653" s="9"/>
      <c r="L653" s="7"/>
      <c r="M653" s="17"/>
      <c r="N653"/>
      <c r="O653"/>
      <c r="P653"/>
    </row>
    <row r="654" spans="1:16" s="1" customFormat="1">
      <c r="A654" s="16"/>
      <c r="D654" s="8"/>
      <c r="E654" s="3"/>
      <c r="F654" s="3"/>
      <c r="G654" s="4"/>
      <c r="H654" s="4"/>
      <c r="I654" s="6"/>
      <c r="J654" s="9"/>
      <c r="K654" s="9"/>
      <c r="L654" s="7"/>
      <c r="M654" s="17"/>
      <c r="N654"/>
      <c r="O654"/>
      <c r="P654"/>
    </row>
    <row r="655" spans="1:16" s="1" customFormat="1">
      <c r="A655" s="16"/>
      <c r="D655" s="8"/>
      <c r="E655" s="3"/>
      <c r="F655" s="3"/>
      <c r="G655" s="4"/>
      <c r="H655" s="4"/>
      <c r="I655" s="6"/>
      <c r="J655" s="9"/>
      <c r="K655" s="9"/>
      <c r="L655" s="7"/>
      <c r="M655" s="17"/>
      <c r="N655"/>
      <c r="O655"/>
      <c r="P655"/>
    </row>
    <row r="656" spans="1:16" s="1" customFormat="1">
      <c r="A656" s="16"/>
      <c r="D656" s="8"/>
      <c r="E656" s="3"/>
      <c r="F656" s="3"/>
      <c r="G656" s="4"/>
      <c r="H656" s="4"/>
      <c r="I656" s="6"/>
      <c r="J656" s="9"/>
      <c r="K656" s="9"/>
      <c r="L656" s="7"/>
      <c r="M656" s="17"/>
      <c r="N656"/>
      <c r="O656"/>
      <c r="P656"/>
    </row>
    <row r="657" spans="1:16" s="1" customFormat="1">
      <c r="A657" s="16"/>
      <c r="D657" s="8"/>
      <c r="E657" s="3"/>
      <c r="F657" s="3"/>
      <c r="G657" s="4"/>
      <c r="H657" s="4"/>
      <c r="I657" s="6"/>
      <c r="J657" s="9"/>
      <c r="K657" s="9"/>
      <c r="L657" s="7"/>
      <c r="M657" s="17"/>
      <c r="N657"/>
      <c r="O657"/>
      <c r="P657"/>
    </row>
    <row r="658" spans="1:16" s="1" customFormat="1">
      <c r="A658" s="16"/>
      <c r="D658" s="8"/>
      <c r="E658" s="3"/>
      <c r="F658" s="3"/>
      <c r="G658" s="4"/>
      <c r="H658" s="4"/>
      <c r="I658" s="6"/>
      <c r="J658" s="9"/>
      <c r="K658" s="9"/>
      <c r="L658" s="7"/>
      <c r="M658" s="17"/>
      <c r="N658"/>
      <c r="O658"/>
      <c r="P658"/>
    </row>
    <row r="659" spans="1:16" s="1" customFormat="1">
      <c r="A659" s="16"/>
      <c r="D659" s="8"/>
      <c r="E659" s="3"/>
      <c r="F659" s="3"/>
      <c r="G659" s="4"/>
      <c r="H659" s="4"/>
      <c r="I659" s="6"/>
      <c r="J659" s="9"/>
      <c r="K659" s="9"/>
      <c r="L659" s="7"/>
      <c r="M659" s="17"/>
      <c r="N659"/>
      <c r="O659"/>
      <c r="P659"/>
    </row>
    <row r="660" spans="1:16" s="1" customFormat="1">
      <c r="A660" s="16"/>
      <c r="D660" s="8"/>
      <c r="E660" s="3"/>
      <c r="F660" s="3"/>
      <c r="G660" s="4"/>
      <c r="H660" s="4"/>
      <c r="I660" s="6"/>
      <c r="J660" s="9"/>
      <c r="K660" s="9"/>
      <c r="L660" s="7"/>
      <c r="M660" s="17"/>
      <c r="N660"/>
      <c r="O660"/>
      <c r="P660"/>
    </row>
    <row r="661" spans="1:16" s="1" customFormat="1">
      <c r="A661" s="16"/>
      <c r="D661" s="8"/>
      <c r="E661" s="3"/>
      <c r="F661" s="3"/>
      <c r="G661" s="4"/>
      <c r="H661" s="4"/>
      <c r="I661" s="6"/>
      <c r="J661" s="9"/>
      <c r="K661" s="9"/>
      <c r="L661" s="7"/>
      <c r="M661" s="17"/>
      <c r="N661"/>
      <c r="O661"/>
      <c r="P661"/>
    </row>
    <row r="662" spans="1:16" s="1" customFormat="1">
      <c r="A662" s="16"/>
      <c r="D662" s="8"/>
      <c r="E662" s="3"/>
      <c r="F662" s="3"/>
      <c r="G662" s="4"/>
      <c r="H662" s="4"/>
      <c r="I662" s="6"/>
      <c r="J662" s="9"/>
      <c r="K662" s="9"/>
      <c r="L662" s="7"/>
      <c r="M662" s="17"/>
      <c r="N662"/>
      <c r="O662"/>
      <c r="P662"/>
    </row>
    <row r="663" spans="1:16" s="1" customFormat="1">
      <c r="A663" s="16"/>
      <c r="D663" s="8"/>
      <c r="E663" s="3"/>
      <c r="F663" s="3"/>
      <c r="G663" s="4"/>
      <c r="H663" s="4"/>
      <c r="I663" s="6"/>
      <c r="J663" s="9"/>
      <c r="K663" s="9"/>
      <c r="L663" s="7"/>
      <c r="M663" s="17"/>
      <c r="N663"/>
      <c r="O663"/>
      <c r="P663"/>
    </row>
    <row r="664" spans="1:16" s="1" customFormat="1">
      <c r="A664" s="16"/>
      <c r="D664" s="8"/>
      <c r="E664" s="3"/>
      <c r="F664" s="3"/>
      <c r="G664" s="4"/>
      <c r="H664" s="4"/>
      <c r="I664" s="6"/>
      <c r="J664" s="9"/>
      <c r="K664" s="9"/>
      <c r="L664" s="7"/>
      <c r="M664" s="17"/>
      <c r="N664"/>
      <c r="O664"/>
      <c r="P664"/>
    </row>
    <row r="665" spans="1:16" s="1" customFormat="1">
      <c r="A665" s="16"/>
      <c r="D665" s="8"/>
      <c r="E665" s="3"/>
      <c r="F665" s="3"/>
      <c r="G665" s="4"/>
      <c r="H665" s="4"/>
      <c r="I665" s="6"/>
      <c r="J665" s="9"/>
      <c r="K665" s="9"/>
      <c r="L665" s="7"/>
      <c r="M665" s="17"/>
      <c r="N665"/>
      <c r="O665"/>
      <c r="P665"/>
    </row>
    <row r="666" spans="1:16" s="1" customFormat="1">
      <c r="A666" s="16"/>
      <c r="D666" s="8"/>
      <c r="E666" s="3"/>
      <c r="F666" s="3"/>
      <c r="G666" s="4"/>
      <c r="H666" s="4"/>
      <c r="I666" s="6"/>
      <c r="J666" s="9"/>
      <c r="K666" s="9"/>
      <c r="L666" s="7"/>
      <c r="M666" s="17"/>
      <c r="N666"/>
      <c r="O666"/>
      <c r="P666"/>
    </row>
    <row r="667" spans="1:16" s="1" customFormat="1">
      <c r="A667" s="16"/>
      <c r="D667" s="8"/>
      <c r="E667" s="3"/>
      <c r="F667" s="3"/>
      <c r="G667" s="4"/>
      <c r="H667" s="4"/>
      <c r="I667" s="6"/>
      <c r="J667" s="9"/>
      <c r="K667" s="9"/>
      <c r="L667" s="7"/>
      <c r="M667" s="17"/>
      <c r="N667"/>
      <c r="O667"/>
      <c r="P667"/>
    </row>
    <row r="668" spans="1:16" s="1" customFormat="1">
      <c r="A668" s="16"/>
      <c r="D668" s="8"/>
      <c r="E668" s="3"/>
      <c r="F668" s="3"/>
      <c r="G668" s="4"/>
      <c r="H668" s="4"/>
      <c r="I668" s="6"/>
      <c r="J668" s="9"/>
      <c r="K668" s="9"/>
      <c r="L668" s="7"/>
      <c r="M668" s="17"/>
      <c r="N668"/>
      <c r="O668"/>
      <c r="P668"/>
    </row>
    <row r="669" spans="1:16" s="1" customFormat="1">
      <c r="A669" s="16"/>
      <c r="D669" s="8"/>
      <c r="E669" s="3"/>
      <c r="F669" s="3"/>
      <c r="G669" s="4"/>
      <c r="H669" s="4"/>
      <c r="I669" s="6"/>
      <c r="J669" s="9"/>
      <c r="K669" s="9"/>
      <c r="L669" s="7"/>
      <c r="M669" s="17"/>
      <c r="N669"/>
      <c r="O669"/>
      <c r="P669"/>
    </row>
    <row r="670" spans="1:16" s="1" customFormat="1">
      <c r="A670" s="16"/>
      <c r="D670" s="8"/>
      <c r="E670" s="3"/>
      <c r="F670" s="3"/>
      <c r="G670" s="4"/>
      <c r="H670" s="4"/>
      <c r="I670" s="6"/>
      <c r="J670" s="9"/>
      <c r="K670" s="9"/>
      <c r="L670" s="7"/>
      <c r="M670" s="17"/>
      <c r="N670"/>
      <c r="O670"/>
      <c r="P670"/>
    </row>
    <row r="671" spans="1:16" s="1" customFormat="1">
      <c r="A671" s="16"/>
      <c r="D671" s="8"/>
      <c r="E671" s="3"/>
      <c r="F671" s="3"/>
      <c r="G671" s="4"/>
      <c r="H671" s="4"/>
      <c r="I671" s="6"/>
      <c r="J671" s="9"/>
      <c r="K671" s="9"/>
      <c r="L671" s="7"/>
      <c r="M671" s="17"/>
      <c r="N671"/>
      <c r="O671"/>
      <c r="P671"/>
    </row>
    <row r="672" spans="1:16" s="1" customFormat="1">
      <c r="A672" s="16"/>
      <c r="D672" s="8"/>
      <c r="E672" s="3"/>
      <c r="F672" s="3"/>
      <c r="G672" s="4"/>
      <c r="H672" s="4"/>
      <c r="I672" s="6"/>
      <c r="J672" s="9"/>
      <c r="K672" s="9"/>
      <c r="L672" s="7"/>
      <c r="M672" s="17"/>
      <c r="N672"/>
      <c r="O672"/>
      <c r="P672"/>
    </row>
    <row r="673" spans="1:16" s="1" customFormat="1">
      <c r="A673" s="16"/>
      <c r="D673" s="8"/>
      <c r="E673" s="3"/>
      <c r="F673" s="3"/>
      <c r="G673" s="4"/>
      <c r="H673" s="4"/>
      <c r="I673" s="6"/>
      <c r="J673" s="9"/>
      <c r="K673" s="9"/>
      <c r="L673" s="7"/>
      <c r="M673" s="17"/>
      <c r="N673"/>
      <c r="O673"/>
      <c r="P673"/>
    </row>
    <row r="674" spans="1:16" s="1" customFormat="1">
      <c r="A674" s="16"/>
      <c r="D674" s="8"/>
      <c r="E674" s="3"/>
      <c r="F674" s="3"/>
      <c r="G674" s="4"/>
      <c r="H674" s="4"/>
      <c r="I674" s="6"/>
      <c r="J674" s="9"/>
      <c r="K674" s="9"/>
      <c r="L674" s="7"/>
      <c r="M674" s="17"/>
      <c r="N674"/>
      <c r="O674"/>
      <c r="P674"/>
    </row>
    <row r="675" spans="1:16" s="1" customFormat="1">
      <c r="A675" s="16"/>
      <c r="D675" s="8"/>
      <c r="E675" s="3"/>
      <c r="F675" s="3"/>
      <c r="G675" s="4"/>
      <c r="H675" s="4"/>
      <c r="I675" s="6"/>
      <c r="J675" s="9"/>
      <c r="K675" s="9"/>
      <c r="L675" s="7"/>
      <c r="M675" s="17"/>
      <c r="N675"/>
      <c r="O675"/>
      <c r="P675"/>
    </row>
    <row r="676" spans="1:16" s="1" customFormat="1">
      <c r="A676" s="16"/>
      <c r="D676" s="8"/>
      <c r="E676" s="3"/>
      <c r="F676" s="3"/>
      <c r="G676" s="4"/>
      <c r="H676" s="4"/>
      <c r="I676" s="6"/>
      <c r="J676" s="9"/>
      <c r="K676" s="9"/>
      <c r="L676" s="7"/>
      <c r="M676" s="17"/>
      <c r="N676"/>
      <c r="O676"/>
      <c r="P676"/>
    </row>
    <row r="677" spans="1:16" s="1" customFormat="1">
      <c r="A677" s="16"/>
      <c r="D677" s="8"/>
      <c r="E677" s="3"/>
      <c r="F677" s="3"/>
      <c r="G677" s="4"/>
      <c r="H677" s="4"/>
      <c r="I677" s="6"/>
      <c r="J677" s="9"/>
      <c r="K677" s="9"/>
      <c r="L677" s="7"/>
      <c r="M677" s="17"/>
      <c r="N677"/>
      <c r="O677"/>
      <c r="P677"/>
    </row>
    <row r="678" spans="1:16" s="1" customFormat="1">
      <c r="A678" s="16"/>
      <c r="D678" s="8"/>
      <c r="E678" s="3"/>
      <c r="F678" s="3"/>
      <c r="G678" s="4"/>
      <c r="H678" s="4"/>
      <c r="I678" s="6"/>
      <c r="J678" s="9"/>
      <c r="K678" s="9"/>
      <c r="L678" s="7"/>
      <c r="M678" s="17"/>
      <c r="N678"/>
      <c r="O678"/>
      <c r="P678"/>
    </row>
    <row r="679" spans="1:16" s="1" customFormat="1">
      <c r="A679" s="16"/>
      <c r="D679" s="8"/>
      <c r="E679" s="3"/>
      <c r="F679" s="3"/>
      <c r="G679" s="4"/>
      <c r="H679" s="4"/>
      <c r="I679" s="6"/>
      <c r="J679" s="9"/>
      <c r="K679" s="9"/>
      <c r="L679" s="7"/>
      <c r="M679" s="17"/>
      <c r="N679"/>
      <c r="O679"/>
      <c r="P679"/>
    </row>
    <row r="680" spans="1:16" s="1" customFormat="1">
      <c r="A680" s="16"/>
      <c r="D680" s="8"/>
      <c r="E680" s="3"/>
      <c r="F680" s="3"/>
      <c r="G680" s="4"/>
      <c r="H680" s="4"/>
      <c r="I680" s="6"/>
      <c r="J680" s="9"/>
      <c r="K680" s="9"/>
      <c r="L680" s="7"/>
      <c r="M680" s="17"/>
      <c r="N680"/>
      <c r="O680"/>
      <c r="P680"/>
    </row>
    <row r="681" spans="1:16" s="1" customFormat="1">
      <c r="A681" s="16"/>
      <c r="D681" s="8"/>
      <c r="E681" s="3"/>
      <c r="F681" s="3"/>
      <c r="G681" s="4"/>
      <c r="H681" s="4"/>
      <c r="I681" s="6"/>
      <c r="J681" s="9"/>
      <c r="K681" s="9"/>
      <c r="L681" s="7"/>
      <c r="M681" s="17"/>
      <c r="N681"/>
      <c r="O681"/>
      <c r="P681"/>
    </row>
    <row r="682" spans="1:16" s="1" customFormat="1">
      <c r="A682" s="16"/>
      <c r="D682" s="8"/>
      <c r="E682" s="3"/>
      <c r="F682" s="3"/>
      <c r="G682" s="4"/>
      <c r="H682" s="4"/>
      <c r="I682" s="6"/>
      <c r="J682" s="9"/>
      <c r="K682" s="9"/>
      <c r="L682" s="7"/>
      <c r="M682" s="17"/>
      <c r="N682"/>
      <c r="O682"/>
      <c r="P682"/>
    </row>
    <row r="683" spans="1:16" s="1" customFormat="1">
      <c r="A683" s="16"/>
      <c r="D683" s="8"/>
      <c r="E683" s="3"/>
      <c r="F683" s="3"/>
      <c r="G683" s="4"/>
      <c r="H683" s="4"/>
      <c r="I683" s="6"/>
      <c r="J683" s="9"/>
      <c r="K683" s="9"/>
      <c r="L683" s="7"/>
      <c r="M683" s="17"/>
      <c r="N683"/>
      <c r="O683"/>
      <c r="P683"/>
    </row>
    <row r="684" spans="1:16" s="1" customFormat="1">
      <c r="A684" s="16"/>
      <c r="D684" s="8"/>
      <c r="E684" s="3"/>
      <c r="F684" s="3"/>
      <c r="G684" s="4"/>
      <c r="H684" s="4"/>
      <c r="I684" s="6"/>
      <c r="J684" s="9"/>
      <c r="K684" s="9"/>
      <c r="L684" s="7"/>
      <c r="M684" s="17"/>
      <c r="N684"/>
      <c r="O684"/>
      <c r="P684"/>
    </row>
    <row r="685" spans="1:16" s="1" customFormat="1">
      <c r="A685" s="16"/>
      <c r="D685" s="8"/>
      <c r="E685" s="3"/>
      <c r="F685" s="3"/>
      <c r="G685" s="4"/>
      <c r="H685" s="4"/>
      <c r="I685" s="6"/>
      <c r="J685" s="9"/>
      <c r="K685" s="9"/>
      <c r="L685" s="7"/>
      <c r="M685" s="17"/>
      <c r="N685"/>
      <c r="O685"/>
      <c r="P685"/>
    </row>
    <row r="686" spans="1:16" s="1" customFormat="1">
      <c r="A686" s="16"/>
      <c r="D686" s="8"/>
      <c r="E686" s="3"/>
      <c r="F686" s="3"/>
      <c r="G686" s="4"/>
      <c r="H686" s="4"/>
      <c r="I686" s="6"/>
      <c r="J686" s="9"/>
      <c r="K686" s="9"/>
      <c r="L686" s="7"/>
      <c r="M686" s="17"/>
      <c r="N686"/>
      <c r="O686"/>
      <c r="P686"/>
    </row>
    <row r="687" spans="1:16" s="1" customFormat="1">
      <c r="A687" s="16"/>
      <c r="D687" s="8"/>
      <c r="E687" s="3"/>
      <c r="F687" s="3"/>
      <c r="G687" s="4"/>
      <c r="H687" s="4"/>
      <c r="I687" s="6"/>
      <c r="J687" s="9"/>
      <c r="K687" s="9"/>
      <c r="L687" s="7"/>
      <c r="M687" s="17"/>
      <c r="N687"/>
      <c r="O687"/>
      <c r="P687"/>
    </row>
    <row r="688" spans="1:16" s="1" customFormat="1">
      <c r="A688" s="16"/>
      <c r="D688" s="8"/>
      <c r="E688" s="3"/>
      <c r="F688" s="3"/>
      <c r="G688" s="4"/>
      <c r="H688" s="4"/>
      <c r="I688" s="6"/>
      <c r="J688" s="9"/>
      <c r="K688" s="9"/>
      <c r="L688" s="7"/>
      <c r="M688" s="17"/>
      <c r="N688"/>
      <c r="O688"/>
      <c r="P688"/>
    </row>
    <row r="689" spans="1:16" s="1" customFormat="1">
      <c r="A689" s="16"/>
      <c r="D689" s="8"/>
      <c r="E689" s="3"/>
      <c r="F689" s="3"/>
      <c r="G689" s="4"/>
      <c r="H689" s="4"/>
      <c r="I689" s="6"/>
      <c r="J689" s="9"/>
      <c r="K689" s="9"/>
      <c r="L689" s="7"/>
      <c r="M689" s="17"/>
      <c r="N689"/>
      <c r="O689"/>
      <c r="P689"/>
    </row>
    <row r="690" spans="1:16" s="1" customFormat="1">
      <c r="A690" s="16"/>
      <c r="D690" s="8"/>
      <c r="E690" s="3"/>
      <c r="F690" s="3"/>
      <c r="G690" s="4"/>
      <c r="H690" s="4"/>
      <c r="I690" s="6"/>
      <c r="J690" s="9"/>
      <c r="K690" s="9"/>
      <c r="L690" s="7"/>
      <c r="M690" s="17"/>
      <c r="N690"/>
      <c r="O690"/>
      <c r="P690"/>
    </row>
    <row r="691" spans="1:16" s="1" customFormat="1">
      <c r="A691" s="16"/>
      <c r="D691" s="8"/>
      <c r="E691" s="3"/>
      <c r="F691" s="3"/>
      <c r="G691" s="4"/>
      <c r="H691" s="4"/>
      <c r="I691" s="6"/>
      <c r="J691" s="9"/>
      <c r="K691" s="9"/>
      <c r="L691" s="7"/>
      <c r="M691" s="17"/>
      <c r="N691"/>
      <c r="O691"/>
      <c r="P691"/>
    </row>
    <row r="692" spans="1:16" s="1" customFormat="1">
      <c r="A692" s="16"/>
      <c r="D692" s="8"/>
      <c r="E692" s="3"/>
      <c r="F692" s="3"/>
      <c r="G692" s="4"/>
      <c r="H692" s="4"/>
      <c r="I692" s="6"/>
      <c r="J692" s="9"/>
      <c r="K692" s="9"/>
      <c r="L692" s="7"/>
      <c r="M692" s="17"/>
      <c r="N692"/>
      <c r="O692"/>
      <c r="P692"/>
    </row>
    <row r="693" spans="1:16" s="1" customFormat="1">
      <c r="A693" s="16"/>
      <c r="D693" s="8"/>
      <c r="E693" s="3"/>
      <c r="F693" s="3"/>
      <c r="G693" s="4"/>
      <c r="H693" s="4"/>
      <c r="I693" s="6"/>
      <c r="J693" s="9"/>
      <c r="K693" s="9"/>
      <c r="L693" s="7"/>
      <c r="M693" s="17"/>
      <c r="N693"/>
      <c r="O693"/>
      <c r="P693"/>
    </row>
    <row r="694" spans="1:16" s="1" customFormat="1">
      <c r="A694" s="16"/>
      <c r="D694" s="8"/>
      <c r="E694" s="3"/>
      <c r="F694" s="3"/>
      <c r="G694" s="4"/>
      <c r="H694" s="4"/>
      <c r="I694" s="6"/>
      <c r="J694" s="9"/>
      <c r="K694" s="9"/>
      <c r="L694" s="7"/>
      <c r="M694" s="17"/>
      <c r="N694"/>
      <c r="O694"/>
      <c r="P694"/>
    </row>
    <row r="695" spans="1:16" s="1" customFormat="1">
      <c r="A695" s="16"/>
      <c r="D695" s="8"/>
      <c r="E695" s="3"/>
      <c r="F695" s="3"/>
      <c r="G695" s="4"/>
      <c r="H695" s="4"/>
      <c r="I695" s="6"/>
      <c r="J695" s="9"/>
      <c r="K695" s="9"/>
      <c r="L695" s="7"/>
      <c r="M695" s="17"/>
      <c r="N695"/>
      <c r="O695"/>
      <c r="P695"/>
    </row>
    <row r="696" spans="1:16" s="1" customFormat="1">
      <c r="A696" s="16"/>
      <c r="D696" s="8"/>
      <c r="E696" s="3"/>
      <c r="F696" s="3"/>
      <c r="G696" s="4"/>
      <c r="H696" s="4"/>
      <c r="I696" s="6"/>
      <c r="J696" s="9"/>
      <c r="K696" s="9"/>
      <c r="L696" s="7"/>
      <c r="M696" s="17"/>
      <c r="N696"/>
      <c r="O696"/>
      <c r="P696"/>
    </row>
    <row r="697" spans="1:16" s="1" customFormat="1">
      <c r="A697" s="16"/>
      <c r="D697" s="8"/>
      <c r="E697" s="3"/>
      <c r="F697" s="3"/>
      <c r="G697" s="4"/>
      <c r="H697" s="4"/>
      <c r="I697" s="6"/>
      <c r="J697" s="9"/>
      <c r="K697" s="9"/>
      <c r="L697" s="7"/>
      <c r="M697" s="17"/>
      <c r="N697"/>
      <c r="O697"/>
      <c r="P697"/>
    </row>
    <row r="698" spans="1:16" s="1" customFormat="1">
      <c r="A698" s="16"/>
      <c r="D698" s="8"/>
      <c r="E698" s="3"/>
      <c r="F698" s="3"/>
      <c r="G698" s="4"/>
      <c r="H698" s="4"/>
      <c r="I698" s="6"/>
      <c r="J698" s="9"/>
      <c r="K698" s="9"/>
      <c r="L698" s="7"/>
      <c r="M698" s="17"/>
      <c r="N698"/>
      <c r="O698"/>
      <c r="P698"/>
    </row>
    <row r="699" spans="1:16" s="1" customFormat="1">
      <c r="A699" s="16"/>
      <c r="D699" s="8"/>
      <c r="E699" s="3"/>
      <c r="F699" s="3"/>
      <c r="G699" s="4"/>
      <c r="H699" s="4"/>
      <c r="I699" s="6"/>
      <c r="J699" s="9"/>
      <c r="K699" s="9"/>
      <c r="L699" s="7"/>
      <c r="M699" s="17"/>
      <c r="N699"/>
      <c r="O699"/>
      <c r="P699"/>
    </row>
    <row r="700" spans="1:16" s="1" customFormat="1">
      <c r="A700" s="16"/>
      <c r="D700" s="8"/>
      <c r="E700" s="3"/>
      <c r="F700" s="3"/>
      <c r="G700" s="4"/>
      <c r="H700" s="4"/>
      <c r="I700" s="6"/>
      <c r="J700" s="9"/>
      <c r="K700" s="9"/>
      <c r="L700" s="7"/>
      <c r="M700" s="17"/>
      <c r="N700"/>
      <c r="O700"/>
      <c r="P700"/>
    </row>
    <row r="701" spans="1:16" s="1" customFormat="1">
      <c r="A701" s="16"/>
      <c r="D701" s="8"/>
      <c r="E701" s="3"/>
      <c r="F701" s="3"/>
      <c r="G701" s="4"/>
      <c r="H701" s="4"/>
      <c r="I701" s="6"/>
      <c r="J701" s="9"/>
      <c r="K701" s="9"/>
      <c r="L701" s="7"/>
      <c r="M701" s="17"/>
      <c r="N701"/>
      <c r="O701"/>
      <c r="P701"/>
    </row>
    <row r="702" spans="1:16" s="1" customFormat="1">
      <c r="A702" s="16"/>
      <c r="D702" s="8"/>
      <c r="E702" s="3"/>
      <c r="F702" s="3"/>
      <c r="G702" s="4"/>
      <c r="H702" s="4"/>
      <c r="I702" s="6"/>
      <c r="J702" s="9"/>
      <c r="K702" s="9"/>
      <c r="L702" s="7"/>
      <c r="M702" s="17"/>
      <c r="N702"/>
      <c r="O702"/>
      <c r="P702"/>
    </row>
    <row r="703" spans="1:16" s="1" customFormat="1">
      <c r="A703" s="16"/>
      <c r="D703" s="8"/>
      <c r="E703" s="3"/>
      <c r="F703" s="3"/>
      <c r="G703" s="4"/>
      <c r="H703" s="4"/>
      <c r="I703" s="6"/>
      <c r="J703" s="9"/>
      <c r="K703" s="9"/>
      <c r="L703" s="7"/>
      <c r="M703" s="17"/>
      <c r="N703"/>
      <c r="O703"/>
      <c r="P703"/>
    </row>
    <row r="704" spans="1:16" s="1" customFormat="1">
      <c r="A704" s="16"/>
      <c r="D704" s="8"/>
      <c r="E704" s="3"/>
      <c r="F704" s="3"/>
      <c r="G704" s="4"/>
      <c r="H704" s="4"/>
      <c r="I704" s="6"/>
      <c r="J704" s="9"/>
      <c r="K704" s="9"/>
      <c r="L704" s="7"/>
      <c r="M704" s="17"/>
      <c r="N704"/>
      <c r="O704"/>
      <c r="P704"/>
    </row>
    <row r="705" spans="1:16" s="1" customFormat="1">
      <c r="A705" s="16"/>
      <c r="D705" s="8"/>
      <c r="E705" s="3"/>
      <c r="F705" s="3"/>
      <c r="G705" s="4"/>
      <c r="H705" s="4"/>
      <c r="I705" s="6"/>
      <c r="J705" s="9"/>
      <c r="K705" s="9"/>
      <c r="L705" s="7"/>
      <c r="M705" s="17"/>
      <c r="N705"/>
      <c r="O705"/>
      <c r="P705"/>
    </row>
    <row r="706" spans="1:16" s="1" customFormat="1">
      <c r="A706" s="16"/>
      <c r="D706" s="8"/>
      <c r="E706" s="3"/>
      <c r="F706" s="3"/>
      <c r="G706" s="4"/>
      <c r="H706" s="4"/>
      <c r="I706" s="6"/>
      <c r="J706" s="9"/>
      <c r="K706" s="9"/>
      <c r="L706" s="7"/>
      <c r="M706" s="17"/>
      <c r="N706"/>
      <c r="O706"/>
      <c r="P706"/>
    </row>
    <row r="707" spans="1:16" s="1" customFormat="1">
      <c r="A707" s="16"/>
      <c r="D707" s="8"/>
      <c r="E707" s="3"/>
      <c r="F707" s="3"/>
      <c r="G707" s="4"/>
      <c r="H707" s="4"/>
      <c r="I707" s="6"/>
      <c r="J707" s="9"/>
      <c r="K707" s="9"/>
      <c r="L707" s="7"/>
      <c r="M707" s="17"/>
      <c r="N707"/>
      <c r="O707"/>
      <c r="P707"/>
    </row>
    <row r="708" spans="1:16" s="1" customFormat="1">
      <c r="A708" s="16"/>
      <c r="D708" s="8"/>
      <c r="E708" s="3"/>
      <c r="F708" s="3"/>
      <c r="G708" s="4"/>
      <c r="H708" s="4"/>
      <c r="I708" s="6"/>
      <c r="J708" s="9"/>
      <c r="K708" s="9"/>
      <c r="L708" s="7"/>
      <c r="M708" s="17"/>
      <c r="N708"/>
      <c r="O708"/>
      <c r="P708"/>
    </row>
    <row r="709" spans="1:16" s="1" customFormat="1">
      <c r="A709" s="16"/>
      <c r="D709" s="8"/>
      <c r="E709" s="3"/>
      <c r="F709" s="3"/>
      <c r="G709" s="4"/>
      <c r="H709" s="4"/>
      <c r="I709" s="6"/>
      <c r="J709" s="9"/>
      <c r="K709" s="9"/>
      <c r="L709" s="7"/>
      <c r="M709" s="17"/>
      <c r="N709"/>
      <c r="O709"/>
      <c r="P709"/>
    </row>
    <row r="710" spans="1:16" s="1" customFormat="1">
      <c r="A710" s="16"/>
      <c r="D710" s="8"/>
      <c r="E710" s="3"/>
      <c r="F710" s="3"/>
      <c r="G710" s="4"/>
      <c r="H710" s="4"/>
      <c r="I710" s="6"/>
      <c r="J710" s="9"/>
      <c r="K710" s="9"/>
      <c r="L710" s="7"/>
      <c r="M710" s="17"/>
      <c r="N710"/>
      <c r="O710"/>
      <c r="P710"/>
    </row>
    <row r="711" spans="1:16" s="1" customFormat="1">
      <c r="A711" s="16"/>
      <c r="D711" s="8"/>
      <c r="E711" s="3"/>
      <c r="F711" s="3"/>
      <c r="G711" s="4"/>
      <c r="H711" s="4"/>
      <c r="I711" s="6"/>
      <c r="J711" s="9"/>
      <c r="K711" s="9"/>
      <c r="L711" s="7"/>
      <c r="M711" s="17"/>
      <c r="N711"/>
      <c r="O711"/>
      <c r="P711"/>
    </row>
    <row r="712" spans="1:16" s="1" customFormat="1">
      <c r="A712" s="16"/>
      <c r="D712" s="8"/>
      <c r="E712" s="3"/>
      <c r="F712" s="3"/>
      <c r="G712" s="4"/>
      <c r="H712" s="4"/>
      <c r="I712" s="6"/>
      <c r="J712" s="9"/>
      <c r="K712" s="9"/>
      <c r="L712" s="7"/>
      <c r="M712" s="17"/>
      <c r="N712"/>
      <c r="O712"/>
      <c r="P712"/>
    </row>
    <row r="713" spans="1:16" s="1" customFormat="1">
      <c r="A713" s="16"/>
      <c r="D713" s="8"/>
      <c r="E713" s="3"/>
      <c r="F713" s="3"/>
      <c r="G713" s="4"/>
      <c r="H713" s="4"/>
      <c r="I713" s="6"/>
      <c r="J713" s="9"/>
      <c r="K713" s="9"/>
      <c r="L713" s="7"/>
      <c r="M713" s="17"/>
      <c r="N713"/>
      <c r="O713"/>
      <c r="P713"/>
    </row>
    <row r="714" spans="1:16" s="1" customFormat="1">
      <c r="A714" s="16"/>
      <c r="D714" s="8"/>
      <c r="E714" s="3"/>
      <c r="F714" s="3"/>
      <c r="G714" s="4"/>
      <c r="H714" s="4"/>
      <c r="I714" s="6"/>
      <c r="J714" s="9"/>
      <c r="K714" s="9"/>
      <c r="L714" s="7"/>
      <c r="M714" s="17"/>
      <c r="N714"/>
      <c r="O714"/>
      <c r="P714"/>
    </row>
    <row r="715" spans="1:16" s="1" customFormat="1">
      <c r="A715" s="16"/>
      <c r="D715" s="8"/>
      <c r="E715" s="3"/>
      <c r="F715" s="3"/>
      <c r="G715" s="4"/>
      <c r="H715" s="4"/>
      <c r="I715" s="6"/>
      <c r="J715" s="9"/>
      <c r="K715" s="9"/>
      <c r="L715" s="7"/>
      <c r="M715" s="17"/>
      <c r="N715"/>
      <c r="O715"/>
      <c r="P715"/>
    </row>
    <row r="716" spans="1:16" s="1" customFormat="1">
      <c r="A716" s="16"/>
      <c r="D716" s="8"/>
      <c r="E716" s="3"/>
      <c r="F716" s="3"/>
      <c r="G716" s="4"/>
      <c r="H716" s="4"/>
      <c r="I716" s="6"/>
      <c r="J716" s="9"/>
      <c r="K716" s="9"/>
      <c r="L716" s="7"/>
      <c r="M716" s="17"/>
      <c r="N716"/>
      <c r="O716"/>
      <c r="P716"/>
    </row>
    <row r="717" spans="1:16" s="1" customFormat="1">
      <c r="A717" s="16"/>
      <c r="D717" s="8"/>
      <c r="E717" s="3"/>
      <c r="F717" s="3"/>
      <c r="G717" s="4"/>
      <c r="H717" s="4"/>
      <c r="I717" s="6"/>
      <c r="J717" s="9"/>
      <c r="K717" s="9"/>
      <c r="L717" s="7"/>
      <c r="M717" s="17"/>
      <c r="N717"/>
      <c r="O717"/>
      <c r="P717"/>
    </row>
    <row r="718" spans="1:16" s="1" customFormat="1">
      <c r="A718" s="16"/>
      <c r="D718" s="8"/>
      <c r="E718" s="3"/>
      <c r="F718" s="3"/>
      <c r="G718" s="4"/>
      <c r="H718" s="4"/>
      <c r="I718" s="6"/>
      <c r="J718" s="9"/>
      <c r="K718" s="9"/>
      <c r="L718" s="7"/>
      <c r="M718" s="17"/>
      <c r="N718"/>
      <c r="O718"/>
      <c r="P718"/>
    </row>
    <row r="719" spans="1:16" s="1" customFormat="1">
      <c r="A719" s="16"/>
      <c r="D719" s="8"/>
      <c r="E719" s="3"/>
      <c r="F719" s="3"/>
      <c r="G719" s="4"/>
      <c r="H719" s="4"/>
      <c r="I719" s="6"/>
      <c r="J719" s="9"/>
      <c r="K719" s="9"/>
      <c r="L719" s="7"/>
      <c r="M719" s="17"/>
      <c r="N719"/>
      <c r="O719"/>
      <c r="P719"/>
    </row>
    <row r="720" spans="1:16" s="1" customFormat="1">
      <c r="A720" s="16"/>
      <c r="D720" s="8"/>
      <c r="E720" s="3"/>
      <c r="F720" s="3"/>
      <c r="G720" s="4"/>
      <c r="H720" s="4"/>
      <c r="I720" s="6"/>
      <c r="J720" s="9"/>
      <c r="K720" s="9"/>
      <c r="L720" s="7"/>
      <c r="M720" s="17"/>
      <c r="N720"/>
      <c r="O720"/>
      <c r="P720"/>
    </row>
    <row r="721" spans="1:16" s="1" customFormat="1">
      <c r="A721" s="16"/>
      <c r="D721" s="8"/>
      <c r="E721" s="3"/>
      <c r="F721" s="3"/>
      <c r="G721" s="4"/>
      <c r="H721" s="4"/>
      <c r="I721" s="6"/>
      <c r="J721" s="9"/>
      <c r="K721" s="9"/>
      <c r="L721" s="7"/>
      <c r="M721" s="17"/>
      <c r="N721"/>
      <c r="O721"/>
      <c r="P721"/>
    </row>
    <row r="722" spans="1:16" s="1" customFormat="1">
      <c r="A722" s="16"/>
      <c r="D722" s="8"/>
      <c r="E722" s="3"/>
      <c r="F722" s="3"/>
      <c r="G722" s="4"/>
      <c r="H722" s="4"/>
      <c r="I722" s="6"/>
      <c r="J722" s="9"/>
      <c r="K722" s="9"/>
      <c r="L722" s="7"/>
      <c r="M722" s="17"/>
      <c r="N722"/>
      <c r="O722"/>
      <c r="P722"/>
    </row>
    <row r="723" spans="1:16" s="1" customFormat="1">
      <c r="A723" s="16"/>
      <c r="D723" s="8"/>
      <c r="E723" s="3"/>
      <c r="F723" s="3"/>
      <c r="G723" s="4"/>
      <c r="H723" s="4"/>
      <c r="I723" s="6"/>
      <c r="J723" s="9"/>
      <c r="K723" s="9"/>
      <c r="L723" s="7"/>
      <c r="M723" s="17"/>
      <c r="N723"/>
      <c r="O723"/>
      <c r="P723"/>
    </row>
    <row r="724" spans="1:16" s="1" customFormat="1">
      <c r="A724" s="16"/>
      <c r="D724" s="8"/>
      <c r="E724" s="3"/>
      <c r="F724" s="3"/>
      <c r="G724" s="4"/>
      <c r="H724" s="4"/>
      <c r="I724" s="6"/>
      <c r="J724" s="9"/>
      <c r="K724" s="9"/>
      <c r="L724" s="7"/>
      <c r="M724" s="17"/>
      <c r="N724"/>
      <c r="O724"/>
      <c r="P724"/>
    </row>
    <row r="725" spans="1:16" s="1" customFormat="1">
      <c r="A725" s="16"/>
      <c r="D725" s="8"/>
      <c r="E725" s="3"/>
      <c r="F725" s="3"/>
      <c r="G725" s="4"/>
      <c r="H725" s="4"/>
      <c r="I725" s="6"/>
      <c r="J725" s="9"/>
      <c r="K725" s="9"/>
      <c r="L725" s="7"/>
      <c r="M725" s="17"/>
      <c r="N725"/>
      <c r="O725"/>
      <c r="P725"/>
    </row>
    <row r="726" spans="1:16" s="1" customFormat="1">
      <c r="A726" s="16"/>
      <c r="D726" s="8"/>
      <c r="E726" s="3"/>
      <c r="F726" s="3"/>
      <c r="G726" s="4"/>
      <c r="H726" s="4"/>
      <c r="I726" s="6"/>
      <c r="J726" s="9"/>
      <c r="K726" s="9"/>
      <c r="L726" s="7"/>
      <c r="M726" s="17"/>
      <c r="N726"/>
      <c r="O726"/>
      <c r="P726"/>
    </row>
    <row r="727" spans="1:16" s="1" customFormat="1">
      <c r="A727" s="16"/>
      <c r="D727" s="8"/>
      <c r="E727" s="3"/>
      <c r="F727" s="3"/>
      <c r="G727" s="4"/>
      <c r="H727" s="4"/>
      <c r="I727" s="6"/>
      <c r="J727" s="9"/>
      <c r="K727" s="9"/>
      <c r="L727" s="7"/>
      <c r="M727" s="17"/>
      <c r="N727"/>
      <c r="O727"/>
      <c r="P727"/>
    </row>
    <row r="728" spans="1:16" s="1" customFormat="1">
      <c r="A728" s="16"/>
      <c r="D728" s="8"/>
      <c r="E728" s="3"/>
      <c r="F728" s="3"/>
      <c r="G728" s="4"/>
      <c r="H728" s="4"/>
      <c r="I728" s="6"/>
      <c r="J728" s="9"/>
      <c r="K728" s="9"/>
      <c r="L728" s="7"/>
      <c r="M728" s="17"/>
      <c r="N728"/>
      <c r="O728"/>
      <c r="P728"/>
    </row>
    <row r="729" spans="1:16" s="1" customFormat="1">
      <c r="A729" s="16"/>
      <c r="D729" s="8"/>
      <c r="E729" s="3"/>
      <c r="F729" s="3"/>
      <c r="G729" s="4"/>
      <c r="H729" s="4"/>
      <c r="I729" s="6"/>
      <c r="J729" s="9"/>
      <c r="K729" s="9"/>
      <c r="L729" s="7"/>
      <c r="M729" s="17"/>
      <c r="N729"/>
      <c r="O729"/>
      <c r="P729"/>
    </row>
    <row r="730" spans="1:16" s="1" customFormat="1">
      <c r="A730" s="16"/>
      <c r="D730" s="8"/>
      <c r="E730" s="3"/>
      <c r="F730" s="3"/>
      <c r="G730" s="4"/>
      <c r="H730" s="4"/>
      <c r="I730" s="6"/>
      <c r="J730" s="9"/>
      <c r="K730" s="9"/>
      <c r="L730" s="7"/>
      <c r="M730" s="17"/>
      <c r="N730"/>
      <c r="O730"/>
      <c r="P730"/>
    </row>
    <row r="731" spans="1:16" s="1" customFormat="1">
      <c r="A731" s="16"/>
      <c r="D731" s="8"/>
      <c r="E731" s="3"/>
      <c r="F731" s="3"/>
      <c r="G731" s="4"/>
      <c r="H731" s="4"/>
      <c r="I731" s="6"/>
      <c r="J731" s="9"/>
      <c r="K731" s="9"/>
      <c r="L731" s="7"/>
      <c r="M731" s="17"/>
      <c r="N731"/>
      <c r="O731"/>
      <c r="P731"/>
    </row>
    <row r="732" spans="1:16" s="1" customFormat="1">
      <c r="A732" s="16"/>
      <c r="D732" s="8"/>
      <c r="E732" s="3"/>
      <c r="F732" s="3"/>
      <c r="G732" s="4"/>
      <c r="H732" s="4"/>
      <c r="I732" s="6"/>
      <c r="J732" s="9"/>
      <c r="K732" s="9"/>
      <c r="L732" s="7"/>
      <c r="M732" s="17"/>
      <c r="N732"/>
      <c r="O732"/>
      <c r="P732"/>
    </row>
    <row r="733" spans="1:16" s="1" customFormat="1">
      <c r="A733" s="16"/>
      <c r="D733" s="8"/>
      <c r="E733" s="3"/>
      <c r="F733" s="3"/>
      <c r="G733" s="4"/>
      <c r="H733" s="4"/>
      <c r="I733" s="6"/>
      <c r="J733" s="9"/>
      <c r="K733" s="9"/>
      <c r="L733" s="7"/>
      <c r="M733" s="17"/>
      <c r="N733"/>
      <c r="O733"/>
      <c r="P733"/>
    </row>
    <row r="734" spans="1:16" s="1" customFormat="1">
      <c r="A734" s="16"/>
      <c r="D734" s="8"/>
      <c r="E734" s="3"/>
      <c r="F734" s="3"/>
      <c r="G734" s="4"/>
      <c r="H734" s="4"/>
      <c r="I734" s="6"/>
      <c r="J734" s="9"/>
      <c r="K734" s="9"/>
      <c r="L734" s="7"/>
      <c r="M734" s="17"/>
      <c r="N734"/>
      <c r="O734"/>
      <c r="P734"/>
    </row>
    <row r="735" spans="1:16" s="1" customFormat="1">
      <c r="A735" s="16"/>
      <c r="D735" s="8"/>
      <c r="E735" s="3"/>
      <c r="F735" s="3"/>
      <c r="G735" s="4"/>
      <c r="H735" s="4"/>
      <c r="I735" s="6"/>
      <c r="J735" s="9"/>
      <c r="K735" s="9"/>
      <c r="L735" s="7"/>
      <c r="M735" s="17"/>
      <c r="N735"/>
      <c r="O735"/>
      <c r="P735"/>
    </row>
    <row r="736" spans="1:16" s="1" customFormat="1">
      <c r="A736" s="16"/>
      <c r="D736" s="8"/>
      <c r="E736" s="3"/>
      <c r="F736" s="3"/>
      <c r="G736" s="4"/>
      <c r="H736" s="4"/>
      <c r="I736" s="6"/>
      <c r="J736" s="9"/>
      <c r="K736" s="9"/>
      <c r="L736" s="7"/>
      <c r="M736" s="17"/>
      <c r="N736"/>
      <c r="O736"/>
      <c r="P736"/>
    </row>
    <row r="737" spans="1:16" s="1" customFormat="1">
      <c r="A737" s="16"/>
      <c r="D737" s="8"/>
      <c r="E737" s="3"/>
      <c r="F737" s="3"/>
      <c r="G737" s="4"/>
      <c r="H737" s="4"/>
      <c r="I737" s="6"/>
      <c r="J737" s="9"/>
      <c r="K737" s="9"/>
      <c r="L737" s="7"/>
      <c r="M737" s="17"/>
      <c r="N737"/>
      <c r="O737"/>
      <c r="P737"/>
    </row>
    <row r="738" spans="1:16" s="1" customFormat="1">
      <c r="A738" s="16"/>
      <c r="D738" s="8"/>
      <c r="E738" s="3"/>
      <c r="F738" s="3"/>
      <c r="G738" s="4"/>
      <c r="H738" s="4"/>
      <c r="I738" s="6"/>
      <c r="J738" s="9"/>
      <c r="K738" s="9"/>
      <c r="L738" s="7"/>
      <c r="M738" s="17"/>
      <c r="N738"/>
      <c r="O738"/>
      <c r="P738"/>
    </row>
    <row r="739" spans="1:16" s="1" customFormat="1">
      <c r="A739" s="16"/>
      <c r="D739" s="8"/>
      <c r="E739" s="3"/>
      <c r="F739" s="3"/>
      <c r="G739" s="4"/>
      <c r="H739" s="4"/>
      <c r="I739" s="6"/>
      <c r="J739" s="9"/>
      <c r="K739" s="9"/>
      <c r="L739" s="7"/>
      <c r="M739" s="17"/>
      <c r="N739"/>
      <c r="O739"/>
      <c r="P739"/>
    </row>
    <row r="740" spans="1:16" s="1" customFormat="1">
      <c r="A740" s="16"/>
      <c r="D740" s="8"/>
      <c r="E740" s="3"/>
      <c r="F740" s="3"/>
      <c r="G740" s="4"/>
      <c r="H740" s="4"/>
      <c r="I740" s="6"/>
      <c r="J740" s="9"/>
      <c r="K740" s="9"/>
      <c r="L740" s="7"/>
      <c r="M740" s="17"/>
      <c r="N740"/>
      <c r="O740"/>
      <c r="P740"/>
    </row>
    <row r="741" spans="1:16" s="1" customFormat="1">
      <c r="A741" s="16"/>
      <c r="D741" s="8"/>
      <c r="E741" s="3"/>
      <c r="F741" s="3"/>
      <c r="G741" s="4"/>
      <c r="H741" s="4"/>
      <c r="I741" s="6"/>
      <c r="J741" s="9"/>
      <c r="K741" s="9"/>
      <c r="L741" s="7"/>
      <c r="M741" s="17"/>
      <c r="N741"/>
      <c r="O741"/>
      <c r="P741"/>
    </row>
    <row r="742" spans="1:16" s="1" customFormat="1">
      <c r="A742" s="16"/>
      <c r="D742" s="8"/>
      <c r="E742" s="3"/>
      <c r="F742" s="3"/>
      <c r="G742" s="4"/>
      <c r="H742" s="4"/>
      <c r="I742" s="6"/>
      <c r="J742" s="9"/>
      <c r="K742" s="9"/>
      <c r="L742" s="7"/>
      <c r="M742" s="17"/>
      <c r="N742"/>
      <c r="O742"/>
      <c r="P742"/>
    </row>
    <row r="743" spans="1:16" s="1" customFormat="1">
      <c r="A743" s="16"/>
      <c r="D743" s="8"/>
      <c r="E743" s="3"/>
      <c r="F743" s="3"/>
      <c r="G743" s="4"/>
      <c r="H743" s="4"/>
      <c r="I743" s="6"/>
      <c r="J743" s="9"/>
      <c r="K743" s="9"/>
      <c r="L743" s="7"/>
      <c r="M743" s="17"/>
      <c r="N743"/>
      <c r="O743"/>
      <c r="P743"/>
    </row>
    <row r="744" spans="1:16" s="1" customFormat="1">
      <c r="A744" s="16"/>
      <c r="D744" s="8"/>
      <c r="E744" s="3"/>
      <c r="F744" s="3"/>
      <c r="G744" s="4"/>
      <c r="H744" s="4"/>
      <c r="I744" s="6"/>
      <c r="J744" s="9"/>
      <c r="K744" s="9"/>
      <c r="L744" s="7"/>
      <c r="M744" s="17"/>
      <c r="N744"/>
      <c r="O744"/>
      <c r="P744"/>
    </row>
    <row r="745" spans="1:16" s="1" customFormat="1">
      <c r="A745" s="16"/>
      <c r="D745" s="8"/>
      <c r="E745" s="3"/>
      <c r="F745" s="3"/>
      <c r="G745" s="4"/>
      <c r="H745" s="4"/>
      <c r="I745" s="6"/>
      <c r="J745" s="9"/>
      <c r="K745" s="9"/>
      <c r="L745" s="7"/>
      <c r="M745" s="17"/>
      <c r="N745"/>
      <c r="O745"/>
      <c r="P745"/>
    </row>
    <row r="746" spans="1:16" s="1" customFormat="1">
      <c r="A746" s="16"/>
      <c r="D746" s="8"/>
      <c r="E746" s="3"/>
      <c r="F746" s="3"/>
      <c r="G746" s="4"/>
      <c r="H746" s="4"/>
      <c r="I746" s="6"/>
      <c r="J746" s="9"/>
      <c r="K746" s="9"/>
      <c r="L746" s="7"/>
      <c r="M746" s="17"/>
      <c r="N746"/>
      <c r="O746"/>
      <c r="P746"/>
    </row>
    <row r="747" spans="1:16" s="1" customFormat="1">
      <c r="A747" s="16"/>
      <c r="D747" s="8"/>
      <c r="E747" s="3"/>
      <c r="F747" s="3"/>
      <c r="G747" s="4"/>
      <c r="H747" s="4"/>
      <c r="I747" s="6"/>
      <c r="J747" s="9"/>
      <c r="K747" s="9"/>
      <c r="L747" s="7"/>
      <c r="M747" s="17"/>
      <c r="N747"/>
      <c r="O747"/>
      <c r="P747"/>
    </row>
    <row r="748" spans="1:16" s="1" customFormat="1">
      <c r="A748" s="16"/>
      <c r="D748" s="8"/>
      <c r="E748" s="3"/>
      <c r="F748" s="3"/>
      <c r="G748" s="4"/>
      <c r="H748" s="4"/>
      <c r="I748" s="6"/>
      <c r="J748" s="9"/>
      <c r="K748" s="9"/>
      <c r="L748" s="7"/>
      <c r="M748" s="17"/>
      <c r="N748"/>
      <c r="O748"/>
      <c r="P748"/>
    </row>
    <row r="749" spans="1:16" s="1" customFormat="1">
      <c r="A749" s="16"/>
      <c r="D749" s="8"/>
      <c r="E749" s="3"/>
      <c r="F749" s="3"/>
      <c r="G749" s="4"/>
      <c r="H749" s="4"/>
      <c r="I749" s="6"/>
      <c r="J749" s="9"/>
      <c r="K749" s="9"/>
      <c r="L749" s="7"/>
      <c r="M749" s="17"/>
      <c r="N749"/>
      <c r="O749"/>
      <c r="P749"/>
    </row>
    <row r="750" spans="1:16" s="1" customFormat="1">
      <c r="A750" s="16"/>
      <c r="D750" s="8"/>
      <c r="E750" s="3"/>
      <c r="F750" s="3"/>
      <c r="G750" s="4"/>
      <c r="H750" s="4"/>
      <c r="I750" s="6"/>
      <c r="J750" s="9"/>
      <c r="K750" s="9"/>
      <c r="L750" s="7"/>
      <c r="M750" s="17"/>
      <c r="N750"/>
      <c r="O750"/>
      <c r="P750"/>
    </row>
    <row r="751" spans="1:16" s="1" customFormat="1">
      <c r="A751" s="16"/>
      <c r="D751" s="8"/>
      <c r="E751" s="3"/>
      <c r="F751" s="3"/>
      <c r="G751" s="4"/>
      <c r="H751" s="4"/>
      <c r="I751" s="6"/>
      <c r="J751" s="9"/>
      <c r="K751" s="9"/>
      <c r="L751" s="7"/>
      <c r="M751" s="17"/>
      <c r="N751"/>
      <c r="O751"/>
      <c r="P751"/>
    </row>
    <row r="752" spans="1:16" s="1" customFormat="1">
      <c r="A752" s="16"/>
      <c r="D752" s="8"/>
      <c r="E752" s="3"/>
      <c r="F752" s="3"/>
      <c r="G752" s="4"/>
      <c r="H752" s="4"/>
      <c r="I752" s="6"/>
      <c r="J752" s="9"/>
      <c r="K752" s="9"/>
      <c r="L752" s="7"/>
      <c r="M752" s="17"/>
      <c r="N752"/>
      <c r="O752"/>
      <c r="P752"/>
    </row>
    <row r="753" spans="1:16" s="1" customFormat="1">
      <c r="A753" s="16"/>
      <c r="D753" s="8"/>
      <c r="E753" s="3"/>
      <c r="F753" s="3"/>
      <c r="G753" s="4"/>
      <c r="H753" s="4"/>
      <c r="I753" s="6"/>
      <c r="J753" s="9"/>
      <c r="K753" s="9"/>
      <c r="L753" s="7"/>
      <c r="M753" s="17"/>
      <c r="N753"/>
      <c r="O753"/>
      <c r="P753"/>
    </row>
    <row r="754" spans="1:16" s="1" customFormat="1">
      <c r="A754" s="16"/>
      <c r="D754" s="8"/>
      <c r="E754" s="3"/>
      <c r="F754" s="3"/>
      <c r="G754" s="4"/>
      <c r="H754" s="4"/>
      <c r="I754" s="6"/>
      <c r="J754" s="9"/>
      <c r="K754" s="9"/>
      <c r="L754" s="7"/>
      <c r="M754" s="17"/>
      <c r="N754"/>
      <c r="O754"/>
      <c r="P754"/>
    </row>
    <row r="755" spans="1:16" s="1" customFormat="1">
      <c r="A755" s="16"/>
      <c r="D755" s="8"/>
      <c r="E755" s="3"/>
      <c r="F755" s="3"/>
      <c r="G755" s="4"/>
      <c r="H755" s="4"/>
      <c r="I755" s="6"/>
      <c r="J755" s="9"/>
      <c r="K755" s="9"/>
      <c r="L755" s="7"/>
      <c r="M755" s="17"/>
      <c r="N755"/>
      <c r="O755"/>
      <c r="P755"/>
    </row>
    <row r="756" spans="1:16" s="1" customFormat="1">
      <c r="A756" s="16"/>
      <c r="D756" s="8"/>
      <c r="E756" s="3"/>
      <c r="F756" s="3"/>
      <c r="G756" s="4"/>
      <c r="H756" s="4"/>
      <c r="I756" s="6"/>
      <c r="J756" s="9"/>
      <c r="K756" s="9"/>
      <c r="L756" s="7"/>
      <c r="M756" s="17"/>
      <c r="N756"/>
      <c r="O756"/>
      <c r="P756"/>
    </row>
    <row r="757" spans="1:16" s="1" customFormat="1">
      <c r="A757" s="16"/>
      <c r="D757" s="8"/>
      <c r="E757" s="3"/>
      <c r="F757" s="3"/>
      <c r="G757" s="4"/>
      <c r="H757" s="4"/>
      <c r="I757" s="6"/>
      <c r="J757" s="9"/>
      <c r="K757" s="9"/>
      <c r="L757" s="7"/>
      <c r="M757" s="17"/>
      <c r="N757"/>
      <c r="O757"/>
      <c r="P757"/>
    </row>
    <row r="758" spans="1:16" s="1" customFormat="1">
      <c r="A758" s="16"/>
      <c r="D758" s="8"/>
      <c r="E758" s="3"/>
      <c r="F758" s="3"/>
      <c r="G758" s="4"/>
      <c r="H758" s="4"/>
      <c r="I758" s="6"/>
      <c r="J758" s="9"/>
      <c r="K758" s="9"/>
      <c r="L758" s="7"/>
      <c r="M758" s="17"/>
      <c r="N758"/>
      <c r="O758"/>
      <c r="P758"/>
    </row>
    <row r="759" spans="1:16" s="1" customFormat="1">
      <c r="A759" s="16"/>
      <c r="D759" s="8"/>
      <c r="E759" s="3"/>
      <c r="F759" s="3"/>
      <c r="G759" s="4"/>
      <c r="H759" s="4"/>
      <c r="I759" s="6"/>
      <c r="J759" s="9"/>
      <c r="K759" s="9"/>
      <c r="L759" s="7"/>
      <c r="M759" s="17"/>
      <c r="N759"/>
      <c r="O759"/>
      <c r="P759"/>
    </row>
    <row r="760" spans="1:16" s="1" customFormat="1">
      <c r="A760" s="16"/>
      <c r="D760" s="8"/>
      <c r="E760" s="3"/>
      <c r="F760" s="3"/>
      <c r="G760" s="4"/>
      <c r="H760" s="4"/>
      <c r="I760" s="6"/>
      <c r="J760" s="9"/>
      <c r="K760" s="9"/>
      <c r="L760" s="7"/>
      <c r="M760" s="17"/>
      <c r="N760"/>
      <c r="O760"/>
      <c r="P760"/>
    </row>
    <row r="761" spans="1:16" s="1" customFormat="1">
      <c r="A761" s="16"/>
      <c r="D761" s="8"/>
      <c r="E761" s="3"/>
      <c r="F761" s="3"/>
      <c r="G761" s="4"/>
      <c r="H761" s="4"/>
      <c r="I761" s="6"/>
      <c r="J761" s="9"/>
      <c r="K761" s="9"/>
      <c r="L761" s="7"/>
      <c r="M761" s="17"/>
      <c r="N761"/>
      <c r="O761"/>
      <c r="P761"/>
    </row>
    <row r="762" spans="1:16" s="1" customFormat="1">
      <c r="A762" s="16"/>
      <c r="D762" s="8"/>
      <c r="E762" s="3"/>
      <c r="F762" s="3"/>
      <c r="G762" s="4"/>
      <c r="H762" s="4"/>
      <c r="I762" s="6"/>
      <c r="J762" s="9"/>
      <c r="K762" s="9"/>
      <c r="L762" s="7"/>
      <c r="M762" s="17"/>
      <c r="N762"/>
      <c r="O762"/>
      <c r="P762"/>
    </row>
    <row r="763" spans="1:16" s="1" customFormat="1">
      <c r="A763" s="16"/>
      <c r="D763" s="8"/>
      <c r="E763" s="3"/>
      <c r="F763" s="3"/>
      <c r="G763" s="4"/>
      <c r="H763" s="4"/>
      <c r="I763" s="6"/>
      <c r="J763" s="9"/>
      <c r="K763" s="9"/>
      <c r="L763" s="7"/>
      <c r="M763" s="17"/>
      <c r="N763"/>
      <c r="O763"/>
      <c r="P763"/>
    </row>
    <row r="764" spans="1:16" s="1" customFormat="1">
      <c r="A764" s="16"/>
      <c r="D764" s="8"/>
      <c r="E764" s="3"/>
      <c r="F764" s="3"/>
      <c r="G764" s="4"/>
      <c r="H764" s="4"/>
      <c r="I764" s="6"/>
      <c r="J764" s="9"/>
      <c r="K764" s="9"/>
      <c r="L764" s="7"/>
      <c r="M764" s="17"/>
      <c r="N764"/>
      <c r="O764"/>
      <c r="P764"/>
    </row>
    <row r="765" spans="1:16" s="1" customFormat="1">
      <c r="A765" s="16"/>
      <c r="D765" s="8"/>
      <c r="E765" s="3"/>
      <c r="F765" s="3"/>
      <c r="G765" s="4"/>
      <c r="H765" s="4"/>
      <c r="I765" s="6"/>
      <c r="J765" s="9"/>
      <c r="K765" s="9"/>
      <c r="L765" s="7"/>
      <c r="M765" s="17"/>
      <c r="N765"/>
      <c r="O765"/>
      <c r="P765"/>
    </row>
    <row r="766" spans="1:16" s="1" customFormat="1">
      <c r="A766" s="16"/>
      <c r="D766" s="8"/>
      <c r="E766" s="3"/>
      <c r="F766" s="3"/>
      <c r="G766" s="4"/>
      <c r="H766" s="4"/>
      <c r="I766" s="6"/>
      <c r="J766" s="9"/>
      <c r="K766" s="9"/>
      <c r="L766" s="7"/>
      <c r="M766" s="17"/>
      <c r="N766"/>
      <c r="O766"/>
      <c r="P766"/>
    </row>
    <row r="767" spans="1:16" s="1" customFormat="1">
      <c r="A767" s="16"/>
      <c r="D767" s="8"/>
      <c r="E767" s="3"/>
      <c r="F767" s="3"/>
      <c r="G767" s="4"/>
      <c r="H767" s="4"/>
      <c r="I767" s="6"/>
      <c r="J767" s="9"/>
      <c r="K767" s="9"/>
      <c r="L767" s="7"/>
      <c r="M767" s="17"/>
      <c r="N767"/>
      <c r="O767"/>
      <c r="P767"/>
    </row>
    <row r="768" spans="1:16" s="1" customFormat="1">
      <c r="A768" s="16"/>
      <c r="D768" s="8"/>
      <c r="E768" s="3"/>
      <c r="F768" s="3"/>
      <c r="G768" s="4"/>
      <c r="H768" s="4"/>
      <c r="I768" s="6"/>
      <c r="J768" s="9"/>
      <c r="K768" s="9"/>
      <c r="L768" s="7"/>
      <c r="M768" s="17"/>
      <c r="N768"/>
      <c r="O768"/>
      <c r="P768"/>
    </row>
    <row r="769" spans="1:16" s="1" customFormat="1">
      <c r="A769" s="16"/>
      <c r="D769" s="8"/>
      <c r="E769" s="3"/>
      <c r="F769" s="3"/>
      <c r="G769" s="4"/>
      <c r="H769" s="4"/>
      <c r="I769" s="6"/>
      <c r="J769" s="9"/>
      <c r="K769" s="9"/>
      <c r="L769" s="7"/>
      <c r="M769" s="17"/>
      <c r="N769"/>
      <c r="O769"/>
      <c r="P769"/>
    </row>
    <row r="770" spans="1:16" s="1" customFormat="1">
      <c r="A770" s="16"/>
      <c r="D770" s="8"/>
      <c r="E770" s="3"/>
      <c r="F770" s="3"/>
      <c r="G770" s="4"/>
      <c r="H770" s="4"/>
      <c r="I770" s="6"/>
      <c r="J770" s="9"/>
      <c r="K770" s="9"/>
      <c r="L770" s="7"/>
      <c r="M770" s="17"/>
      <c r="N770"/>
      <c r="O770"/>
      <c r="P770"/>
    </row>
    <row r="771" spans="1:16" s="1" customFormat="1">
      <c r="A771" s="16"/>
      <c r="D771" s="8"/>
      <c r="E771" s="3"/>
      <c r="F771" s="3"/>
      <c r="G771" s="4"/>
      <c r="H771" s="4"/>
      <c r="I771" s="6"/>
      <c r="J771" s="9"/>
      <c r="K771" s="9"/>
      <c r="L771" s="7"/>
      <c r="M771" s="17"/>
      <c r="N771"/>
      <c r="O771"/>
      <c r="P771"/>
    </row>
    <row r="772" spans="1:16" s="1" customFormat="1">
      <c r="A772" s="16"/>
      <c r="D772" s="8"/>
      <c r="E772" s="3"/>
      <c r="F772" s="3"/>
      <c r="G772" s="4"/>
      <c r="H772" s="4"/>
      <c r="I772" s="6"/>
      <c r="J772" s="9"/>
      <c r="K772" s="9"/>
      <c r="L772" s="7"/>
      <c r="M772" s="17"/>
      <c r="N772"/>
      <c r="O772"/>
      <c r="P772"/>
    </row>
    <row r="773" spans="1:16" s="1" customFormat="1">
      <c r="A773" s="16"/>
      <c r="D773" s="8"/>
      <c r="E773" s="3"/>
      <c r="F773" s="3"/>
      <c r="G773" s="4"/>
      <c r="H773" s="4"/>
      <c r="I773" s="6"/>
      <c r="J773" s="9"/>
      <c r="K773" s="9"/>
      <c r="L773" s="7"/>
      <c r="M773" s="17"/>
      <c r="N773"/>
      <c r="O773"/>
      <c r="P773"/>
    </row>
    <row r="774" spans="1:16" s="1" customFormat="1">
      <c r="A774" s="16"/>
      <c r="D774" s="8"/>
      <c r="E774" s="3"/>
      <c r="F774" s="3"/>
      <c r="G774" s="4"/>
      <c r="H774" s="4"/>
      <c r="I774" s="6"/>
      <c r="J774" s="9"/>
      <c r="K774" s="9"/>
      <c r="L774" s="7"/>
      <c r="M774" s="17"/>
      <c r="N774"/>
      <c r="O774"/>
      <c r="P774"/>
    </row>
    <row r="775" spans="1:16" s="1" customFormat="1">
      <c r="A775" s="16"/>
      <c r="D775" s="8"/>
      <c r="E775" s="3"/>
      <c r="F775" s="3"/>
      <c r="G775" s="4"/>
      <c r="H775" s="4"/>
      <c r="I775" s="6"/>
      <c r="J775" s="9"/>
      <c r="K775" s="9"/>
      <c r="L775" s="7"/>
      <c r="M775" s="17"/>
      <c r="N775"/>
      <c r="O775"/>
      <c r="P775"/>
    </row>
    <row r="776" spans="1:16" s="1" customFormat="1">
      <c r="A776" s="16"/>
      <c r="D776" s="8"/>
      <c r="E776" s="3"/>
      <c r="F776" s="3"/>
      <c r="G776" s="4"/>
      <c r="H776" s="4"/>
      <c r="I776" s="6"/>
      <c r="J776" s="9"/>
      <c r="K776" s="9"/>
      <c r="L776" s="7"/>
      <c r="M776" s="17"/>
      <c r="N776"/>
      <c r="O776"/>
      <c r="P776"/>
    </row>
    <row r="777" spans="1:16" s="1" customFormat="1">
      <c r="A777" s="16"/>
      <c r="D777" s="8"/>
      <c r="E777" s="3"/>
      <c r="F777" s="3"/>
      <c r="G777" s="4"/>
      <c r="H777" s="4"/>
      <c r="I777" s="6"/>
      <c r="J777" s="9"/>
      <c r="K777" s="9"/>
      <c r="L777" s="7"/>
      <c r="M777" s="17"/>
      <c r="N777"/>
      <c r="O777"/>
      <c r="P777"/>
    </row>
    <row r="778" spans="1:16" s="1" customFormat="1">
      <c r="A778" s="16"/>
      <c r="D778" s="8"/>
      <c r="E778" s="3"/>
      <c r="F778" s="3"/>
      <c r="G778" s="4"/>
      <c r="H778" s="4"/>
      <c r="I778" s="6"/>
      <c r="J778" s="9"/>
      <c r="K778" s="9"/>
      <c r="L778" s="7"/>
      <c r="M778" s="17"/>
      <c r="N778"/>
      <c r="O778"/>
      <c r="P778"/>
    </row>
    <row r="779" spans="1:16" s="1" customFormat="1">
      <c r="A779" s="16"/>
      <c r="D779" s="8"/>
      <c r="E779" s="3"/>
      <c r="F779" s="3"/>
      <c r="G779" s="4"/>
      <c r="H779" s="4"/>
      <c r="I779" s="6"/>
      <c r="J779" s="9"/>
      <c r="K779" s="9"/>
      <c r="L779" s="7"/>
      <c r="M779" s="17"/>
      <c r="N779"/>
      <c r="O779"/>
      <c r="P779"/>
    </row>
    <row r="780" spans="1:16" s="1" customFormat="1">
      <c r="A780" s="16"/>
      <c r="D780" s="8"/>
      <c r="E780" s="3"/>
      <c r="F780" s="3"/>
      <c r="G780" s="4"/>
      <c r="H780" s="4"/>
      <c r="I780" s="6"/>
      <c r="J780" s="9"/>
      <c r="K780" s="9"/>
      <c r="L780" s="7"/>
      <c r="M780" s="17"/>
      <c r="N780"/>
      <c r="O780"/>
      <c r="P780"/>
    </row>
    <row r="781" spans="1:16" s="1" customFormat="1">
      <c r="A781" s="16"/>
      <c r="D781" s="8"/>
      <c r="E781" s="3"/>
      <c r="F781" s="3"/>
      <c r="G781" s="4"/>
      <c r="H781" s="4"/>
      <c r="I781" s="6"/>
      <c r="J781" s="9"/>
      <c r="K781" s="9"/>
      <c r="L781" s="7"/>
      <c r="M781" s="17"/>
      <c r="N781"/>
      <c r="O781"/>
      <c r="P781"/>
    </row>
    <row r="782" spans="1:16" s="1" customFormat="1">
      <c r="A782" s="16"/>
      <c r="D782" s="8"/>
      <c r="E782" s="3"/>
      <c r="F782" s="3"/>
      <c r="G782" s="4"/>
      <c r="H782" s="4"/>
      <c r="I782" s="6"/>
      <c r="J782" s="9"/>
      <c r="K782" s="9"/>
      <c r="L782" s="7"/>
      <c r="M782" s="17"/>
      <c r="N782"/>
      <c r="O782"/>
      <c r="P782"/>
    </row>
    <row r="783" spans="1:16" s="1" customFormat="1">
      <c r="A783" s="16"/>
      <c r="D783" s="8"/>
      <c r="E783" s="3"/>
      <c r="F783" s="3"/>
      <c r="G783" s="4"/>
      <c r="H783" s="4"/>
      <c r="I783" s="6"/>
      <c r="J783" s="9"/>
      <c r="K783" s="9"/>
      <c r="L783" s="7"/>
      <c r="M783" s="17"/>
      <c r="N783"/>
      <c r="O783"/>
      <c r="P783"/>
    </row>
    <row r="784" spans="1:16" s="1" customFormat="1">
      <c r="A784" s="16"/>
      <c r="D784" s="8"/>
      <c r="E784" s="3"/>
      <c r="F784" s="3"/>
      <c r="G784" s="4"/>
      <c r="H784" s="4"/>
      <c r="I784" s="6"/>
      <c r="J784" s="9"/>
      <c r="K784" s="9"/>
      <c r="L784" s="7"/>
      <c r="M784" s="17"/>
      <c r="N784"/>
      <c r="O784"/>
      <c r="P784"/>
    </row>
    <row r="785" spans="1:16" s="1" customFormat="1">
      <c r="A785" s="16"/>
      <c r="D785" s="8"/>
      <c r="E785" s="3"/>
      <c r="F785" s="3"/>
      <c r="G785" s="4"/>
      <c r="H785" s="4"/>
      <c r="I785" s="6"/>
      <c r="J785" s="9"/>
      <c r="K785" s="9"/>
      <c r="L785" s="7"/>
      <c r="M785" s="17"/>
      <c r="N785"/>
      <c r="O785"/>
      <c r="P785"/>
    </row>
    <row r="786" spans="1:16" s="1" customFormat="1">
      <c r="A786" s="16"/>
      <c r="D786" s="8"/>
      <c r="E786" s="3"/>
      <c r="F786" s="3"/>
      <c r="G786" s="4"/>
      <c r="H786" s="4"/>
      <c r="I786" s="6"/>
      <c r="J786" s="9"/>
      <c r="K786" s="9"/>
      <c r="L786" s="7"/>
      <c r="M786" s="17"/>
      <c r="N786"/>
      <c r="O786"/>
      <c r="P786"/>
    </row>
    <row r="787" spans="1:16" s="1" customFormat="1">
      <c r="A787" s="16"/>
      <c r="D787" s="8"/>
      <c r="E787" s="3"/>
      <c r="F787" s="3"/>
      <c r="G787" s="4"/>
      <c r="H787" s="4"/>
      <c r="I787" s="6"/>
      <c r="J787" s="9"/>
      <c r="K787" s="9"/>
      <c r="L787" s="7"/>
      <c r="M787" s="17"/>
      <c r="N787"/>
      <c r="O787"/>
      <c r="P787"/>
    </row>
    <row r="788" spans="1:16" s="1" customFormat="1">
      <c r="A788" s="16"/>
      <c r="D788" s="8"/>
      <c r="E788" s="3"/>
      <c r="F788" s="3"/>
      <c r="G788" s="4"/>
      <c r="H788" s="4"/>
      <c r="I788" s="6"/>
      <c r="J788" s="9"/>
      <c r="K788" s="9"/>
      <c r="L788" s="7"/>
      <c r="M788" s="17"/>
      <c r="N788"/>
      <c r="O788"/>
      <c r="P788"/>
    </row>
    <row r="789" spans="1:16" s="1" customFormat="1">
      <c r="A789" s="16"/>
      <c r="D789" s="8"/>
      <c r="E789" s="3"/>
      <c r="F789" s="3"/>
      <c r="G789" s="4"/>
      <c r="H789" s="4"/>
      <c r="I789" s="6"/>
      <c r="J789" s="9"/>
      <c r="K789" s="9"/>
      <c r="L789" s="7"/>
      <c r="M789" s="17"/>
      <c r="N789"/>
      <c r="O789"/>
      <c r="P789"/>
    </row>
    <row r="790" spans="1:16" s="1" customFormat="1">
      <c r="A790" s="16"/>
      <c r="D790" s="8"/>
      <c r="E790" s="3"/>
      <c r="F790" s="3"/>
      <c r="G790" s="4"/>
      <c r="H790" s="4"/>
      <c r="I790" s="6"/>
      <c r="J790" s="9"/>
      <c r="K790" s="9"/>
      <c r="L790" s="7"/>
      <c r="M790" s="17"/>
      <c r="N790"/>
      <c r="O790"/>
      <c r="P790"/>
    </row>
    <row r="791" spans="1:16" s="1" customFormat="1">
      <c r="A791" s="16"/>
      <c r="D791" s="8"/>
      <c r="E791" s="3"/>
      <c r="F791" s="3"/>
      <c r="G791" s="4"/>
      <c r="H791" s="4"/>
      <c r="I791" s="6"/>
      <c r="J791" s="9"/>
      <c r="K791" s="9"/>
      <c r="L791" s="7"/>
      <c r="M791" s="17"/>
      <c r="N791"/>
      <c r="O791"/>
      <c r="P791"/>
    </row>
    <row r="792" spans="1:16" s="1" customFormat="1">
      <c r="A792" s="16"/>
      <c r="D792" s="8"/>
      <c r="E792" s="3"/>
      <c r="F792" s="3"/>
      <c r="G792" s="4"/>
      <c r="H792" s="4"/>
      <c r="I792" s="6"/>
      <c r="J792" s="9"/>
      <c r="K792" s="9"/>
      <c r="L792" s="7"/>
      <c r="M792" s="17"/>
      <c r="N792"/>
      <c r="O792"/>
      <c r="P792"/>
    </row>
    <row r="793" spans="1:16" s="1" customFormat="1">
      <c r="A793" s="16"/>
      <c r="D793" s="8"/>
      <c r="E793" s="3"/>
      <c r="F793" s="3"/>
      <c r="G793" s="4"/>
      <c r="H793" s="4"/>
      <c r="I793" s="6"/>
      <c r="J793" s="9"/>
      <c r="K793" s="9"/>
      <c r="L793" s="7"/>
      <c r="M793" s="17"/>
      <c r="N793"/>
      <c r="O793"/>
      <c r="P793"/>
    </row>
    <row r="794" spans="1:16" s="1" customFormat="1">
      <c r="A794" s="16"/>
      <c r="D794" s="8"/>
      <c r="E794" s="3"/>
      <c r="F794" s="3"/>
      <c r="G794" s="4"/>
      <c r="H794" s="4"/>
      <c r="I794" s="6"/>
      <c r="J794" s="9"/>
      <c r="K794" s="9"/>
      <c r="L794" s="7"/>
      <c r="M794" s="17"/>
      <c r="N794"/>
      <c r="O794"/>
      <c r="P794"/>
    </row>
    <row r="795" spans="1:16" s="1" customFormat="1">
      <c r="A795" s="16"/>
      <c r="D795" s="8"/>
      <c r="E795" s="3"/>
      <c r="F795" s="3"/>
      <c r="G795" s="4"/>
      <c r="H795" s="4"/>
      <c r="I795" s="6"/>
      <c r="J795" s="9"/>
      <c r="K795" s="9"/>
      <c r="L795" s="7"/>
      <c r="M795" s="17"/>
      <c r="N795"/>
      <c r="O795"/>
      <c r="P795"/>
    </row>
    <row r="796" spans="1:16" s="1" customFormat="1">
      <c r="A796" s="16"/>
      <c r="D796" s="8"/>
      <c r="E796" s="3"/>
      <c r="F796" s="3"/>
      <c r="G796" s="4"/>
      <c r="H796" s="4"/>
      <c r="I796" s="6"/>
      <c r="J796" s="9"/>
      <c r="K796" s="9"/>
      <c r="L796" s="7"/>
      <c r="M796" s="17"/>
      <c r="N796"/>
      <c r="O796"/>
      <c r="P796"/>
    </row>
    <row r="797" spans="1:16" s="1" customFormat="1">
      <c r="A797" s="16"/>
      <c r="D797" s="8"/>
      <c r="E797" s="3"/>
      <c r="F797" s="3"/>
      <c r="G797" s="4"/>
      <c r="H797" s="4"/>
      <c r="I797" s="6"/>
      <c r="J797" s="9"/>
      <c r="K797" s="9"/>
      <c r="L797" s="7"/>
      <c r="M797" s="17"/>
      <c r="N797"/>
      <c r="O797"/>
      <c r="P797"/>
    </row>
    <row r="798" spans="1:16" s="1" customFormat="1">
      <c r="A798" s="16"/>
      <c r="D798" s="8"/>
      <c r="E798" s="3"/>
      <c r="F798" s="3"/>
      <c r="G798" s="4"/>
      <c r="H798" s="4"/>
      <c r="I798" s="6"/>
      <c r="J798" s="9"/>
      <c r="K798" s="9"/>
      <c r="L798" s="7"/>
      <c r="M798" s="17"/>
      <c r="N798"/>
      <c r="O798"/>
      <c r="P798"/>
    </row>
    <row r="799" spans="1:16" s="1" customFormat="1">
      <c r="A799" s="16"/>
      <c r="D799" s="8"/>
      <c r="E799" s="3"/>
      <c r="F799" s="3"/>
      <c r="G799" s="4"/>
      <c r="H799" s="4"/>
      <c r="I799" s="6"/>
      <c r="J799" s="9"/>
      <c r="K799" s="9"/>
      <c r="L799" s="7"/>
      <c r="M799" s="17"/>
      <c r="N799"/>
      <c r="O799"/>
      <c r="P799"/>
    </row>
    <row r="800" spans="1:16" s="1" customFormat="1">
      <c r="A800" s="16"/>
      <c r="D800" s="8"/>
      <c r="E800" s="3"/>
      <c r="F800" s="3"/>
      <c r="G800" s="4"/>
      <c r="H800" s="4"/>
      <c r="I800" s="6"/>
      <c r="J800" s="9"/>
      <c r="K800" s="9"/>
      <c r="L800" s="7"/>
      <c r="M800" s="17"/>
      <c r="N800"/>
      <c r="O800"/>
      <c r="P800"/>
    </row>
    <row r="801" spans="1:16" s="1" customFormat="1">
      <c r="A801" s="16"/>
      <c r="D801" s="8"/>
      <c r="E801" s="3"/>
      <c r="F801" s="3"/>
      <c r="G801" s="4"/>
      <c r="H801" s="4"/>
      <c r="I801" s="6"/>
      <c r="J801" s="9"/>
      <c r="K801" s="9"/>
      <c r="L801" s="7"/>
      <c r="M801" s="17"/>
      <c r="N801"/>
      <c r="O801"/>
      <c r="P801"/>
    </row>
    <row r="802" spans="1:16" s="1" customFormat="1">
      <c r="A802" s="16"/>
      <c r="D802" s="8"/>
      <c r="E802" s="3"/>
      <c r="F802" s="3"/>
      <c r="G802" s="4"/>
      <c r="H802" s="4"/>
      <c r="I802" s="6"/>
      <c r="J802" s="9"/>
      <c r="K802" s="9"/>
      <c r="L802" s="7"/>
      <c r="M802" s="17"/>
      <c r="N802"/>
      <c r="O802"/>
      <c r="P802"/>
    </row>
    <row r="803" spans="1:16" s="1" customFormat="1">
      <c r="A803" s="16"/>
      <c r="D803" s="8"/>
      <c r="E803" s="3"/>
      <c r="F803" s="3"/>
      <c r="G803" s="4"/>
      <c r="H803" s="4"/>
      <c r="I803" s="6"/>
      <c r="J803" s="9"/>
      <c r="K803" s="9"/>
      <c r="L803" s="7"/>
      <c r="M803" s="17"/>
      <c r="N803"/>
      <c r="O803"/>
      <c r="P803"/>
    </row>
    <row r="804" spans="1:16" s="1" customFormat="1">
      <c r="A804" s="16"/>
      <c r="D804" s="8"/>
      <c r="E804" s="3"/>
      <c r="F804" s="3"/>
      <c r="G804" s="4"/>
      <c r="H804" s="4"/>
      <c r="I804" s="6"/>
      <c r="J804" s="9"/>
      <c r="K804" s="9"/>
      <c r="L804" s="7"/>
      <c r="M804" s="17"/>
      <c r="N804"/>
      <c r="O804"/>
      <c r="P804"/>
    </row>
    <row r="805" spans="1:16" s="1" customFormat="1">
      <c r="A805" s="16"/>
      <c r="D805" s="8"/>
      <c r="E805" s="3"/>
      <c r="F805" s="3"/>
      <c r="G805" s="4"/>
      <c r="H805" s="4"/>
      <c r="I805" s="6"/>
      <c r="J805" s="9"/>
      <c r="K805" s="9"/>
      <c r="L805" s="7"/>
      <c r="M805" s="17"/>
      <c r="N805"/>
      <c r="O805"/>
      <c r="P805"/>
    </row>
    <row r="806" spans="1:16" s="1" customFormat="1">
      <c r="A806" s="16"/>
      <c r="D806" s="8"/>
      <c r="E806" s="3"/>
      <c r="F806" s="3"/>
      <c r="G806" s="4"/>
      <c r="H806" s="4"/>
      <c r="I806" s="6"/>
      <c r="J806" s="9"/>
      <c r="K806" s="9"/>
      <c r="L806" s="7"/>
      <c r="M806" s="17"/>
      <c r="N806"/>
      <c r="O806"/>
      <c r="P806"/>
    </row>
    <row r="807" spans="1:16" s="1" customFormat="1">
      <c r="A807" s="16"/>
      <c r="D807" s="8"/>
      <c r="E807" s="3"/>
      <c r="F807" s="3"/>
      <c r="G807" s="4"/>
      <c r="H807" s="4"/>
      <c r="I807" s="6"/>
      <c r="J807" s="9"/>
      <c r="K807" s="9"/>
      <c r="L807" s="7"/>
      <c r="M807" s="17"/>
      <c r="N807"/>
      <c r="O807"/>
      <c r="P807"/>
    </row>
    <row r="808" spans="1:16" s="1" customFormat="1">
      <c r="A808" s="16"/>
      <c r="D808" s="8"/>
      <c r="E808" s="3"/>
      <c r="F808" s="3"/>
      <c r="G808" s="4"/>
      <c r="H808" s="4"/>
      <c r="I808" s="6"/>
      <c r="J808" s="9"/>
      <c r="K808" s="9"/>
      <c r="L808" s="7"/>
      <c r="M808" s="17"/>
      <c r="N808"/>
      <c r="O808"/>
      <c r="P808"/>
    </row>
    <row r="809" spans="1:16" s="1" customFormat="1">
      <c r="A809" s="16"/>
      <c r="D809" s="8"/>
      <c r="E809" s="3"/>
      <c r="F809" s="3"/>
      <c r="G809" s="4"/>
      <c r="H809" s="4"/>
      <c r="I809" s="6"/>
      <c r="J809" s="9"/>
      <c r="K809" s="9"/>
      <c r="L809" s="7"/>
      <c r="M809" s="17"/>
      <c r="N809"/>
      <c r="O809"/>
      <c r="P809"/>
    </row>
    <row r="810" spans="1:16" s="1" customFormat="1">
      <c r="A810" s="16"/>
      <c r="D810" s="8"/>
      <c r="E810" s="3"/>
      <c r="F810" s="3"/>
      <c r="G810" s="4"/>
      <c r="H810" s="4"/>
      <c r="I810" s="6"/>
      <c r="J810" s="9"/>
      <c r="K810" s="9"/>
      <c r="L810" s="7"/>
      <c r="M810" s="17"/>
      <c r="N810"/>
      <c r="O810"/>
      <c r="P810"/>
    </row>
    <row r="811" spans="1:16" s="1" customFormat="1">
      <c r="A811" s="16"/>
      <c r="D811" s="8"/>
      <c r="E811" s="3"/>
      <c r="F811" s="3"/>
      <c r="G811" s="4"/>
      <c r="H811" s="4"/>
      <c r="I811" s="6"/>
      <c r="J811" s="9"/>
      <c r="K811" s="9"/>
      <c r="L811" s="7"/>
      <c r="M811" s="17"/>
      <c r="N811"/>
      <c r="O811"/>
      <c r="P811"/>
    </row>
    <row r="812" spans="1:16" s="1" customFormat="1">
      <c r="A812" s="16"/>
      <c r="D812" s="8"/>
      <c r="E812" s="3"/>
      <c r="F812" s="3"/>
      <c r="G812" s="4"/>
      <c r="H812" s="4"/>
      <c r="I812" s="6"/>
      <c r="J812" s="9"/>
      <c r="K812" s="9"/>
      <c r="L812" s="7"/>
      <c r="M812" s="17"/>
      <c r="N812"/>
      <c r="O812"/>
      <c r="P812"/>
    </row>
  </sheetData>
  <mergeCells count="47">
    <mergeCell ref="C19:K19"/>
    <mergeCell ref="C51:K51"/>
    <mergeCell ref="C86:K86"/>
    <mergeCell ref="C98:K98"/>
    <mergeCell ref="D21:D23"/>
    <mergeCell ref="G23:I23"/>
    <mergeCell ref="D53:D55"/>
    <mergeCell ref="G55:I55"/>
    <mergeCell ref="D88:D90"/>
    <mergeCell ref="G90:I90"/>
    <mergeCell ref="A49:I49"/>
    <mergeCell ref="A24:M24"/>
    <mergeCell ref="G28:I28"/>
    <mergeCell ref="G29:I29"/>
    <mergeCell ref="A31:M31"/>
    <mergeCell ref="G35:I35"/>
    <mergeCell ref="A18:I18"/>
    <mergeCell ref="G1:L3"/>
    <mergeCell ref="G4:L5"/>
    <mergeCell ref="A12:M12"/>
    <mergeCell ref="A13:B13"/>
    <mergeCell ref="A17:I17"/>
    <mergeCell ref="D9:D11"/>
    <mergeCell ref="G11:I11"/>
    <mergeCell ref="G36:I36"/>
    <mergeCell ref="A39:M39"/>
    <mergeCell ref="G42:I42"/>
    <mergeCell ref="G43:I43"/>
    <mergeCell ref="A44:M44"/>
    <mergeCell ref="A45:B45"/>
    <mergeCell ref="A91:M91"/>
    <mergeCell ref="A50:I50"/>
    <mergeCell ref="A56:M56"/>
    <mergeCell ref="G60:I60"/>
    <mergeCell ref="G61:I61"/>
    <mergeCell ref="A65:M65"/>
    <mergeCell ref="G67:I67"/>
    <mergeCell ref="G68:I68"/>
    <mergeCell ref="A79:M79"/>
    <mergeCell ref="A80:B80"/>
    <mergeCell ref="A84:I84"/>
    <mergeCell ref="A85:I85"/>
    <mergeCell ref="A96:I96"/>
    <mergeCell ref="A97:I97"/>
    <mergeCell ref="D102:F102"/>
    <mergeCell ref="D103:F103"/>
    <mergeCell ref="D104:F104"/>
  </mergeCells>
  <conditionalFormatting sqref="D14">
    <cfRule type="cellIs" dxfId="11" priority="4" operator="equal">
      <formula>"INSERIR CÓDIGO!"</formula>
    </cfRule>
  </conditionalFormatting>
  <conditionalFormatting sqref="D46">
    <cfRule type="cellIs" dxfId="10" priority="3" operator="equal">
      <formula>"INSERIR CÓDIGO!"</formula>
    </cfRule>
  </conditionalFormatting>
  <conditionalFormatting sqref="D81">
    <cfRule type="cellIs" dxfId="9" priority="2" operator="equal">
      <formula>"INSERIR CÓDIGO!"</formula>
    </cfRule>
  </conditionalFormatting>
  <conditionalFormatting sqref="D93">
    <cfRule type="cellIs" dxfId="8" priority="1" operator="equal">
      <formula>"INSERIR CÓDIGO!"</formula>
    </cfRule>
  </conditionalFormatting>
  <printOptions horizontalCentered="1" verticalCentered="1"/>
  <pageMargins left="0.39370078740157483" right="0.39370078740157483" top="0" bottom="0.98425196850393704" header="0.98425196850393704" footer="0"/>
  <pageSetup paperSize="9" scale="75" fitToHeight="0" orientation="portrait" r:id="rId1"/>
  <headerFooter scaleWithDoc="0"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3B56E9-04D8-4AFA-839F-21A9EE5E31B5}">
  <sheetPr>
    <tabColor theme="0"/>
    <pageSetUpPr fitToPage="1"/>
  </sheetPr>
  <dimension ref="A1:P792"/>
  <sheetViews>
    <sheetView view="pageBreakPreview" topLeftCell="C1" zoomScale="85" zoomScaleNormal="90" zoomScaleSheetLayoutView="85" workbookViewId="0">
      <selection activeCell="Q48" sqref="Q48"/>
    </sheetView>
  </sheetViews>
  <sheetFormatPr defaultRowHeight="15"/>
  <cols>
    <col min="1" max="1" width="12.7109375" style="10" hidden="1" customWidth="1"/>
    <col min="2" max="2" width="12.7109375" style="1" hidden="1" customWidth="1"/>
    <col min="3" max="3" width="17.140625" style="1" customWidth="1"/>
    <col min="4" max="4" width="61.140625" style="8" customWidth="1"/>
    <col min="5" max="5" width="10.7109375" style="3" hidden="1" customWidth="1"/>
    <col min="6" max="6" width="3.85546875" style="3" hidden="1" customWidth="1"/>
    <col min="7" max="7" width="10.140625" style="4" bestFit="1" customWidth="1"/>
    <col min="8" max="8" width="11.7109375" style="4" bestFit="1" customWidth="1"/>
    <col min="9" max="9" width="10.85546875" style="6" customWidth="1"/>
    <col min="10" max="11" width="14.7109375" style="9" hidden="1" customWidth="1"/>
    <col min="12" max="12" width="15.7109375" style="7" bestFit="1" customWidth="1"/>
    <col min="13" max="13" width="18.42578125" style="17" hidden="1" customWidth="1"/>
  </cols>
  <sheetData>
    <row r="1" spans="1:16">
      <c r="G1" s="245" t="s">
        <v>160</v>
      </c>
      <c r="H1" s="245"/>
      <c r="I1" s="245"/>
      <c r="J1" s="245"/>
      <c r="K1" s="245"/>
      <c r="L1" s="245"/>
    </row>
    <row r="2" spans="1:16">
      <c r="G2" s="245"/>
      <c r="H2" s="245"/>
      <c r="I2" s="245"/>
      <c r="J2" s="245"/>
      <c r="K2" s="245"/>
      <c r="L2" s="245"/>
    </row>
    <row r="3" spans="1:16">
      <c r="G3" s="245"/>
      <c r="H3" s="245"/>
      <c r="I3" s="245"/>
      <c r="J3" s="245"/>
      <c r="K3" s="245"/>
      <c r="L3" s="245"/>
    </row>
    <row r="4" spans="1:16">
      <c r="G4" s="245" t="s">
        <v>138</v>
      </c>
      <c r="H4" s="245"/>
      <c r="I4" s="245"/>
      <c r="J4" s="245"/>
      <c r="K4" s="245"/>
      <c r="L4" s="245"/>
    </row>
    <row r="5" spans="1:16">
      <c r="G5" s="245"/>
      <c r="H5" s="245"/>
      <c r="I5" s="245"/>
      <c r="J5" s="245"/>
      <c r="K5" s="245"/>
      <c r="L5" s="245"/>
    </row>
    <row r="9" spans="1:16">
      <c r="D9" s="261" t="s">
        <v>165</v>
      </c>
      <c r="G9" s="188"/>
      <c r="H9" s="188"/>
      <c r="I9" s="188"/>
      <c r="J9" s="188"/>
      <c r="K9" s="188"/>
      <c r="L9" s="188"/>
    </row>
    <row r="10" spans="1:16">
      <c r="D10" s="261"/>
      <c r="G10" s="188"/>
      <c r="H10" s="188"/>
      <c r="I10" s="188"/>
      <c r="J10" s="188"/>
      <c r="K10" s="188"/>
      <c r="L10" s="188"/>
    </row>
    <row r="11" spans="1:16" ht="15.75" thickBot="1">
      <c r="D11" s="261"/>
      <c r="G11" s="262" t="s">
        <v>166</v>
      </c>
      <c r="H11" s="262"/>
      <c r="I11" s="262"/>
      <c r="J11" s="186"/>
      <c r="K11" s="186"/>
      <c r="L11" s="187">
        <v>0</v>
      </c>
    </row>
    <row r="12" spans="1:16">
      <c r="A12" s="258" t="s">
        <v>78</v>
      </c>
      <c r="B12" s="259"/>
      <c r="C12" s="259"/>
      <c r="D12" s="259"/>
      <c r="E12" s="259"/>
      <c r="F12" s="259"/>
      <c r="G12" s="259"/>
      <c r="H12" s="259"/>
      <c r="I12" s="259"/>
      <c r="J12" s="259"/>
      <c r="K12" s="259"/>
      <c r="L12" s="259"/>
      <c r="M12" s="260"/>
    </row>
    <row r="13" spans="1:16" ht="30" customHeight="1">
      <c r="A13" s="266" t="s">
        <v>1</v>
      </c>
      <c r="B13" s="267"/>
      <c r="C13" s="150"/>
      <c r="D13" s="151" t="s">
        <v>2</v>
      </c>
      <c r="E13" s="151" t="s">
        <v>3</v>
      </c>
      <c r="F13" s="151"/>
      <c r="G13" s="152" t="s">
        <v>71</v>
      </c>
      <c r="H13" s="152" t="s">
        <v>75</v>
      </c>
      <c r="I13" s="153" t="s">
        <v>4</v>
      </c>
      <c r="J13" s="154" t="s">
        <v>7</v>
      </c>
      <c r="K13" s="154"/>
      <c r="L13" s="154" t="s">
        <v>121</v>
      </c>
      <c r="M13" s="176" t="s">
        <v>5</v>
      </c>
    </row>
    <row r="14" spans="1:16" s="5" customFormat="1" ht="25.5">
      <c r="A14" s="156"/>
      <c r="B14" s="157"/>
      <c r="C14" s="158" t="s">
        <v>132</v>
      </c>
      <c r="D14" s="159" t="s">
        <v>151</v>
      </c>
      <c r="E14" s="160" t="s">
        <v>0</v>
      </c>
      <c r="F14" s="160"/>
      <c r="G14" s="177"/>
      <c r="H14" s="162" t="s">
        <v>74</v>
      </c>
      <c r="I14" s="163"/>
      <c r="J14" s="164">
        <f>TRUNC(SUM(J15:J16),2)</f>
        <v>0</v>
      </c>
      <c r="K14" s="164">
        <f>TRUNC(SUM(K15:K16),2)</f>
        <v>0</v>
      </c>
      <c r="L14" s="164"/>
      <c r="M14" s="165"/>
    </row>
    <row r="15" spans="1:16" s="2" customFormat="1">
      <c r="A15" s="134"/>
      <c r="B15" s="135"/>
      <c r="C15" s="136"/>
      <c r="D15" s="137" t="s">
        <v>97</v>
      </c>
      <c r="E15" s="138" t="str">
        <f>IF($B15="",IFERROR(VLOOKUP($A15,#REF!,3,0),IFERROR(VLOOKUP($A15,$C:$L,3,0),"")),IFERROR(VLOOKUP($B15,#REF!,3,0),IFERROR(VLOOKUP($B15,#REF!,5,0),"")))</f>
        <v/>
      </c>
      <c r="F15" s="138"/>
      <c r="G15" s="139">
        <f>1/1.6</f>
        <v>0.625</v>
      </c>
      <c r="H15" s="139"/>
      <c r="I15" s="115">
        <f>'Plan. REFERENCIAIS'!I27</f>
        <v>68.817499999999995</v>
      </c>
      <c r="J15" s="116">
        <f>TRUNC(IF($B15="",IFERROR(VLOOKUP($A15,#REF!,4,0),IFERROR(VLOOKUP($A15,$C:$L,6,0),)),IFERROR(VLOOKUP($B15,#REF!,4,0),IFERROR(VLOOKUP($B15,#REF!,9,0),)))*$G15,2)</f>
        <v>0</v>
      </c>
      <c r="K15" s="116">
        <f>TRUNC(IF($B15="",IFERROR(VLOOKUP($A15,#REF!,5,0),IFERROR(VLOOKUP($A15,$C:$L,7,0),)),0)*$G15,2)</f>
        <v>0</v>
      </c>
      <c r="L15" s="117">
        <f>G15*I15</f>
        <v>43.010937499999997</v>
      </c>
      <c r="M15" s="166"/>
    </row>
    <row r="16" spans="1:16" s="2" customFormat="1">
      <c r="A16" s="134"/>
      <c r="B16" s="135"/>
      <c r="C16" s="136"/>
      <c r="D16" s="137" t="s">
        <v>91</v>
      </c>
      <c r="E16" s="138" t="str">
        <f>IF($B16="",IFERROR(VLOOKUP($A16,#REF!,3,0),IFERROR(VLOOKUP($A16,$C:$L,3,0),"")),IFERROR(VLOOKUP($B16,#REF!,3,0),IFERROR(VLOOKUP($B16,#REF!,5,0),"")))</f>
        <v/>
      </c>
      <c r="F16" s="138"/>
      <c r="G16" s="139">
        <f>152.66*0.7</f>
        <v>106.86199999999999</v>
      </c>
      <c r="H16" s="139"/>
      <c r="I16" s="115">
        <f>'Plan. REFERENCIAIS'!I34</f>
        <v>0.79</v>
      </c>
      <c r="J16" s="116">
        <f>TRUNC(IF($B16="",IFERROR(VLOOKUP($A16,#REF!,4,0),IFERROR(VLOOKUP($A16,$C:$L,6,0),)),IFERROR(VLOOKUP($B16,#REF!,4,0),IFERROR(VLOOKUP($B16,#REF!,9,0),)))*$G16,2)</f>
        <v>0</v>
      </c>
      <c r="K16" s="116">
        <f>TRUNC(IF($B16="",IFERROR(VLOOKUP($A16,#REF!,5,0),IFERROR(VLOOKUP($A16,$C:$L,7,0),)),0)*$G16,2)</f>
        <v>0</v>
      </c>
      <c r="L16" s="117">
        <f>G16*I16</f>
        <v>84.42098</v>
      </c>
      <c r="M16" s="166"/>
      <c r="N16"/>
      <c r="O16"/>
      <c r="P16"/>
    </row>
    <row r="17" spans="1:13" s="2" customFormat="1">
      <c r="A17" s="251" t="s">
        <v>79</v>
      </c>
      <c r="B17" s="252"/>
      <c r="C17" s="252"/>
      <c r="D17" s="252"/>
      <c r="E17" s="252"/>
      <c r="F17" s="252"/>
      <c r="G17" s="252"/>
      <c r="H17" s="252"/>
      <c r="I17" s="252"/>
      <c r="J17" s="142"/>
      <c r="K17" s="143"/>
      <c r="L17" s="144">
        <f>SUM(L15:L16)</f>
        <v>127.4319175</v>
      </c>
      <c r="M17" s="167"/>
    </row>
    <row r="18" spans="1:13" s="2" customFormat="1">
      <c r="A18" s="251" t="s">
        <v>80</v>
      </c>
      <c r="B18" s="252"/>
      <c r="C18" s="252"/>
      <c r="D18" s="252"/>
      <c r="E18" s="252"/>
      <c r="F18" s="252"/>
      <c r="G18" s="252"/>
      <c r="H18" s="252"/>
      <c r="I18" s="252"/>
      <c r="J18" s="145"/>
      <c r="K18" s="146"/>
      <c r="L18" s="147">
        <f>ROUND((L17*(1+BDI!$D$45)),2)</f>
        <v>146.9</v>
      </c>
      <c r="M18" s="167"/>
    </row>
    <row r="19" spans="1:13" s="2" customFormat="1">
      <c r="A19" s="140"/>
      <c r="B19" s="141"/>
      <c r="C19" s="251" t="s">
        <v>164</v>
      </c>
      <c r="D19" s="252"/>
      <c r="E19" s="252"/>
      <c r="F19" s="252"/>
      <c r="G19" s="252"/>
      <c r="H19" s="252"/>
      <c r="I19" s="252"/>
      <c r="J19" s="252"/>
      <c r="K19" s="252"/>
      <c r="L19" s="147">
        <f>ROUND((L18*(1-L11)),2)</f>
        <v>146.9</v>
      </c>
      <c r="M19" s="167"/>
    </row>
    <row r="20" spans="1:13" s="2" customFormat="1">
      <c r="A20" s="140"/>
      <c r="B20" s="141"/>
      <c r="C20" s="141"/>
      <c r="D20" s="141"/>
      <c r="E20" s="141"/>
      <c r="F20" s="141"/>
      <c r="G20" s="141"/>
      <c r="H20" s="141"/>
      <c r="I20" s="141"/>
      <c r="J20" s="184"/>
      <c r="K20" s="184"/>
      <c r="L20" s="147"/>
      <c r="M20" s="167"/>
    </row>
    <row r="21" spans="1:13" s="2" customFormat="1">
      <c r="A21" s="140"/>
      <c r="B21" s="141"/>
      <c r="C21" s="1"/>
      <c r="D21" s="261" t="s">
        <v>165</v>
      </c>
      <c r="E21" s="3"/>
      <c r="F21" s="3"/>
      <c r="G21" s="188"/>
      <c r="H21" s="188"/>
      <c r="I21" s="188"/>
      <c r="J21" s="188"/>
      <c r="K21" s="188"/>
      <c r="L21" s="188"/>
      <c r="M21" s="167"/>
    </row>
    <row r="22" spans="1:13" s="2" customFormat="1">
      <c r="A22" s="140"/>
      <c r="B22" s="141"/>
      <c r="C22" s="1"/>
      <c r="D22" s="261"/>
      <c r="E22" s="3"/>
      <c r="F22" s="3"/>
      <c r="G22" s="188"/>
      <c r="H22" s="188"/>
      <c r="I22" s="188"/>
      <c r="J22" s="188"/>
      <c r="K22" s="188"/>
      <c r="L22" s="188"/>
      <c r="M22" s="167"/>
    </row>
    <row r="23" spans="1:13" s="2" customFormat="1" ht="15.75" thickBot="1">
      <c r="A23" s="140"/>
      <c r="B23" s="141"/>
      <c r="C23" s="1"/>
      <c r="D23" s="261"/>
      <c r="E23" s="3"/>
      <c r="F23" s="3"/>
      <c r="G23" s="262" t="s">
        <v>166</v>
      </c>
      <c r="H23" s="262"/>
      <c r="I23" s="262"/>
      <c r="J23" s="186"/>
      <c r="K23" s="186"/>
      <c r="L23" s="187">
        <v>0</v>
      </c>
      <c r="M23" s="167"/>
    </row>
    <row r="24" spans="1:13" s="2" customFormat="1" ht="15.75" hidden="1" thickBot="1">
      <c r="A24" s="255" t="s">
        <v>87</v>
      </c>
      <c r="B24" s="256"/>
      <c r="C24" s="256"/>
      <c r="D24" s="256"/>
      <c r="E24" s="256"/>
      <c r="F24" s="256"/>
      <c r="G24" s="256"/>
      <c r="H24" s="256"/>
      <c r="I24" s="256"/>
      <c r="J24" s="256"/>
      <c r="K24" s="256"/>
      <c r="L24" s="256"/>
      <c r="M24" s="257"/>
    </row>
    <row r="25" spans="1:13" s="2" customFormat="1" ht="15.75" hidden="1" thickBot="1">
      <c r="A25" s="134"/>
      <c r="B25" s="135" t="s">
        <v>70</v>
      </c>
      <c r="C25" s="136"/>
      <c r="D25" s="137" t="s">
        <v>73</v>
      </c>
      <c r="E25" s="138" t="str">
        <f>IF($B25="",IFERROR(VLOOKUP($A25,#REF!,3,0),IFERROR(VLOOKUP($A25,$C:$L,3,0),"")),IFERROR(VLOOKUP($B25,#REF!,3,0),IFERROR(VLOOKUP($B25,#REF!,5,0),"")))</f>
        <v/>
      </c>
      <c r="F25" s="138"/>
      <c r="G25" s="139">
        <f>1/1.6</f>
        <v>0.625</v>
      </c>
      <c r="H25" s="139" t="s">
        <v>76</v>
      </c>
      <c r="I25" s="115">
        <v>91.872399999999999</v>
      </c>
      <c r="J25" s="116">
        <f>TRUNC(IF($B25="",IFERROR(VLOOKUP($A25,#REF!,4,0),IFERROR(VLOOKUP($A25,$C:$L,6,0),)),IFERROR(VLOOKUP($B25,#REF!,4,0),IFERROR(VLOOKUP($B25,#REF!,9,0),)))*$G25,2)</f>
        <v>0</v>
      </c>
      <c r="K25" s="116">
        <f>TRUNC(IF($B25="",IFERROR(VLOOKUP($A25,#REF!,5,0),IFERROR(VLOOKUP($A25,$C:$L,7,0),)),0)*$G25,2)</f>
        <v>0</v>
      </c>
      <c r="L25" s="117">
        <f>G25*I25</f>
        <v>57.420249999999996</v>
      </c>
      <c r="M25" s="166" t="s">
        <v>83</v>
      </c>
    </row>
    <row r="26" spans="1:13" s="2" customFormat="1" ht="15.75" hidden="1" thickBot="1">
      <c r="A26" s="134"/>
      <c r="B26" s="135">
        <v>130080</v>
      </c>
      <c r="C26" s="136"/>
      <c r="D26" s="137" t="s">
        <v>84</v>
      </c>
      <c r="E26" s="138" t="str">
        <f>IF($B26="",IFERROR(VLOOKUP($A26,#REF!,3,0),IFERROR(VLOOKUP($A26,$C:$L,3,0),"")),IFERROR(VLOOKUP($B26,#REF!,3,0),IFERROR(VLOOKUP($B26,#REF!,5,0),"")))</f>
        <v/>
      </c>
      <c r="F26" s="138"/>
      <c r="G26" s="139">
        <f>1/1.6</f>
        <v>0.625</v>
      </c>
      <c r="H26" s="139" t="s">
        <v>76</v>
      </c>
      <c r="I26" s="115">
        <v>66.489999999999995</v>
      </c>
      <c r="J26" s="116">
        <f>TRUNC(IF($B26="",IFERROR(VLOOKUP($A26,#REF!,4,0),IFERROR(VLOOKUP($A26,$C:$L,6,0),)),IFERROR(VLOOKUP($B26,#REF!,4,0),IFERROR(VLOOKUP($B26,#REF!,9,0),)))*$G26,2)</f>
        <v>0</v>
      </c>
      <c r="K26" s="116">
        <f>TRUNC(IF($B26="",IFERROR(VLOOKUP($A26,#REF!,5,0),IFERROR(VLOOKUP($A26,$C:$L,7,0),)),0)*$G26,2)</f>
        <v>0</v>
      </c>
      <c r="L26" s="117">
        <f>G26*I26</f>
        <v>41.556249999999999</v>
      </c>
      <c r="M26" s="166" t="s">
        <v>82</v>
      </c>
    </row>
    <row r="27" spans="1:13" s="2" customFormat="1" ht="15.75" hidden="1" thickBot="1">
      <c r="A27" s="134"/>
      <c r="B27" s="135">
        <v>4741</v>
      </c>
      <c r="C27" s="136"/>
      <c r="D27" s="137" t="s">
        <v>86</v>
      </c>
      <c r="E27" s="138" t="str">
        <f>IF($B27="",IFERROR(VLOOKUP($A27,#REF!,3,0),IFERROR(VLOOKUP($A27,$C:$L,3,0),"")),IFERROR(VLOOKUP($B27,#REF!,3,0),IFERROR(VLOOKUP($B27,#REF!,5,0),"")))</f>
        <v/>
      </c>
      <c r="F27" s="138"/>
      <c r="G27" s="139">
        <f>1/1.6</f>
        <v>0.625</v>
      </c>
      <c r="H27" s="139" t="s">
        <v>76</v>
      </c>
      <c r="I27" s="115">
        <v>62.01</v>
      </c>
      <c r="J27" s="116">
        <f>TRUNC(IF($B27="",IFERROR(VLOOKUP($A27,#REF!,4,0),IFERROR(VLOOKUP($A27,$C:$L,6,0),)),IFERROR(VLOOKUP($B27,#REF!,4,0),IFERROR(VLOOKUP($B27,#REF!,9,0),)))*$G27,2)</f>
        <v>0</v>
      </c>
      <c r="K27" s="116">
        <f>TRUNC(IF($B27="",IFERROR(VLOOKUP($A27,#REF!,5,0),IFERROR(VLOOKUP($A27,$C:$L,7,0),)),0)*$G27,2)</f>
        <v>0</v>
      </c>
      <c r="L27" s="117">
        <f>G27*I27</f>
        <v>38.756250000000001</v>
      </c>
      <c r="M27" s="166" t="s">
        <v>85</v>
      </c>
    </row>
    <row r="28" spans="1:13" s="2" customFormat="1" ht="15.75" hidden="1" thickBot="1">
      <c r="A28" s="140"/>
      <c r="B28" s="141"/>
      <c r="C28" s="141"/>
      <c r="D28" s="141"/>
      <c r="E28" s="141"/>
      <c r="F28" s="141"/>
      <c r="G28" s="264" t="s">
        <v>88</v>
      </c>
      <c r="H28" s="264"/>
      <c r="I28" s="264"/>
      <c r="J28" s="168"/>
      <c r="K28" s="168"/>
      <c r="L28" s="147">
        <f>MEDIAN(L25:L27)</f>
        <v>41.556249999999999</v>
      </c>
      <c r="M28" s="167"/>
    </row>
    <row r="29" spans="1:13" s="2" customFormat="1" ht="15.75" hidden="1" thickBot="1">
      <c r="A29" s="140"/>
      <c r="B29" s="141"/>
      <c r="C29" s="141"/>
      <c r="D29" s="141"/>
      <c r="E29" s="141"/>
      <c r="F29" s="141"/>
      <c r="G29" s="265" t="s">
        <v>89</v>
      </c>
      <c r="H29" s="265"/>
      <c r="I29" s="265"/>
      <c r="J29" s="168"/>
      <c r="K29" s="168"/>
      <c r="L29" s="147">
        <f>(L25+L26+L27)/3</f>
        <v>45.910916666666658</v>
      </c>
      <c r="M29" s="167"/>
    </row>
    <row r="30" spans="1:13" s="2" customFormat="1" ht="15.75" hidden="1" thickBot="1">
      <c r="A30" s="140"/>
      <c r="B30" s="141"/>
      <c r="C30" s="141"/>
      <c r="D30" s="141"/>
      <c r="E30" s="141"/>
      <c r="F30" s="141"/>
      <c r="G30" s="169"/>
      <c r="H30" s="169"/>
      <c r="I30" s="169"/>
      <c r="J30" s="168"/>
      <c r="K30" s="168"/>
      <c r="L30" s="147"/>
      <c r="M30" s="167"/>
    </row>
    <row r="31" spans="1:13" s="2" customFormat="1" ht="15.75" hidden="1" thickBot="1">
      <c r="A31" s="255" t="s">
        <v>92</v>
      </c>
      <c r="B31" s="256"/>
      <c r="C31" s="256"/>
      <c r="D31" s="256"/>
      <c r="E31" s="256"/>
      <c r="F31" s="256"/>
      <c r="G31" s="256"/>
      <c r="H31" s="256"/>
      <c r="I31" s="256"/>
      <c r="J31" s="256"/>
      <c r="K31" s="256"/>
      <c r="L31" s="256"/>
      <c r="M31" s="257"/>
    </row>
    <row r="32" spans="1:13" s="2" customFormat="1" ht="15.75" hidden="1" thickBot="1">
      <c r="A32" s="134"/>
      <c r="B32" s="135">
        <v>4720</v>
      </c>
      <c r="C32" s="136"/>
      <c r="D32" s="137" t="s">
        <v>93</v>
      </c>
      <c r="E32" s="138" t="str">
        <f>IF($B32="",IFERROR(VLOOKUP($A32,#REF!,3,0),IFERROR(VLOOKUP($A32,$C:$L,3,0),"")),IFERROR(VLOOKUP($B32,#REF!,3,0),IFERROR(VLOOKUP($B32,#REF!,5,0),"")))</f>
        <v/>
      </c>
      <c r="F32" s="138"/>
      <c r="G32" s="139">
        <f>1/1.5</f>
        <v>0.66666666666666663</v>
      </c>
      <c r="H32" s="139" t="s">
        <v>76</v>
      </c>
      <c r="I32" s="115">
        <v>75.8</v>
      </c>
      <c r="J32" s="116">
        <f>TRUNC(IF($B32="",IFERROR(VLOOKUP($A32,#REF!,4,0),IFERROR(VLOOKUP($A32,$C:$L,6,0),)),IFERROR(VLOOKUP($B32,#REF!,4,0),IFERROR(VLOOKUP($B32,#REF!,9,0),)))*$G32,2)</f>
        <v>0</v>
      </c>
      <c r="K32" s="116">
        <f>TRUNC(IF($B32="",IFERROR(VLOOKUP($A32,#REF!,5,0),IFERROR(VLOOKUP($A32,$C:$L,7,0),)),0)*$G32,2)</f>
        <v>0</v>
      </c>
      <c r="L32" s="117">
        <f>G32*I32</f>
        <v>50.533333333333331</v>
      </c>
      <c r="M32" s="166" t="s">
        <v>85</v>
      </c>
    </row>
    <row r="33" spans="1:13" s="2" customFormat="1" ht="15.75" hidden="1" thickBot="1">
      <c r="A33" s="134"/>
      <c r="B33" s="135" t="s">
        <v>95</v>
      </c>
      <c r="C33" s="136"/>
      <c r="D33" s="137" t="s">
        <v>94</v>
      </c>
      <c r="E33" s="138" t="str">
        <f>IF($B33="",IFERROR(VLOOKUP($A33,#REF!,3,0),IFERROR(VLOOKUP($A33,$C:$L,3,0),"")),IFERROR(VLOOKUP($B33,#REF!,3,0),IFERROR(VLOOKUP($B33,#REF!,5,0),"")))</f>
        <v/>
      </c>
      <c r="F33" s="138"/>
      <c r="G33" s="139">
        <f t="shared" ref="G33" si="0">1/1.5</f>
        <v>0.66666666666666663</v>
      </c>
      <c r="H33" s="139" t="s">
        <v>76</v>
      </c>
      <c r="I33" s="115">
        <v>110.1259</v>
      </c>
      <c r="J33" s="116">
        <f>TRUNC(IF($B33="",IFERROR(VLOOKUP($A33,#REF!,4,0),IFERROR(VLOOKUP($A33,$C:$L,6,0),)),IFERROR(VLOOKUP($B33,#REF!,4,0),IFERROR(VLOOKUP($B33,#REF!,9,0),)))*$G33,2)</f>
        <v>0</v>
      </c>
      <c r="K33" s="116">
        <f>TRUNC(IF($B33="",IFERROR(VLOOKUP($A33,#REF!,5,0),IFERROR(VLOOKUP($A33,$C:$L,7,0),)),0)*$G33,2)</f>
        <v>0</v>
      </c>
      <c r="L33" s="117">
        <f>G33*I33</f>
        <v>73.417266666666663</v>
      </c>
      <c r="M33" s="166" t="s">
        <v>83</v>
      </c>
    </row>
    <row r="34" spans="1:13" s="2" customFormat="1" ht="15.75" hidden="1" thickBot="1">
      <c r="A34" s="134"/>
      <c r="B34" s="135"/>
      <c r="C34" s="136"/>
      <c r="D34" s="137"/>
      <c r="E34" s="138" t="str">
        <f>IF($B34="",IFERROR(VLOOKUP($A34,#REF!,3,0),IFERROR(VLOOKUP($A34,$C:$L,3,0),"")),IFERROR(VLOOKUP($B34,#REF!,3,0),IFERROR(VLOOKUP($B34,#REF!,5,0),"")))</f>
        <v/>
      </c>
      <c r="F34" s="138"/>
      <c r="G34" s="139"/>
      <c r="H34" s="139"/>
      <c r="I34" s="115"/>
      <c r="J34" s="116">
        <f>TRUNC(IF($B34="",IFERROR(VLOOKUP($A34,#REF!,4,0),IFERROR(VLOOKUP($A34,$C:$L,6,0),)),IFERROR(VLOOKUP($B34,#REF!,4,0),IFERROR(VLOOKUP($B34,#REF!,9,0),)))*$G34,2)</f>
        <v>0</v>
      </c>
      <c r="K34" s="116">
        <f>TRUNC(IF($B34="",IFERROR(VLOOKUP($A34,#REF!,5,0),IFERROR(VLOOKUP($A34,$C:$L,7,0),)),0)*$G34,2)</f>
        <v>0</v>
      </c>
      <c r="L34" s="117"/>
      <c r="M34" s="166"/>
    </row>
    <row r="35" spans="1:13" s="2" customFormat="1" ht="15.75" hidden="1" thickBot="1">
      <c r="A35" s="140"/>
      <c r="B35" s="141"/>
      <c r="C35" s="141"/>
      <c r="D35" s="141"/>
      <c r="E35" s="141"/>
      <c r="F35" s="141"/>
      <c r="G35" s="264" t="s">
        <v>88</v>
      </c>
      <c r="H35" s="264"/>
      <c r="I35" s="264"/>
      <c r="J35" s="168"/>
      <c r="K35" s="168"/>
      <c r="L35" s="147">
        <f>MEDIAN(L32:L34)</f>
        <v>61.975299999999997</v>
      </c>
      <c r="M35" s="167"/>
    </row>
    <row r="36" spans="1:13" s="2" customFormat="1" ht="15.75" hidden="1" thickBot="1">
      <c r="A36" s="140"/>
      <c r="B36" s="141"/>
      <c r="C36" s="141"/>
      <c r="D36" s="141"/>
      <c r="E36" s="141"/>
      <c r="F36" s="141"/>
      <c r="G36" s="265" t="s">
        <v>89</v>
      </c>
      <c r="H36" s="265"/>
      <c r="I36" s="265"/>
      <c r="J36" s="168"/>
      <c r="K36" s="168"/>
      <c r="L36" s="147">
        <f>(L32+L33+L34)/2</f>
        <v>61.975299999999997</v>
      </c>
      <c r="M36" s="167"/>
    </row>
    <row r="37" spans="1:13" s="2" customFormat="1" ht="15.75" hidden="1" thickBot="1">
      <c r="A37" s="140"/>
      <c r="B37" s="141"/>
      <c r="C37" s="141"/>
      <c r="D37" s="141"/>
      <c r="E37" s="141"/>
      <c r="F37" s="141"/>
      <c r="G37" s="169"/>
      <c r="H37" s="169"/>
      <c r="I37" s="169"/>
      <c r="J37" s="168"/>
      <c r="K37" s="168"/>
      <c r="L37" s="147"/>
      <c r="M37" s="167"/>
    </row>
    <row r="38" spans="1:13" s="2" customFormat="1" ht="15.75" hidden="1" thickBot="1">
      <c r="A38" s="140"/>
      <c r="B38" s="141"/>
      <c r="C38" s="141"/>
      <c r="D38" s="141"/>
      <c r="E38" s="141"/>
      <c r="F38" s="141"/>
      <c r="G38" s="141"/>
      <c r="H38" s="141"/>
      <c r="I38" s="141"/>
      <c r="J38" s="168"/>
      <c r="K38" s="168"/>
      <c r="L38" s="147"/>
      <c r="M38" s="167"/>
    </row>
    <row r="39" spans="1:13" s="2" customFormat="1" ht="15.75" hidden="1" customHeight="1">
      <c r="A39" s="255" t="s">
        <v>90</v>
      </c>
      <c r="B39" s="256"/>
      <c r="C39" s="256"/>
      <c r="D39" s="256"/>
      <c r="E39" s="256"/>
      <c r="F39" s="256"/>
      <c r="G39" s="256"/>
      <c r="H39" s="256"/>
      <c r="I39" s="256"/>
      <c r="J39" s="256"/>
      <c r="K39" s="256"/>
      <c r="L39" s="256"/>
      <c r="M39" s="257"/>
    </row>
    <row r="40" spans="1:13" s="2" customFormat="1" ht="15.75" hidden="1" thickBot="1">
      <c r="A40" s="134"/>
      <c r="B40" s="135"/>
      <c r="C40" s="136">
        <v>5915321</v>
      </c>
      <c r="D40" s="137" t="s">
        <v>72</v>
      </c>
      <c r="E40" s="138" t="str">
        <f>IF($B40="",IFERROR(VLOOKUP($A40,#REF!,3,0),IFERROR(VLOOKUP($A40,$C:$L,3,0),"")),IFERROR(VLOOKUP($B40,#REF!,3,0),IFERROR(VLOOKUP($B40,#REF!,5,0),"")))</f>
        <v/>
      </c>
      <c r="F40" s="138"/>
      <c r="G40" s="139">
        <v>106.75</v>
      </c>
      <c r="H40" s="139" t="s">
        <v>77</v>
      </c>
      <c r="I40" s="115">
        <v>0.56000000000000005</v>
      </c>
      <c r="J40" s="116">
        <f>TRUNC(IF($B40="",IFERROR(VLOOKUP($A40,#REF!,4,0),IFERROR(VLOOKUP($A40,$C:$L,6,0),)),IFERROR(VLOOKUP($B40,#REF!,4,0),IFERROR(VLOOKUP($B40,#REF!,9,0),)))*$G40,2)</f>
        <v>0</v>
      </c>
      <c r="K40" s="116">
        <f>TRUNC(IF($B40="",IFERROR(VLOOKUP($A40,#REF!,5,0),IFERROR(VLOOKUP($A40,$C:$L,7,0),)),0)*$G40,2)</f>
        <v>0</v>
      </c>
      <c r="L40" s="117">
        <f>G40*I40</f>
        <v>59.780000000000008</v>
      </c>
      <c r="M40" s="166" t="s">
        <v>83</v>
      </c>
    </row>
    <row r="41" spans="1:13" s="2" customFormat="1" ht="15.75" hidden="1" thickBot="1">
      <c r="A41" s="134"/>
      <c r="B41" s="135"/>
      <c r="C41" s="136">
        <v>972000</v>
      </c>
      <c r="D41" s="137" t="s">
        <v>81</v>
      </c>
      <c r="E41" s="138" t="str">
        <f>IF($B41="",IFERROR(VLOOKUP($A41,#REF!,3,0),IFERROR(VLOOKUP($A41,$C:$L,3,0),"")),IFERROR(VLOOKUP($B41,#REF!,3,0),IFERROR(VLOOKUP($B41,#REF!,5,0),"")))</f>
        <v/>
      </c>
      <c r="F41" s="138"/>
      <c r="G41" s="139">
        <v>106.75</v>
      </c>
      <c r="H41" s="139" t="s">
        <v>77</v>
      </c>
      <c r="I41" s="115">
        <v>1.02</v>
      </c>
      <c r="J41" s="116">
        <f>TRUNC(IF($B41="",IFERROR(VLOOKUP($A41,#REF!,4,0),IFERROR(VLOOKUP($A41,$C:$L,6,0),)),IFERROR(VLOOKUP($B41,#REF!,4,0),IFERROR(VLOOKUP($B41,#REF!,9,0),)))*$G41,2)</f>
        <v>0</v>
      </c>
      <c r="K41" s="116">
        <f>TRUNC(IF($B41="",IFERROR(VLOOKUP($A41,#REF!,5,0),IFERROR(VLOOKUP($A41,$C:$L,7,0),)),0)*$G41,2)</f>
        <v>0</v>
      </c>
      <c r="L41" s="117">
        <f>G41*I41</f>
        <v>108.88500000000001</v>
      </c>
      <c r="M41" s="166" t="s">
        <v>82</v>
      </c>
    </row>
    <row r="42" spans="1:13" s="2" customFormat="1" ht="15.75" hidden="1" thickBot="1">
      <c r="A42" s="140"/>
      <c r="B42" s="141"/>
      <c r="C42" s="141"/>
      <c r="D42" s="141"/>
      <c r="E42" s="141"/>
      <c r="F42" s="141"/>
      <c r="G42" s="264" t="s">
        <v>88</v>
      </c>
      <c r="H42" s="264"/>
      <c r="I42" s="264"/>
      <c r="J42" s="168"/>
      <c r="K42" s="168"/>
      <c r="L42" s="147">
        <f>MEDIAN(L40:L41)</f>
        <v>84.33250000000001</v>
      </c>
      <c r="M42" s="167"/>
    </row>
    <row r="43" spans="1:13" s="2" customFormat="1" ht="15.75" hidden="1" thickBot="1">
      <c r="A43" s="170"/>
      <c r="B43" s="171"/>
      <c r="C43" s="171"/>
      <c r="D43" s="171"/>
      <c r="E43" s="171"/>
      <c r="F43" s="171"/>
      <c r="G43" s="254" t="s">
        <v>89</v>
      </c>
      <c r="H43" s="254"/>
      <c r="I43" s="254"/>
      <c r="J43" s="172"/>
      <c r="K43" s="172"/>
      <c r="L43" s="173">
        <f>(L40+L41)/2</f>
        <v>84.33250000000001</v>
      </c>
      <c r="M43" s="174"/>
    </row>
    <row r="44" spans="1:13" s="2" customFormat="1">
      <c r="A44" s="258" t="s">
        <v>78</v>
      </c>
      <c r="B44" s="259"/>
      <c r="C44" s="259"/>
      <c r="D44" s="259"/>
      <c r="E44" s="259"/>
      <c r="F44" s="259"/>
      <c r="G44" s="259"/>
      <c r="H44" s="259"/>
      <c r="I44" s="259"/>
      <c r="J44" s="259"/>
      <c r="K44" s="259"/>
      <c r="L44" s="259"/>
      <c r="M44" s="260"/>
    </row>
    <row r="45" spans="1:13" s="2" customFormat="1" ht="31.5" customHeight="1">
      <c r="A45" s="266" t="s">
        <v>1</v>
      </c>
      <c r="B45" s="267"/>
      <c r="C45" s="150"/>
      <c r="D45" s="151" t="s">
        <v>2</v>
      </c>
      <c r="E45" s="151" t="s">
        <v>3</v>
      </c>
      <c r="F45" s="151"/>
      <c r="G45" s="152" t="s">
        <v>71</v>
      </c>
      <c r="H45" s="152" t="s">
        <v>75</v>
      </c>
      <c r="I45" s="153" t="s">
        <v>4</v>
      </c>
      <c r="J45" s="154" t="s">
        <v>7</v>
      </c>
      <c r="K45" s="154"/>
      <c r="L45" s="154" t="s">
        <v>121</v>
      </c>
      <c r="M45" s="176" t="s">
        <v>5</v>
      </c>
    </row>
    <row r="46" spans="1:13" s="2" customFormat="1" ht="33.75" customHeight="1">
      <c r="A46" s="156"/>
      <c r="B46" s="157"/>
      <c r="C46" s="158" t="s">
        <v>133</v>
      </c>
      <c r="D46" s="159" t="s">
        <v>152</v>
      </c>
      <c r="E46" s="160" t="s">
        <v>0</v>
      </c>
      <c r="F46" s="160"/>
      <c r="G46" s="177"/>
      <c r="H46" s="162" t="s">
        <v>102</v>
      </c>
      <c r="I46" s="163"/>
      <c r="J46" s="164">
        <f>TRUNC(SUM(J47:J48),2)</f>
        <v>0</v>
      </c>
      <c r="K46" s="164">
        <f>TRUNC(SUM(K47:K48),2)</f>
        <v>0</v>
      </c>
      <c r="L46" s="164"/>
      <c r="M46" s="165"/>
    </row>
    <row r="47" spans="1:13" s="2" customFormat="1">
      <c r="A47" s="134"/>
      <c r="B47" s="135"/>
      <c r="C47" s="136"/>
      <c r="D47" s="137" t="s">
        <v>105</v>
      </c>
      <c r="E47" s="138" t="str">
        <f>IF($B47="",IFERROR(VLOOKUP($A47,#REF!,3,0),IFERROR(VLOOKUP($A47,$C:$L,3,0),"")),IFERROR(VLOOKUP($B47,#REF!,3,0),IFERROR(VLOOKUP($B47,#REF!,5,0),"")))</f>
        <v/>
      </c>
      <c r="F47" s="138"/>
      <c r="G47" s="139">
        <v>1</v>
      </c>
      <c r="H47" s="139"/>
      <c r="I47" s="115">
        <f>'Plan. REFERENCIAIS'!I44</f>
        <v>0.82</v>
      </c>
      <c r="J47" s="116">
        <f>TRUNC(IF($B47="",IFERROR(VLOOKUP($A47,#REF!,4,0),IFERROR(VLOOKUP($A47,$C:$L,6,0),)),IFERROR(VLOOKUP($B47,#REF!,4,0),IFERROR(VLOOKUP($B47,#REF!,9,0),)))*$G47,2)</f>
        <v>0</v>
      </c>
      <c r="K47" s="116">
        <f>TRUNC(IF($B47="",IFERROR(VLOOKUP($A47,#REF!,5,0),IFERROR(VLOOKUP($A47,$C:$L,7,0),)),0)*$G47,2)</f>
        <v>0</v>
      </c>
      <c r="L47" s="117">
        <f>G47*I47</f>
        <v>0.82</v>
      </c>
      <c r="M47" s="166"/>
    </row>
    <row r="48" spans="1:13" s="2" customFormat="1">
      <c r="A48" s="134"/>
      <c r="B48" s="135"/>
      <c r="C48" s="136"/>
      <c r="D48" s="137" t="s">
        <v>91</v>
      </c>
      <c r="E48" s="138" t="str">
        <f>IF($B48="",IFERROR(VLOOKUP($A48,#REF!,3,0),IFERROR(VLOOKUP($A48,$C:$L,3,0),"")),IFERROR(VLOOKUP($B48,#REF!,3,0),IFERROR(VLOOKUP($B48,#REF!,5,0),"")))</f>
        <v/>
      </c>
      <c r="F48" s="138"/>
      <c r="G48" s="139">
        <f>152.66/1000</f>
        <v>0.15265999999999999</v>
      </c>
      <c r="H48" s="139"/>
      <c r="I48" s="115">
        <f>'Plan. REFERENCIAIS'!I49</f>
        <v>1.78</v>
      </c>
      <c r="J48" s="116">
        <f>TRUNC(IF($B48="",IFERROR(VLOOKUP($A48,#REF!,4,0),IFERROR(VLOOKUP($A48,$C:$L,6,0),)),IFERROR(VLOOKUP($B48,#REF!,4,0),IFERROR(VLOOKUP($B48,#REF!,9,0),)))*$G48,2)</f>
        <v>0</v>
      </c>
      <c r="K48" s="116">
        <f>TRUNC(IF($B48="",IFERROR(VLOOKUP($A48,#REF!,5,0),IFERROR(VLOOKUP($A48,$C:$L,7,0),)),0)*$G48,2)</f>
        <v>0</v>
      </c>
      <c r="L48" s="117">
        <f>G48*I48</f>
        <v>0.2717348</v>
      </c>
      <c r="M48" s="166"/>
    </row>
    <row r="49" spans="1:13" s="2" customFormat="1">
      <c r="A49" s="251" t="s">
        <v>79</v>
      </c>
      <c r="B49" s="252"/>
      <c r="C49" s="252"/>
      <c r="D49" s="252"/>
      <c r="E49" s="252"/>
      <c r="F49" s="252"/>
      <c r="G49" s="252"/>
      <c r="H49" s="252"/>
      <c r="I49" s="252"/>
      <c r="J49" s="142"/>
      <c r="K49" s="143"/>
      <c r="L49" s="144">
        <f>SUM(L47:L48)</f>
        <v>1.0917348</v>
      </c>
      <c r="M49" s="167"/>
    </row>
    <row r="50" spans="1:13" s="2" customFormat="1">
      <c r="A50" s="251" t="s">
        <v>80</v>
      </c>
      <c r="B50" s="252"/>
      <c r="C50" s="252"/>
      <c r="D50" s="252"/>
      <c r="E50" s="252"/>
      <c r="F50" s="252"/>
      <c r="G50" s="252"/>
      <c r="H50" s="252"/>
      <c r="I50" s="252"/>
      <c r="J50" s="145"/>
      <c r="K50" s="146"/>
      <c r="L50" s="147">
        <f>ROUND((L49*(1+BDI!$D$45)),2)</f>
        <v>1.26</v>
      </c>
      <c r="M50" s="167"/>
    </row>
    <row r="51" spans="1:13" s="2" customFormat="1">
      <c r="A51" s="140"/>
      <c r="B51" s="141"/>
      <c r="C51" s="251" t="s">
        <v>164</v>
      </c>
      <c r="D51" s="252"/>
      <c r="E51" s="252"/>
      <c r="F51" s="252"/>
      <c r="G51" s="252"/>
      <c r="H51" s="252"/>
      <c r="I51" s="252"/>
      <c r="J51" s="252"/>
      <c r="K51" s="252"/>
      <c r="L51" s="147">
        <f>ROUND((L50*(1-L23)),2)</f>
        <v>1.26</v>
      </c>
      <c r="M51" s="167"/>
    </row>
    <row r="52" spans="1:13" s="2" customFormat="1">
      <c r="A52" s="140"/>
      <c r="B52" s="141"/>
      <c r="C52" s="141"/>
      <c r="D52" s="141"/>
      <c r="E52" s="141"/>
      <c r="F52" s="141"/>
      <c r="G52" s="141"/>
      <c r="H52" s="141"/>
      <c r="I52" s="141"/>
      <c r="J52" s="184"/>
      <c r="K52" s="184"/>
      <c r="L52" s="147"/>
      <c r="M52" s="167"/>
    </row>
    <row r="53" spans="1:13" s="2" customFormat="1">
      <c r="A53" s="140"/>
      <c r="B53" s="141"/>
      <c r="C53" s="141"/>
      <c r="D53" s="141"/>
      <c r="E53" s="141"/>
      <c r="F53" s="141"/>
      <c r="G53" s="141"/>
      <c r="H53" s="141"/>
      <c r="I53" s="141"/>
      <c r="J53" s="168"/>
      <c r="K53" s="168"/>
      <c r="L53" s="147"/>
      <c r="M53" s="167"/>
    </row>
    <row r="54" spans="1:13" s="2" customFormat="1" hidden="1">
      <c r="A54" s="255" t="s">
        <v>99</v>
      </c>
      <c r="B54" s="256"/>
      <c r="C54" s="256"/>
      <c r="D54" s="256"/>
      <c r="E54" s="256"/>
      <c r="F54" s="256"/>
      <c r="G54" s="256"/>
      <c r="H54" s="256"/>
      <c r="I54" s="256"/>
      <c r="J54" s="256"/>
      <c r="K54" s="256"/>
      <c r="L54" s="256"/>
      <c r="M54" s="257"/>
    </row>
    <row r="55" spans="1:13" s="2" customFormat="1" hidden="1">
      <c r="A55" s="134"/>
      <c r="B55" s="135" t="s">
        <v>100</v>
      </c>
      <c r="C55" s="136"/>
      <c r="D55" s="137" t="s">
        <v>101</v>
      </c>
      <c r="E55" s="138" t="str">
        <f>IF($B55="",IFERROR(VLOOKUP($A55,#REF!,3,0),IFERROR(VLOOKUP($A55,$C:$L,3,0),"")),IFERROR(VLOOKUP($B55,#REF!,3,0),IFERROR(VLOOKUP($B55,#REF!,5,0),"")))</f>
        <v/>
      </c>
      <c r="F55" s="138"/>
      <c r="G55" s="139">
        <v>1</v>
      </c>
      <c r="H55" s="139" t="s">
        <v>102</v>
      </c>
      <c r="I55" s="115">
        <v>0.60329999999999995</v>
      </c>
      <c r="J55" s="116">
        <f>TRUNC(IF($B55="",IFERROR(VLOOKUP($A55,#REF!,4,0),IFERROR(VLOOKUP($A55,$C:$L,6,0),)),IFERROR(VLOOKUP($B55,#REF!,4,0),IFERROR(VLOOKUP($B55,#REF!,9,0),)))*$G55,2)</f>
        <v>0</v>
      </c>
      <c r="K55" s="116">
        <f>TRUNC(IF($B55="",IFERROR(VLOOKUP($A55,#REF!,5,0),IFERROR(VLOOKUP($A55,$C:$L,7,0),)),0)*$G55,2)</f>
        <v>0</v>
      </c>
      <c r="L55" s="117">
        <f>G55*I55</f>
        <v>0.60329999999999995</v>
      </c>
      <c r="M55" s="166" t="s">
        <v>83</v>
      </c>
    </row>
    <row r="56" spans="1:13" s="2" customFormat="1" hidden="1">
      <c r="A56" s="134"/>
      <c r="B56" s="135">
        <v>170010</v>
      </c>
      <c r="C56" s="136"/>
      <c r="D56" s="137" t="s">
        <v>103</v>
      </c>
      <c r="E56" s="138"/>
      <c r="F56" s="138"/>
      <c r="G56" s="139">
        <v>1E-3</v>
      </c>
      <c r="H56" s="139" t="s">
        <v>74</v>
      </c>
      <c r="I56" s="115">
        <v>590</v>
      </c>
      <c r="J56" s="116"/>
      <c r="K56" s="116"/>
      <c r="L56" s="117">
        <f>G56*I56</f>
        <v>0.59</v>
      </c>
      <c r="M56" s="166" t="s">
        <v>82</v>
      </c>
    </row>
    <row r="57" spans="1:13" s="2" customFormat="1" hidden="1">
      <c r="A57" s="134"/>
      <c r="B57" s="135">
        <v>1106</v>
      </c>
      <c r="C57" s="136"/>
      <c r="D57" s="137" t="s">
        <v>104</v>
      </c>
      <c r="E57" s="138"/>
      <c r="F57" s="138"/>
      <c r="G57" s="139">
        <v>1</v>
      </c>
      <c r="H57" s="139" t="s">
        <v>102</v>
      </c>
      <c r="I57" s="115">
        <v>0.82</v>
      </c>
      <c r="J57" s="116"/>
      <c r="K57" s="116"/>
      <c r="L57" s="117">
        <f>G57*I57</f>
        <v>0.82</v>
      </c>
      <c r="M57" s="166" t="s">
        <v>85</v>
      </c>
    </row>
    <row r="58" spans="1:13" s="2" customFormat="1" hidden="1">
      <c r="A58" s="140"/>
      <c r="B58" s="141"/>
      <c r="C58" s="141"/>
      <c r="D58" s="141"/>
      <c r="E58" s="141"/>
      <c r="F58" s="141"/>
      <c r="G58" s="264" t="s">
        <v>88</v>
      </c>
      <c r="H58" s="264"/>
      <c r="I58" s="264"/>
      <c r="J58" s="168"/>
      <c r="K58" s="168"/>
      <c r="L58" s="147">
        <f>MEDIAN(L55:L57)</f>
        <v>0.60329999999999995</v>
      </c>
      <c r="M58" s="167"/>
    </row>
    <row r="59" spans="1:13" s="2" customFormat="1" hidden="1">
      <c r="A59" s="140"/>
      <c r="B59" s="141"/>
      <c r="C59" s="141"/>
      <c r="D59" s="141"/>
      <c r="E59" s="141"/>
      <c r="F59" s="141"/>
      <c r="G59" s="265" t="s">
        <v>89</v>
      </c>
      <c r="H59" s="265"/>
      <c r="I59" s="265"/>
      <c r="J59" s="168"/>
      <c r="K59" s="168"/>
      <c r="L59" s="147">
        <f>(L55+L56+L57)/3</f>
        <v>0.67109999999999992</v>
      </c>
      <c r="M59" s="167"/>
    </row>
    <row r="60" spans="1:13" s="2" customFormat="1" hidden="1">
      <c r="A60" s="140"/>
      <c r="B60" s="141"/>
      <c r="C60" s="141"/>
      <c r="D60" s="141"/>
      <c r="E60" s="141"/>
      <c r="F60" s="141"/>
      <c r="G60" s="169"/>
      <c r="H60" s="169"/>
      <c r="I60" s="169" t="s">
        <v>107</v>
      </c>
      <c r="J60" s="168"/>
      <c r="K60" s="168"/>
      <c r="L60" s="147">
        <f>L57</f>
        <v>0.82</v>
      </c>
      <c r="M60" s="167"/>
    </row>
    <row r="61" spans="1:13" s="2" customFormat="1" hidden="1">
      <c r="A61" s="140"/>
      <c r="B61" s="141"/>
      <c r="C61" s="141"/>
      <c r="D61" s="141"/>
      <c r="E61" s="141"/>
      <c r="F61" s="141"/>
      <c r="G61" s="169"/>
      <c r="H61" s="169"/>
      <c r="I61" s="169"/>
      <c r="J61" s="168"/>
      <c r="K61" s="168"/>
      <c r="L61" s="147"/>
      <c r="M61" s="167"/>
    </row>
    <row r="62" spans="1:13" s="2" customFormat="1" hidden="1">
      <c r="A62" s="140"/>
      <c r="B62" s="141"/>
      <c r="C62" s="141"/>
      <c r="D62" s="141"/>
      <c r="E62" s="141"/>
      <c r="F62" s="141"/>
      <c r="G62" s="141"/>
      <c r="H62" s="141"/>
      <c r="I62" s="141"/>
      <c r="J62" s="168"/>
      <c r="K62" s="168"/>
      <c r="L62" s="147"/>
      <c r="M62" s="167"/>
    </row>
    <row r="63" spans="1:13" s="2" customFormat="1" hidden="1">
      <c r="A63" s="255" t="s">
        <v>108</v>
      </c>
      <c r="B63" s="256"/>
      <c r="C63" s="256"/>
      <c r="D63" s="256"/>
      <c r="E63" s="256"/>
      <c r="F63" s="256"/>
      <c r="G63" s="256"/>
      <c r="H63" s="256"/>
      <c r="I63" s="256"/>
      <c r="J63" s="256"/>
      <c r="K63" s="256"/>
      <c r="L63" s="256"/>
      <c r="M63" s="257"/>
    </row>
    <row r="64" spans="1:13" s="2" customFormat="1" ht="25.5" hidden="1">
      <c r="A64" s="134"/>
      <c r="B64" s="135"/>
      <c r="C64" s="136">
        <v>5914614</v>
      </c>
      <c r="D64" s="137" t="s">
        <v>106</v>
      </c>
      <c r="E64" s="138" t="str">
        <f>IF($B64="",IFERROR(VLOOKUP($A64,#REF!,3,0),IFERROR(VLOOKUP($A64,$C:$L,3,0),"")),IFERROR(VLOOKUP($B64,#REF!,3,0),IFERROR(VLOOKUP($B64,#REF!,5,0),"")))</f>
        <v/>
      </c>
      <c r="F64" s="138"/>
      <c r="G64" s="139">
        <f>(106.75)/1000</f>
        <v>0.10675</v>
      </c>
      <c r="H64" s="139" t="s">
        <v>77</v>
      </c>
      <c r="I64" s="115">
        <v>1.78</v>
      </c>
      <c r="J64" s="116">
        <f>TRUNC(IF($B64="",IFERROR(VLOOKUP($A64,#REF!,4,0),IFERROR(VLOOKUP($A64,$C:$L,6,0),)),IFERROR(VLOOKUP($B64,#REF!,4,0),IFERROR(VLOOKUP($B64,#REF!,9,0),)))*$G64,2)</f>
        <v>0</v>
      </c>
      <c r="K64" s="116">
        <f>TRUNC(IF($B64="",IFERROR(VLOOKUP($A64,#REF!,5,0),IFERROR(VLOOKUP($A64,$C:$L,7,0),)),0)*$G64,2)</f>
        <v>0</v>
      </c>
      <c r="L64" s="117">
        <f>G64*I64</f>
        <v>0.19001499999999999</v>
      </c>
      <c r="M64" s="166" t="s">
        <v>83</v>
      </c>
    </row>
    <row r="65" spans="1:13" s="2" customFormat="1" hidden="1">
      <c r="A65" s="140"/>
      <c r="B65" s="141"/>
      <c r="C65" s="141"/>
      <c r="D65" s="141"/>
      <c r="E65" s="141"/>
      <c r="F65" s="141"/>
      <c r="G65" s="264" t="s">
        <v>88</v>
      </c>
      <c r="H65" s="264"/>
      <c r="I65" s="264"/>
      <c r="J65" s="168"/>
      <c r="K65" s="168"/>
      <c r="L65" s="147">
        <f>MEDIAN(L64:L64)</f>
        <v>0.19001499999999999</v>
      </c>
      <c r="M65" s="167"/>
    </row>
    <row r="66" spans="1:13" s="2" customFormat="1" ht="15.75" hidden="1" thickBot="1">
      <c r="A66" s="170"/>
      <c r="B66" s="171"/>
      <c r="C66" s="171"/>
      <c r="D66" s="171"/>
      <c r="E66" s="171"/>
      <c r="F66" s="171"/>
      <c r="G66" s="254" t="s">
        <v>89</v>
      </c>
      <c r="H66" s="254"/>
      <c r="I66" s="254"/>
      <c r="J66" s="172"/>
      <c r="K66" s="172"/>
      <c r="L66" s="173">
        <f>L64</f>
        <v>0.19001499999999999</v>
      </c>
      <c r="M66" s="174"/>
    </row>
    <row r="67" spans="1:13" s="2" customFormat="1" hidden="1">
      <c r="A67" s="141"/>
      <c r="B67" s="141"/>
      <c r="C67" s="141"/>
      <c r="D67" s="141"/>
      <c r="E67" s="141"/>
      <c r="F67" s="141"/>
      <c r="G67" s="141"/>
      <c r="H67" s="141"/>
      <c r="I67" s="141"/>
      <c r="J67" s="168"/>
      <c r="K67" s="168"/>
      <c r="L67" s="147"/>
      <c r="M67" s="175"/>
    </row>
    <row r="68" spans="1:13" s="2" customFormat="1" hidden="1">
      <c r="A68" s="141"/>
      <c r="B68" s="141"/>
      <c r="C68" s="141"/>
      <c r="D68" s="141"/>
      <c r="E68" s="141"/>
      <c r="F68" s="141"/>
      <c r="G68" s="141"/>
      <c r="H68" s="141"/>
      <c r="I68" s="141"/>
      <c r="J68" s="168"/>
      <c r="K68" s="168"/>
      <c r="L68" s="147"/>
      <c r="M68" s="175"/>
    </row>
    <row r="69" spans="1:13" s="2" customFormat="1" hidden="1">
      <c r="A69" s="178"/>
      <c r="B69" s="179"/>
      <c r="C69" s="180"/>
      <c r="D69" s="181"/>
      <c r="E69" s="182"/>
      <c r="F69" s="182"/>
      <c r="G69" s="183"/>
      <c r="H69" s="183"/>
      <c r="I69" s="98"/>
      <c r="J69" s="99"/>
      <c r="K69" s="99"/>
      <c r="L69" s="100"/>
      <c r="M69" s="175"/>
    </row>
    <row r="70" spans="1:13" s="2" customFormat="1" hidden="1">
      <c r="A70" s="178"/>
      <c r="B70" s="179"/>
      <c r="C70" s="180"/>
      <c r="D70" s="181"/>
      <c r="E70" s="182"/>
      <c r="F70" s="182"/>
      <c r="G70" s="183"/>
      <c r="H70" s="183"/>
      <c r="I70" s="98"/>
      <c r="J70" s="99"/>
      <c r="K70" s="99"/>
      <c r="L70" s="100"/>
      <c r="M70" s="175"/>
    </row>
    <row r="71" spans="1:13" s="2" customFormat="1" hidden="1">
      <c r="A71" s="178"/>
      <c r="B71" s="179"/>
      <c r="C71" s="180"/>
      <c r="D71" s="181"/>
      <c r="E71" s="182"/>
      <c r="F71" s="182"/>
      <c r="G71" s="183"/>
      <c r="H71" s="183"/>
      <c r="I71" s="98"/>
      <c r="J71" s="99"/>
      <c r="K71" s="99"/>
      <c r="L71" s="100"/>
      <c r="M71" s="175"/>
    </row>
    <row r="72" spans="1:13" s="2" customFormat="1" hidden="1">
      <c r="A72" s="178"/>
      <c r="B72" s="179"/>
      <c r="C72" s="180"/>
      <c r="D72" s="181"/>
      <c r="E72" s="182"/>
      <c r="F72" s="182"/>
      <c r="G72" s="183"/>
      <c r="H72" s="183"/>
      <c r="I72" s="98"/>
      <c r="J72" s="99"/>
      <c r="K72" s="99"/>
      <c r="L72" s="100"/>
      <c r="M72" s="175"/>
    </row>
    <row r="73" spans="1:13" s="2" customFormat="1" hidden="1">
      <c r="A73" s="178"/>
      <c r="B73" s="179"/>
      <c r="C73" s="180"/>
      <c r="D73" s="181"/>
      <c r="E73" s="182"/>
      <c r="F73" s="182"/>
      <c r="G73" s="183"/>
      <c r="H73" s="183"/>
      <c r="I73" s="98"/>
      <c r="J73" s="99"/>
      <c r="K73" s="99"/>
      <c r="L73" s="100"/>
      <c r="M73" s="175"/>
    </row>
    <row r="74" spans="1:13" s="2" customFormat="1" hidden="1">
      <c r="A74" s="178"/>
      <c r="B74" s="179"/>
      <c r="C74" s="180"/>
      <c r="D74" s="181"/>
      <c r="E74" s="182"/>
      <c r="F74" s="182"/>
      <c r="G74" s="183"/>
      <c r="H74" s="183"/>
      <c r="I74" s="98"/>
      <c r="J74" s="99"/>
      <c r="K74" s="99"/>
      <c r="L74" s="100"/>
      <c r="M74" s="175"/>
    </row>
    <row r="75" spans="1:13" s="2" customFormat="1" hidden="1">
      <c r="A75" s="178"/>
      <c r="B75" s="179"/>
      <c r="C75" s="180"/>
      <c r="D75" s="181"/>
      <c r="E75" s="182"/>
      <c r="F75" s="182"/>
      <c r="G75" s="183"/>
      <c r="H75" s="183"/>
      <c r="I75" s="98"/>
      <c r="J75" s="99"/>
      <c r="K75" s="99"/>
      <c r="L75" s="100"/>
      <c r="M75" s="175"/>
    </row>
    <row r="76" spans="1:13" s="2" customFormat="1" hidden="1">
      <c r="A76" s="178"/>
      <c r="B76" s="179"/>
      <c r="C76" s="180"/>
      <c r="D76" s="181"/>
      <c r="E76" s="182"/>
      <c r="F76" s="182"/>
      <c r="G76" s="183"/>
      <c r="H76" s="183"/>
      <c r="I76" s="98"/>
      <c r="J76" s="99"/>
      <c r="K76" s="99"/>
      <c r="L76" s="100"/>
      <c r="M76" s="175"/>
    </row>
    <row r="77" spans="1:13">
      <c r="A77" s="178"/>
      <c r="B77" s="179"/>
      <c r="C77" s="180"/>
      <c r="D77" s="181"/>
      <c r="E77" s="182"/>
      <c r="F77" s="182"/>
      <c r="G77" s="183"/>
      <c r="H77" s="183"/>
      <c r="I77" s="98"/>
      <c r="J77" s="99"/>
      <c r="K77" s="99"/>
      <c r="L77" s="100"/>
      <c r="M77" s="175"/>
    </row>
    <row r="78" spans="1:13">
      <c r="A78" s="178"/>
      <c r="B78" s="179"/>
      <c r="C78" s="180"/>
      <c r="D78" s="181"/>
      <c r="E78" s="182"/>
      <c r="F78" s="182"/>
      <c r="G78" s="183"/>
      <c r="H78" s="183"/>
      <c r="I78" s="98"/>
      <c r="J78" s="99"/>
      <c r="K78" s="99"/>
      <c r="L78" s="100"/>
      <c r="M78" s="175"/>
    </row>
    <row r="79" spans="1:13">
      <c r="A79" s="178"/>
      <c r="B79" s="179"/>
      <c r="C79" s="180"/>
      <c r="D79" s="181"/>
      <c r="E79" s="182"/>
      <c r="F79" s="182"/>
      <c r="G79" s="183"/>
      <c r="H79" s="183"/>
      <c r="I79" s="98"/>
      <c r="J79" s="99"/>
      <c r="K79" s="99"/>
      <c r="L79" s="100"/>
      <c r="M79" s="175"/>
    </row>
    <row r="80" spans="1:13">
      <c r="A80" s="178"/>
      <c r="B80" s="179"/>
      <c r="C80" s="180"/>
      <c r="D80" s="181"/>
      <c r="E80" s="182"/>
      <c r="F80" s="182"/>
      <c r="G80" s="183"/>
      <c r="H80" s="183"/>
      <c r="I80" s="98"/>
      <c r="J80" s="99"/>
      <c r="K80" s="99"/>
      <c r="L80" s="100"/>
      <c r="M80" s="175"/>
    </row>
    <row r="81" spans="1:13" ht="15.75" thickBot="1">
      <c r="A81" s="178"/>
      <c r="B81" s="179"/>
      <c r="C81" s="180"/>
      <c r="D81" s="67"/>
      <c r="E81" s="67"/>
      <c r="F81" s="67"/>
      <c r="G81" s="183"/>
      <c r="H81" s="183"/>
      <c r="I81" s="98"/>
      <c r="J81" s="99"/>
      <c r="K81" s="99"/>
      <c r="L81" s="100"/>
      <c r="M81" s="175"/>
    </row>
    <row r="82" spans="1:13">
      <c r="A82" s="178"/>
      <c r="B82" s="179"/>
      <c r="C82" s="180"/>
      <c r="D82" s="204"/>
      <c r="E82" s="204"/>
      <c r="F82" s="204"/>
      <c r="G82" s="183"/>
      <c r="H82" s="183"/>
      <c r="I82" s="98"/>
      <c r="J82" s="99"/>
      <c r="K82" s="99"/>
      <c r="L82" s="100"/>
      <c r="M82" s="175"/>
    </row>
    <row r="83" spans="1:13">
      <c r="A83" s="178"/>
      <c r="B83" s="179"/>
      <c r="C83" s="180"/>
      <c r="D83" s="205" t="s">
        <v>167</v>
      </c>
      <c r="E83" s="205"/>
      <c r="F83" s="205"/>
      <c r="G83" s="183"/>
      <c r="H83" s="183"/>
      <c r="I83" s="98"/>
      <c r="J83" s="99"/>
      <c r="K83" s="99"/>
      <c r="L83" s="100"/>
      <c r="M83" s="175"/>
    </row>
    <row r="84" spans="1:13">
      <c r="A84" s="178"/>
      <c r="B84" s="179"/>
      <c r="C84" s="180"/>
      <c r="D84" s="205"/>
      <c r="E84" s="205"/>
      <c r="F84" s="205"/>
      <c r="G84" s="183"/>
      <c r="H84" s="183"/>
      <c r="I84" s="98"/>
      <c r="J84" s="99"/>
      <c r="K84" s="99"/>
      <c r="L84" s="100"/>
      <c r="M84" s="175"/>
    </row>
    <row r="85" spans="1:13">
      <c r="A85" s="178"/>
      <c r="B85" s="179"/>
      <c r="C85" s="180"/>
      <c r="D85" s="181"/>
      <c r="E85" s="182"/>
      <c r="F85" s="182"/>
      <c r="G85" s="183"/>
      <c r="H85" s="183"/>
      <c r="I85" s="98"/>
      <c r="J85" s="99"/>
      <c r="K85" s="99"/>
      <c r="L85" s="100"/>
      <c r="M85" s="175"/>
    </row>
    <row r="86" spans="1:13">
      <c r="A86" s="178"/>
      <c r="B86" s="179"/>
      <c r="C86" s="180"/>
      <c r="D86" s="181"/>
      <c r="E86" s="182"/>
      <c r="F86" s="182"/>
      <c r="G86" s="183"/>
      <c r="H86" s="183"/>
      <c r="I86" s="98"/>
      <c r="J86" s="99"/>
      <c r="K86" s="99"/>
      <c r="L86" s="100"/>
      <c r="M86" s="175"/>
    </row>
    <row r="87" spans="1:13">
      <c r="A87" s="92"/>
      <c r="B87" s="93"/>
      <c r="C87" s="94"/>
      <c r="D87" s="95"/>
      <c r="E87" s="96"/>
      <c r="F87" s="96"/>
      <c r="G87" s="97"/>
      <c r="H87" s="97"/>
      <c r="I87" s="121"/>
      <c r="J87" s="122"/>
      <c r="K87" s="122"/>
      <c r="L87" s="123"/>
      <c r="M87" s="74"/>
    </row>
    <row r="88" spans="1:13">
      <c r="A88" s="92"/>
      <c r="B88" s="93"/>
      <c r="C88" s="94"/>
      <c r="D88" s="95"/>
      <c r="E88" s="96"/>
      <c r="F88" s="96"/>
      <c r="G88" s="97"/>
      <c r="H88" s="97"/>
      <c r="I88" s="121"/>
      <c r="J88" s="122"/>
      <c r="K88" s="122"/>
      <c r="L88" s="123"/>
      <c r="M88" s="74"/>
    </row>
    <row r="89" spans="1:13">
      <c r="A89" s="92"/>
      <c r="B89" s="93"/>
      <c r="C89" s="94"/>
      <c r="D89" s="95"/>
      <c r="E89" s="96"/>
      <c r="F89" s="96"/>
      <c r="G89" s="97"/>
      <c r="H89" s="97"/>
      <c r="I89" s="121"/>
      <c r="J89" s="122"/>
      <c r="K89" s="122"/>
      <c r="L89" s="123"/>
      <c r="M89" s="74"/>
    </row>
    <row r="90" spans="1:13">
      <c r="A90" s="92"/>
      <c r="B90" s="93"/>
      <c r="C90" s="94"/>
      <c r="D90" s="95"/>
      <c r="E90" s="96"/>
      <c r="F90" s="96"/>
      <c r="G90" s="97"/>
      <c r="H90" s="97"/>
      <c r="I90" s="121"/>
      <c r="J90" s="122"/>
      <c r="K90" s="122"/>
      <c r="L90" s="123"/>
      <c r="M90" s="74"/>
    </row>
    <row r="91" spans="1:13">
      <c r="A91" s="92"/>
      <c r="B91" s="93"/>
      <c r="C91" s="94"/>
      <c r="D91" s="95"/>
      <c r="E91" s="96"/>
      <c r="F91" s="96"/>
      <c r="G91" s="97"/>
      <c r="H91" s="97"/>
      <c r="I91" s="121"/>
      <c r="J91" s="122"/>
      <c r="K91" s="122"/>
      <c r="L91" s="123"/>
      <c r="M91" s="74"/>
    </row>
    <row r="92" spans="1:13">
      <c r="A92" s="92"/>
      <c r="B92" s="93"/>
      <c r="C92" s="94"/>
      <c r="D92" s="95"/>
      <c r="E92" s="96"/>
      <c r="F92" s="96"/>
      <c r="G92" s="97"/>
      <c r="H92" s="97"/>
      <c r="I92" s="121"/>
      <c r="J92" s="122"/>
      <c r="K92" s="122"/>
      <c r="L92" s="123"/>
      <c r="M92" s="74"/>
    </row>
    <row r="93" spans="1:13">
      <c r="A93" s="92"/>
      <c r="B93" s="93"/>
      <c r="C93" s="94"/>
      <c r="D93" s="95"/>
      <c r="E93" s="96"/>
      <c r="F93" s="96"/>
      <c r="G93" s="97"/>
      <c r="H93" s="97"/>
      <c r="I93" s="121"/>
      <c r="J93" s="122"/>
      <c r="K93" s="122"/>
      <c r="L93" s="123"/>
      <c r="M93" s="74"/>
    </row>
    <row r="94" spans="1:13">
      <c r="A94" s="92"/>
      <c r="B94" s="93"/>
      <c r="C94" s="94"/>
      <c r="D94" s="95"/>
      <c r="E94" s="96"/>
      <c r="F94" s="96"/>
      <c r="G94" s="97"/>
      <c r="H94" s="97"/>
      <c r="I94" s="121"/>
      <c r="J94" s="122"/>
      <c r="K94" s="122"/>
      <c r="L94" s="123"/>
      <c r="M94" s="74"/>
    </row>
    <row r="95" spans="1:13">
      <c r="A95" s="92"/>
      <c r="B95" s="93"/>
      <c r="C95" s="94"/>
      <c r="D95" s="95"/>
      <c r="E95" s="96"/>
      <c r="F95" s="96"/>
      <c r="G95" s="97"/>
      <c r="H95" s="97"/>
      <c r="I95" s="121"/>
      <c r="J95" s="122"/>
      <c r="K95" s="122"/>
      <c r="L95" s="123"/>
      <c r="M95" s="74"/>
    </row>
    <row r="96" spans="1:13">
      <c r="A96" s="92"/>
      <c r="B96" s="93"/>
      <c r="C96" s="94"/>
      <c r="D96" s="95"/>
      <c r="E96" s="96"/>
      <c r="F96" s="96"/>
      <c r="G96" s="97"/>
      <c r="H96" s="97"/>
      <c r="I96" s="121"/>
      <c r="J96" s="122"/>
      <c r="K96" s="122"/>
      <c r="L96" s="123"/>
      <c r="M96" s="74"/>
    </row>
    <row r="97" spans="1:13">
      <c r="A97" s="92"/>
      <c r="B97" s="93"/>
      <c r="C97" s="94"/>
      <c r="D97" s="95"/>
      <c r="E97" s="96"/>
      <c r="F97" s="96"/>
      <c r="G97" s="97"/>
      <c r="H97" s="97"/>
      <c r="I97" s="121"/>
      <c r="J97" s="122"/>
      <c r="K97" s="122"/>
      <c r="L97" s="123"/>
      <c r="M97" s="74"/>
    </row>
    <row r="98" spans="1:13">
      <c r="A98" s="92"/>
      <c r="B98" s="93"/>
      <c r="C98" s="94"/>
      <c r="D98" s="95"/>
      <c r="E98" s="96"/>
      <c r="F98" s="96"/>
      <c r="G98" s="97"/>
      <c r="H98" s="97"/>
      <c r="I98" s="121"/>
      <c r="J98" s="122"/>
      <c r="K98" s="122"/>
      <c r="L98" s="123"/>
      <c r="M98" s="74"/>
    </row>
    <row r="99" spans="1:13">
      <c r="A99" s="92"/>
      <c r="B99" s="93"/>
      <c r="C99" s="94"/>
      <c r="D99" s="95"/>
      <c r="E99" s="96"/>
      <c r="F99" s="96"/>
      <c r="G99" s="97"/>
      <c r="H99" s="97"/>
      <c r="I99" s="121"/>
      <c r="J99" s="122"/>
      <c r="K99" s="122"/>
      <c r="L99" s="123"/>
      <c r="M99" s="74"/>
    </row>
    <row r="100" spans="1:13">
      <c r="A100" s="92"/>
      <c r="B100" s="93"/>
      <c r="C100" s="94"/>
      <c r="D100" s="95"/>
      <c r="E100" s="96"/>
      <c r="F100" s="96"/>
      <c r="G100" s="97"/>
      <c r="H100" s="97"/>
      <c r="I100" s="121"/>
      <c r="J100" s="122"/>
      <c r="K100" s="122"/>
      <c r="L100" s="123"/>
      <c r="M100" s="74"/>
    </row>
    <row r="101" spans="1:13">
      <c r="A101" s="92"/>
      <c r="B101" s="93"/>
      <c r="C101" s="94"/>
      <c r="D101" s="95"/>
      <c r="E101" s="96"/>
      <c r="F101" s="96"/>
      <c r="G101" s="97"/>
      <c r="H101" s="97"/>
      <c r="I101" s="121"/>
      <c r="J101" s="122"/>
      <c r="K101" s="122"/>
      <c r="L101" s="123"/>
      <c r="M101" s="74"/>
    </row>
    <row r="102" spans="1:13">
      <c r="A102" s="92"/>
      <c r="B102" s="93"/>
      <c r="C102" s="94"/>
      <c r="D102" s="95"/>
      <c r="E102" s="96"/>
      <c r="F102" s="96"/>
      <c r="G102" s="97"/>
      <c r="H102" s="97"/>
      <c r="I102" s="121"/>
      <c r="J102" s="122"/>
      <c r="K102" s="122"/>
      <c r="L102" s="123"/>
      <c r="M102" s="74"/>
    </row>
    <row r="103" spans="1:13">
      <c r="A103" s="92"/>
      <c r="B103" s="93"/>
      <c r="C103" s="94"/>
      <c r="D103" s="95"/>
      <c r="E103" s="96"/>
      <c r="F103" s="96"/>
      <c r="G103" s="97"/>
      <c r="H103" s="97"/>
      <c r="I103" s="121"/>
      <c r="J103" s="122"/>
      <c r="K103" s="122"/>
      <c r="L103" s="123"/>
      <c r="M103" s="74"/>
    </row>
    <row r="104" spans="1:13">
      <c r="A104" s="92"/>
      <c r="B104" s="93"/>
      <c r="C104" s="94"/>
      <c r="D104" s="95"/>
      <c r="E104" s="96"/>
      <c r="F104" s="96"/>
      <c r="G104" s="97"/>
      <c r="H104" s="97"/>
      <c r="I104" s="121"/>
      <c r="J104" s="122"/>
      <c r="K104" s="122"/>
      <c r="L104" s="123"/>
      <c r="M104" s="74"/>
    </row>
    <row r="105" spans="1:13">
      <c r="A105" s="92"/>
      <c r="B105" s="93"/>
      <c r="C105" s="94"/>
      <c r="D105" s="95"/>
      <c r="E105" s="96"/>
      <c r="F105" s="96"/>
      <c r="G105" s="97"/>
      <c r="H105" s="97"/>
      <c r="I105" s="121"/>
      <c r="J105" s="122"/>
      <c r="K105" s="122"/>
      <c r="L105" s="123"/>
      <c r="M105" s="74"/>
    </row>
    <row r="106" spans="1:13">
      <c r="A106" s="92"/>
      <c r="B106" s="93"/>
      <c r="C106" s="94"/>
      <c r="D106" s="95"/>
      <c r="E106" s="96"/>
      <c r="F106" s="96"/>
      <c r="G106" s="97"/>
      <c r="H106" s="97"/>
      <c r="I106" s="121"/>
      <c r="J106" s="122"/>
      <c r="K106" s="122"/>
      <c r="L106" s="123"/>
      <c r="M106" s="74"/>
    </row>
    <row r="107" spans="1:13">
      <c r="A107" s="92"/>
      <c r="B107" s="93"/>
      <c r="C107" s="94"/>
      <c r="D107" s="95"/>
      <c r="E107" s="96"/>
      <c r="F107" s="96"/>
      <c r="G107" s="97"/>
      <c r="H107" s="97"/>
      <c r="I107" s="121"/>
      <c r="J107" s="122"/>
      <c r="K107" s="122"/>
      <c r="L107" s="123"/>
      <c r="M107" s="74"/>
    </row>
    <row r="108" spans="1:13">
      <c r="A108" s="92"/>
      <c r="B108" s="93"/>
      <c r="C108" s="94"/>
      <c r="D108" s="95"/>
      <c r="E108" s="96"/>
      <c r="F108" s="96"/>
      <c r="G108" s="97"/>
      <c r="H108" s="97"/>
      <c r="I108" s="121"/>
      <c r="J108" s="122"/>
      <c r="K108" s="122"/>
      <c r="L108" s="123"/>
      <c r="M108" s="74"/>
    </row>
    <row r="109" spans="1:13">
      <c r="A109" s="92"/>
      <c r="B109" s="93"/>
      <c r="C109" s="94"/>
      <c r="D109" s="95"/>
      <c r="E109" s="96"/>
      <c r="F109" s="96"/>
      <c r="G109" s="97"/>
      <c r="H109" s="97"/>
      <c r="I109" s="121"/>
      <c r="J109" s="122"/>
      <c r="K109" s="122"/>
      <c r="L109" s="123"/>
      <c r="M109" s="74"/>
    </row>
    <row r="110" spans="1:13">
      <c r="A110" s="92"/>
      <c r="B110" s="93"/>
      <c r="C110" s="94"/>
      <c r="D110" s="95"/>
      <c r="E110" s="96"/>
      <c r="F110" s="96"/>
      <c r="G110" s="97"/>
      <c r="H110" s="97"/>
      <c r="I110" s="121"/>
      <c r="J110" s="122"/>
      <c r="K110" s="122"/>
      <c r="L110" s="123"/>
      <c r="M110" s="74"/>
    </row>
    <row r="111" spans="1:13">
      <c r="A111" s="92"/>
      <c r="B111" s="93"/>
      <c r="C111" s="94"/>
      <c r="D111" s="95"/>
      <c r="E111" s="96"/>
      <c r="F111" s="96"/>
      <c r="G111" s="97"/>
      <c r="H111" s="97"/>
      <c r="I111" s="121"/>
      <c r="J111" s="122"/>
      <c r="K111" s="122"/>
      <c r="L111" s="123"/>
      <c r="M111" s="74"/>
    </row>
    <row r="112" spans="1:13">
      <c r="A112" s="92"/>
      <c r="B112" s="93"/>
      <c r="C112" s="94"/>
      <c r="D112" s="95"/>
      <c r="E112" s="96"/>
      <c r="F112" s="96"/>
      <c r="G112" s="97"/>
      <c r="H112" s="97"/>
      <c r="I112" s="121"/>
      <c r="J112" s="122"/>
      <c r="K112" s="122"/>
      <c r="L112" s="123"/>
      <c r="M112" s="74"/>
    </row>
    <row r="113" spans="1:13">
      <c r="A113" s="92"/>
      <c r="B113" s="93"/>
      <c r="C113" s="94"/>
      <c r="D113" s="95"/>
      <c r="E113" s="96"/>
      <c r="F113" s="96"/>
      <c r="G113" s="97"/>
      <c r="H113" s="97"/>
      <c r="I113" s="121"/>
      <c r="J113" s="122"/>
      <c r="K113" s="122"/>
      <c r="L113" s="123"/>
      <c r="M113" s="74"/>
    </row>
    <row r="114" spans="1:13">
      <c r="A114" s="92"/>
      <c r="B114" s="93"/>
      <c r="C114" s="94"/>
      <c r="D114" s="95"/>
      <c r="E114" s="96"/>
      <c r="F114" s="96"/>
      <c r="G114" s="97"/>
      <c r="H114" s="97"/>
      <c r="I114" s="121"/>
      <c r="J114" s="122"/>
      <c r="K114" s="122"/>
      <c r="L114" s="123"/>
      <c r="M114" s="74"/>
    </row>
    <row r="115" spans="1:13">
      <c r="A115" s="92"/>
      <c r="B115" s="93"/>
      <c r="C115" s="94"/>
      <c r="D115" s="95"/>
      <c r="E115" s="96"/>
      <c r="F115" s="96"/>
      <c r="G115" s="97"/>
      <c r="H115" s="97"/>
      <c r="I115" s="121"/>
      <c r="J115" s="122"/>
      <c r="K115" s="122"/>
      <c r="L115" s="123"/>
      <c r="M115" s="74"/>
    </row>
    <row r="116" spans="1:13">
      <c r="A116" s="92"/>
      <c r="B116" s="93"/>
      <c r="C116" s="94"/>
      <c r="D116" s="95"/>
      <c r="E116" s="96"/>
      <c r="F116" s="96"/>
      <c r="G116" s="97"/>
      <c r="H116" s="97"/>
      <c r="I116" s="121"/>
      <c r="J116" s="122"/>
      <c r="K116" s="122"/>
      <c r="L116" s="123"/>
      <c r="M116" s="74"/>
    </row>
    <row r="117" spans="1:13">
      <c r="A117" s="92"/>
      <c r="B117" s="93"/>
      <c r="C117" s="94"/>
      <c r="D117" s="95"/>
      <c r="E117" s="96"/>
      <c r="F117" s="96"/>
      <c r="G117" s="97"/>
      <c r="H117" s="97"/>
      <c r="I117" s="121"/>
      <c r="J117" s="122"/>
      <c r="K117" s="122"/>
      <c r="L117" s="123"/>
      <c r="M117" s="74"/>
    </row>
    <row r="118" spans="1:13">
      <c r="A118" s="92"/>
      <c r="B118" s="93"/>
      <c r="C118" s="94"/>
      <c r="D118" s="95"/>
      <c r="E118" s="96"/>
      <c r="F118" s="96"/>
      <c r="G118" s="97"/>
      <c r="H118" s="97"/>
      <c r="I118" s="121"/>
      <c r="J118" s="122"/>
      <c r="K118" s="122"/>
      <c r="L118" s="123"/>
      <c r="M118" s="74"/>
    </row>
    <row r="119" spans="1:13">
      <c r="A119" s="92"/>
      <c r="B119" s="93"/>
      <c r="C119" s="94"/>
      <c r="D119" s="95"/>
      <c r="E119" s="96"/>
      <c r="F119" s="96"/>
      <c r="G119" s="97"/>
      <c r="H119" s="97"/>
      <c r="I119" s="121"/>
      <c r="J119" s="122"/>
      <c r="K119" s="122"/>
      <c r="L119" s="123"/>
      <c r="M119" s="74"/>
    </row>
    <row r="120" spans="1:13">
      <c r="A120" s="92"/>
      <c r="B120" s="93"/>
      <c r="C120" s="94"/>
      <c r="D120" s="95"/>
      <c r="E120" s="96"/>
      <c r="F120" s="96"/>
      <c r="G120" s="97"/>
      <c r="H120" s="97"/>
      <c r="I120" s="121"/>
      <c r="J120" s="122"/>
      <c r="K120" s="122"/>
      <c r="L120" s="123"/>
      <c r="M120" s="74"/>
    </row>
    <row r="121" spans="1:13">
      <c r="A121" s="92"/>
      <c r="B121" s="93"/>
      <c r="C121" s="94"/>
      <c r="D121" s="95"/>
      <c r="E121" s="96"/>
      <c r="F121" s="96"/>
      <c r="G121" s="97"/>
      <c r="H121" s="97"/>
      <c r="I121" s="121"/>
      <c r="J121" s="122"/>
      <c r="K121" s="122"/>
      <c r="L121" s="123"/>
      <c r="M121" s="74"/>
    </row>
    <row r="122" spans="1:13">
      <c r="A122" s="92"/>
      <c r="B122" s="93"/>
      <c r="C122" s="94"/>
      <c r="D122" s="95"/>
      <c r="E122" s="96"/>
      <c r="F122" s="96"/>
      <c r="G122" s="97"/>
      <c r="H122" s="97"/>
      <c r="I122" s="121"/>
      <c r="J122" s="122"/>
      <c r="K122" s="122"/>
      <c r="L122" s="123"/>
      <c r="M122" s="74"/>
    </row>
    <row r="123" spans="1:13">
      <c r="A123" s="92"/>
      <c r="B123" s="93"/>
      <c r="C123" s="94"/>
      <c r="D123" s="95"/>
      <c r="E123" s="96"/>
      <c r="F123" s="96"/>
      <c r="G123" s="97"/>
      <c r="H123" s="97"/>
      <c r="I123" s="121"/>
      <c r="J123" s="122"/>
      <c r="K123" s="122"/>
      <c r="L123" s="123"/>
      <c r="M123" s="74"/>
    </row>
    <row r="124" spans="1:13">
      <c r="A124" s="92"/>
      <c r="B124" s="93"/>
      <c r="C124" s="94"/>
      <c r="D124" s="95"/>
      <c r="E124" s="96"/>
      <c r="F124" s="96"/>
      <c r="G124" s="97"/>
      <c r="H124" s="97"/>
      <c r="I124" s="121"/>
      <c r="J124" s="122"/>
      <c r="K124" s="122"/>
      <c r="L124" s="123"/>
      <c r="M124" s="74"/>
    </row>
    <row r="125" spans="1:13">
      <c r="A125" s="92"/>
      <c r="B125" s="93"/>
      <c r="C125" s="94"/>
      <c r="D125" s="95"/>
      <c r="E125" s="96"/>
      <c r="F125" s="96"/>
      <c r="G125" s="97"/>
      <c r="H125" s="97"/>
      <c r="I125" s="121"/>
      <c r="J125" s="122"/>
      <c r="K125" s="122"/>
      <c r="L125" s="123"/>
      <c r="M125" s="74"/>
    </row>
    <row r="126" spans="1:13">
      <c r="A126" s="92"/>
      <c r="B126" s="93"/>
      <c r="C126" s="94"/>
      <c r="D126" s="95"/>
      <c r="E126" s="96"/>
      <c r="F126" s="96"/>
      <c r="G126" s="97"/>
      <c r="H126" s="97"/>
      <c r="I126" s="121"/>
      <c r="J126" s="122"/>
      <c r="K126" s="122"/>
      <c r="L126" s="123"/>
      <c r="M126" s="74"/>
    </row>
    <row r="127" spans="1:13">
      <c r="A127" s="92"/>
      <c r="B127" s="93"/>
      <c r="C127" s="94"/>
      <c r="D127" s="95"/>
      <c r="E127" s="96"/>
      <c r="F127" s="96"/>
      <c r="G127" s="97"/>
      <c r="H127" s="97"/>
      <c r="I127" s="121"/>
      <c r="J127" s="122"/>
      <c r="K127" s="122"/>
      <c r="L127" s="123"/>
      <c r="M127" s="74"/>
    </row>
    <row r="128" spans="1:13">
      <c r="A128" s="92"/>
      <c r="B128" s="93"/>
      <c r="C128" s="94"/>
      <c r="D128" s="95"/>
      <c r="E128" s="96"/>
      <c r="F128" s="96"/>
      <c r="G128" s="97"/>
      <c r="H128" s="97"/>
      <c r="I128" s="121"/>
      <c r="J128" s="122"/>
      <c r="K128" s="122"/>
      <c r="L128" s="123"/>
      <c r="M128" s="74"/>
    </row>
    <row r="129" spans="1:13">
      <c r="A129" s="92"/>
      <c r="B129" s="93"/>
      <c r="C129" s="94"/>
      <c r="D129" s="95"/>
      <c r="E129" s="96"/>
      <c r="F129" s="96"/>
      <c r="G129" s="97"/>
      <c r="H129" s="97"/>
      <c r="I129" s="121"/>
      <c r="J129" s="122"/>
      <c r="K129" s="122"/>
      <c r="L129" s="123"/>
      <c r="M129" s="74"/>
    </row>
    <row r="130" spans="1:13">
      <c r="A130" s="92"/>
      <c r="B130" s="93"/>
      <c r="C130" s="94"/>
      <c r="D130" s="95"/>
      <c r="E130" s="96"/>
      <c r="F130" s="96"/>
      <c r="G130" s="97"/>
      <c r="H130" s="97"/>
      <c r="I130" s="121"/>
      <c r="J130" s="122"/>
      <c r="K130" s="122"/>
      <c r="L130" s="123"/>
      <c r="M130" s="74"/>
    </row>
    <row r="131" spans="1:13">
      <c r="A131" s="92"/>
      <c r="B131" s="93"/>
      <c r="C131" s="94"/>
      <c r="D131" s="95"/>
      <c r="E131" s="96"/>
      <c r="F131" s="96"/>
      <c r="G131" s="97"/>
      <c r="H131" s="97"/>
      <c r="I131" s="121"/>
      <c r="J131" s="122"/>
      <c r="K131" s="122"/>
      <c r="L131" s="123"/>
      <c r="M131" s="74"/>
    </row>
    <row r="132" spans="1:13">
      <c r="A132" s="92"/>
      <c r="B132" s="93"/>
      <c r="C132" s="94"/>
      <c r="D132" s="95"/>
      <c r="E132" s="96"/>
      <c r="F132" s="96"/>
      <c r="G132" s="97"/>
      <c r="H132" s="97"/>
      <c r="I132" s="121"/>
      <c r="J132" s="122"/>
      <c r="K132" s="122"/>
      <c r="L132" s="123"/>
      <c r="M132" s="74"/>
    </row>
    <row r="133" spans="1:13">
      <c r="A133" s="92"/>
      <c r="B133" s="93"/>
      <c r="C133" s="94"/>
      <c r="D133" s="95"/>
      <c r="E133" s="96"/>
      <c r="F133" s="96"/>
      <c r="G133" s="97"/>
      <c r="H133" s="97"/>
      <c r="I133" s="121"/>
      <c r="J133" s="122"/>
      <c r="K133" s="122"/>
      <c r="L133" s="123"/>
      <c r="M133" s="74"/>
    </row>
    <row r="134" spans="1:13">
      <c r="A134" s="92"/>
      <c r="B134" s="93"/>
      <c r="C134" s="94"/>
      <c r="D134" s="95"/>
      <c r="E134" s="96"/>
      <c r="F134" s="96"/>
      <c r="G134" s="97"/>
      <c r="H134" s="97"/>
      <c r="I134" s="121"/>
      <c r="J134" s="122"/>
      <c r="K134" s="122"/>
      <c r="L134" s="123"/>
      <c r="M134" s="74"/>
    </row>
    <row r="135" spans="1:13">
      <c r="A135" s="92"/>
      <c r="B135" s="93"/>
      <c r="C135" s="94"/>
      <c r="D135" s="95"/>
      <c r="E135" s="96"/>
      <c r="F135" s="96"/>
      <c r="G135" s="97"/>
      <c r="H135" s="97"/>
      <c r="I135" s="121"/>
      <c r="J135" s="122"/>
      <c r="K135" s="122"/>
      <c r="L135" s="123"/>
      <c r="M135" s="74"/>
    </row>
    <row r="136" spans="1:13">
      <c r="A136" s="92"/>
      <c r="B136" s="93"/>
      <c r="C136" s="94"/>
      <c r="D136" s="95"/>
      <c r="E136" s="96"/>
      <c r="F136" s="96"/>
      <c r="G136" s="97"/>
      <c r="H136" s="97"/>
      <c r="I136" s="121"/>
      <c r="J136" s="122"/>
      <c r="K136" s="122"/>
      <c r="L136" s="123"/>
      <c r="M136" s="74"/>
    </row>
    <row r="137" spans="1:13">
      <c r="A137" s="92"/>
      <c r="B137" s="93"/>
      <c r="C137" s="94"/>
      <c r="D137" s="95"/>
      <c r="E137" s="96"/>
      <c r="F137" s="96"/>
      <c r="G137" s="97"/>
      <c r="H137" s="97"/>
      <c r="I137" s="121"/>
      <c r="J137" s="122"/>
      <c r="K137" s="122"/>
      <c r="L137" s="123"/>
      <c r="M137" s="74"/>
    </row>
    <row r="138" spans="1:13">
      <c r="A138" s="92"/>
      <c r="B138" s="93"/>
      <c r="C138" s="94"/>
      <c r="D138" s="95"/>
      <c r="E138" s="96"/>
      <c r="F138" s="96"/>
      <c r="G138" s="97"/>
      <c r="H138" s="97"/>
      <c r="I138" s="121"/>
      <c r="J138" s="122"/>
      <c r="K138" s="122"/>
      <c r="L138" s="123"/>
      <c r="M138" s="74"/>
    </row>
    <row r="139" spans="1:13">
      <c r="A139" s="92"/>
      <c r="B139" s="93"/>
      <c r="C139" s="94"/>
      <c r="D139" s="95"/>
      <c r="E139" s="96"/>
      <c r="F139" s="96"/>
      <c r="G139" s="97"/>
      <c r="H139" s="97"/>
      <c r="I139" s="121"/>
      <c r="J139" s="122"/>
      <c r="K139" s="122"/>
      <c r="L139" s="123"/>
      <c r="M139" s="74"/>
    </row>
    <row r="140" spans="1:13">
      <c r="A140" s="92"/>
      <c r="B140" s="93"/>
      <c r="C140" s="94"/>
      <c r="D140" s="95"/>
      <c r="E140" s="96"/>
      <c r="F140" s="96"/>
      <c r="G140" s="97"/>
      <c r="H140" s="97"/>
      <c r="I140" s="121"/>
      <c r="J140" s="122"/>
      <c r="K140" s="122"/>
      <c r="L140" s="123"/>
      <c r="M140" s="74"/>
    </row>
    <row r="141" spans="1:13">
      <c r="A141" s="92"/>
      <c r="B141" s="93"/>
      <c r="C141" s="94"/>
      <c r="D141" s="95"/>
      <c r="E141" s="96"/>
      <c r="F141" s="96"/>
      <c r="G141" s="97"/>
      <c r="H141" s="97"/>
      <c r="I141" s="121"/>
      <c r="J141" s="122"/>
      <c r="K141" s="122"/>
      <c r="L141" s="123"/>
      <c r="M141" s="74"/>
    </row>
    <row r="142" spans="1:13">
      <c r="A142" s="92"/>
      <c r="B142" s="93"/>
      <c r="C142" s="94"/>
      <c r="D142" s="95"/>
      <c r="E142" s="96"/>
      <c r="F142" s="96"/>
      <c r="G142" s="97"/>
      <c r="H142" s="97"/>
      <c r="I142" s="121"/>
      <c r="J142" s="122"/>
      <c r="K142" s="122"/>
      <c r="L142" s="123"/>
      <c r="M142" s="74"/>
    </row>
    <row r="143" spans="1:13">
      <c r="A143" s="92"/>
      <c r="B143" s="93"/>
      <c r="C143" s="94"/>
      <c r="D143" s="95"/>
      <c r="E143" s="96"/>
      <c r="F143" s="96"/>
      <c r="G143" s="97"/>
      <c r="H143" s="97"/>
      <c r="I143" s="121"/>
      <c r="J143" s="122"/>
      <c r="K143" s="122"/>
      <c r="L143" s="123"/>
      <c r="M143" s="74"/>
    </row>
    <row r="144" spans="1:13">
      <c r="A144" s="92"/>
      <c r="B144" s="93"/>
      <c r="C144" s="94"/>
      <c r="D144" s="95"/>
      <c r="E144" s="96"/>
      <c r="F144" s="96"/>
      <c r="G144" s="97"/>
      <c r="H144" s="97"/>
      <c r="I144" s="121"/>
      <c r="J144" s="122"/>
      <c r="K144" s="122"/>
      <c r="L144" s="123"/>
      <c r="M144" s="74"/>
    </row>
    <row r="145" spans="1:13">
      <c r="A145" s="92"/>
      <c r="B145" s="93"/>
      <c r="C145" s="94"/>
      <c r="D145" s="95"/>
      <c r="E145" s="96"/>
      <c r="F145" s="96"/>
      <c r="G145" s="97"/>
      <c r="H145" s="97"/>
      <c r="I145" s="121"/>
      <c r="J145" s="122"/>
      <c r="K145" s="122"/>
      <c r="L145" s="123"/>
      <c r="M145" s="74"/>
    </row>
    <row r="146" spans="1:13">
      <c r="A146" s="92"/>
      <c r="B146" s="93"/>
      <c r="C146" s="94"/>
      <c r="D146" s="95"/>
      <c r="E146" s="96"/>
      <c r="F146" s="96"/>
      <c r="G146" s="97"/>
      <c r="H146" s="97"/>
      <c r="I146" s="121"/>
      <c r="J146" s="122"/>
      <c r="K146" s="122"/>
      <c r="L146" s="123"/>
      <c r="M146" s="74"/>
    </row>
    <row r="147" spans="1:13">
      <c r="A147" s="92"/>
      <c r="B147" s="93"/>
      <c r="C147" s="94"/>
      <c r="D147" s="95"/>
      <c r="E147" s="96"/>
      <c r="F147" s="96"/>
      <c r="G147" s="97"/>
      <c r="H147" s="97"/>
      <c r="I147" s="121"/>
      <c r="J147" s="122"/>
      <c r="K147" s="122"/>
      <c r="L147" s="123"/>
      <c r="M147" s="74"/>
    </row>
    <row r="148" spans="1:13">
      <c r="A148" s="92"/>
      <c r="B148" s="93"/>
      <c r="C148" s="94"/>
      <c r="D148" s="95"/>
      <c r="E148" s="96"/>
      <c r="F148" s="96"/>
      <c r="G148" s="97"/>
      <c r="H148" s="97"/>
      <c r="I148" s="121"/>
      <c r="J148" s="122"/>
      <c r="K148" s="122"/>
      <c r="L148" s="123"/>
      <c r="M148" s="74"/>
    </row>
    <row r="149" spans="1:13">
      <c r="A149" s="92"/>
      <c r="B149" s="93"/>
      <c r="C149" s="94"/>
      <c r="D149" s="95"/>
      <c r="E149" s="96"/>
      <c r="F149" s="96"/>
      <c r="G149" s="97"/>
      <c r="H149" s="97"/>
      <c r="I149" s="121"/>
      <c r="J149" s="122"/>
      <c r="K149" s="122"/>
      <c r="L149" s="123"/>
      <c r="M149" s="74"/>
    </row>
    <row r="150" spans="1:13">
      <c r="A150" s="92"/>
      <c r="B150" s="93"/>
      <c r="C150" s="94"/>
      <c r="D150" s="95"/>
      <c r="E150" s="96"/>
      <c r="F150" s="96"/>
      <c r="G150" s="97"/>
      <c r="H150" s="97"/>
      <c r="I150" s="121"/>
      <c r="J150" s="122"/>
      <c r="K150" s="122"/>
      <c r="L150" s="123"/>
      <c r="M150" s="74"/>
    </row>
    <row r="151" spans="1:13">
      <c r="A151" s="92"/>
      <c r="B151" s="93"/>
      <c r="C151" s="94"/>
      <c r="D151" s="95"/>
      <c r="E151" s="96"/>
      <c r="F151" s="96"/>
      <c r="G151" s="97"/>
      <c r="H151" s="97"/>
      <c r="I151" s="121"/>
      <c r="J151" s="122"/>
      <c r="K151" s="122"/>
      <c r="L151" s="123"/>
      <c r="M151" s="74"/>
    </row>
    <row r="152" spans="1:13">
      <c r="A152" s="92"/>
      <c r="B152" s="93"/>
      <c r="C152" s="94"/>
      <c r="D152" s="95"/>
      <c r="E152" s="96"/>
      <c r="F152" s="96"/>
      <c r="G152" s="97"/>
      <c r="H152" s="97"/>
      <c r="I152" s="121"/>
      <c r="J152" s="122"/>
      <c r="K152" s="122"/>
      <c r="L152" s="123"/>
      <c r="M152" s="74"/>
    </row>
    <row r="153" spans="1:13">
      <c r="A153" s="92"/>
      <c r="B153" s="93"/>
      <c r="C153" s="94"/>
      <c r="D153" s="95"/>
      <c r="E153" s="96"/>
      <c r="F153" s="96"/>
      <c r="G153" s="97"/>
      <c r="H153" s="97"/>
      <c r="I153" s="121"/>
      <c r="J153" s="122"/>
      <c r="K153" s="122"/>
      <c r="L153" s="123"/>
      <c r="M153" s="74"/>
    </row>
    <row r="154" spans="1:13">
      <c r="A154" s="92"/>
      <c r="B154" s="93"/>
      <c r="C154" s="94"/>
      <c r="D154" s="95"/>
      <c r="E154" s="96"/>
      <c r="F154" s="96"/>
      <c r="G154" s="97"/>
      <c r="H154" s="97"/>
      <c r="I154" s="121"/>
      <c r="J154" s="122"/>
      <c r="K154" s="122"/>
      <c r="L154" s="123"/>
      <c r="M154" s="74"/>
    </row>
    <row r="155" spans="1:13">
      <c r="A155" s="92"/>
      <c r="B155" s="93"/>
      <c r="C155" s="94"/>
      <c r="D155" s="95"/>
      <c r="E155" s="96"/>
      <c r="F155" s="96"/>
      <c r="G155" s="97"/>
      <c r="H155" s="97"/>
      <c r="I155" s="121"/>
      <c r="J155" s="122"/>
      <c r="K155" s="122"/>
      <c r="L155" s="123"/>
      <c r="M155" s="74"/>
    </row>
    <row r="156" spans="1:13">
      <c r="A156" s="92"/>
      <c r="B156" s="93"/>
      <c r="C156" s="94"/>
      <c r="D156" s="95"/>
      <c r="E156" s="96"/>
      <c r="F156" s="96"/>
      <c r="G156" s="97"/>
      <c r="H156" s="97"/>
      <c r="I156" s="121"/>
      <c r="J156" s="122"/>
      <c r="K156" s="122"/>
      <c r="L156" s="123"/>
      <c r="M156" s="74"/>
    </row>
    <row r="157" spans="1:13">
      <c r="A157" s="92"/>
      <c r="B157" s="93"/>
      <c r="C157" s="94"/>
      <c r="D157" s="95"/>
      <c r="E157" s="96"/>
      <c r="F157" s="96"/>
      <c r="G157" s="97"/>
      <c r="H157" s="97"/>
      <c r="I157" s="121"/>
      <c r="J157" s="122"/>
      <c r="K157" s="122"/>
      <c r="L157" s="123"/>
      <c r="M157" s="74"/>
    </row>
    <row r="158" spans="1:13">
      <c r="A158" s="92"/>
      <c r="B158" s="93"/>
      <c r="C158" s="94"/>
      <c r="D158" s="95"/>
      <c r="E158" s="96"/>
      <c r="F158" s="96"/>
      <c r="G158" s="97"/>
      <c r="H158" s="97"/>
      <c r="I158" s="121"/>
      <c r="J158" s="122"/>
      <c r="K158" s="122"/>
      <c r="L158" s="123"/>
      <c r="M158" s="74"/>
    </row>
    <row r="159" spans="1:13">
      <c r="A159" s="92"/>
      <c r="B159" s="93"/>
      <c r="C159" s="94"/>
      <c r="D159" s="95"/>
      <c r="E159" s="96"/>
      <c r="F159" s="96"/>
      <c r="G159" s="97"/>
      <c r="H159" s="97"/>
      <c r="I159" s="121"/>
      <c r="J159" s="122"/>
      <c r="K159" s="122"/>
      <c r="L159" s="123"/>
      <c r="M159" s="74"/>
    </row>
    <row r="160" spans="1:13">
      <c r="A160" s="92"/>
      <c r="B160" s="93"/>
      <c r="C160" s="94"/>
      <c r="D160" s="95"/>
      <c r="E160" s="96"/>
      <c r="F160" s="96"/>
      <c r="G160" s="97"/>
      <c r="H160" s="97"/>
      <c r="I160" s="121"/>
      <c r="J160" s="122"/>
      <c r="K160" s="122"/>
      <c r="L160" s="123"/>
      <c r="M160" s="74"/>
    </row>
    <row r="161" spans="1:13">
      <c r="A161" s="92"/>
      <c r="B161" s="93"/>
      <c r="C161" s="94"/>
      <c r="D161" s="95"/>
      <c r="E161" s="96"/>
      <c r="F161" s="96"/>
      <c r="G161" s="97"/>
      <c r="H161" s="97"/>
      <c r="I161" s="121"/>
      <c r="J161" s="122"/>
      <c r="K161" s="122"/>
      <c r="L161" s="123"/>
      <c r="M161" s="74"/>
    </row>
    <row r="162" spans="1:13">
      <c r="A162" s="92"/>
      <c r="B162" s="93"/>
      <c r="C162" s="94"/>
      <c r="D162" s="95"/>
      <c r="E162" s="96"/>
      <c r="F162" s="96"/>
      <c r="G162" s="97"/>
      <c r="H162" s="97"/>
      <c r="I162" s="121"/>
      <c r="J162" s="122"/>
      <c r="K162" s="122"/>
      <c r="L162" s="123"/>
      <c r="M162" s="74"/>
    </row>
    <row r="163" spans="1:13">
      <c r="A163" s="92"/>
      <c r="B163" s="93"/>
      <c r="C163" s="94"/>
      <c r="D163" s="95"/>
      <c r="E163" s="96"/>
      <c r="F163" s="96"/>
      <c r="G163" s="97"/>
      <c r="H163" s="97"/>
      <c r="I163" s="121"/>
      <c r="J163" s="122"/>
      <c r="K163" s="122"/>
      <c r="L163" s="123"/>
      <c r="M163" s="74"/>
    </row>
    <row r="164" spans="1:13">
      <c r="A164" s="92"/>
      <c r="B164" s="93"/>
      <c r="C164" s="94"/>
      <c r="D164" s="95"/>
      <c r="E164" s="96"/>
      <c r="F164" s="96"/>
      <c r="G164" s="97"/>
      <c r="H164" s="97"/>
      <c r="I164" s="121"/>
      <c r="J164" s="122"/>
      <c r="K164" s="122"/>
      <c r="L164" s="123"/>
      <c r="M164" s="74"/>
    </row>
    <row r="165" spans="1:13">
      <c r="A165" s="92"/>
      <c r="B165" s="93"/>
      <c r="C165" s="94"/>
      <c r="D165" s="95"/>
      <c r="E165" s="96"/>
      <c r="F165" s="96"/>
      <c r="G165" s="97"/>
      <c r="H165" s="97"/>
      <c r="I165" s="121"/>
      <c r="J165" s="122"/>
      <c r="K165" s="122"/>
      <c r="L165" s="123"/>
      <c r="M165" s="74"/>
    </row>
    <row r="166" spans="1:13">
      <c r="A166" s="92"/>
      <c r="B166" s="93"/>
      <c r="C166" s="94"/>
      <c r="D166" s="95"/>
      <c r="E166" s="96"/>
      <c r="F166" s="96"/>
      <c r="G166" s="97"/>
      <c r="H166" s="97"/>
      <c r="I166" s="121"/>
      <c r="J166" s="122"/>
      <c r="K166" s="122"/>
      <c r="L166" s="123"/>
      <c r="M166" s="74"/>
    </row>
    <row r="167" spans="1:13">
      <c r="A167" s="92"/>
      <c r="B167" s="93"/>
      <c r="C167" s="94"/>
      <c r="D167" s="95"/>
      <c r="E167" s="96"/>
      <c r="F167" s="96"/>
      <c r="G167" s="97"/>
      <c r="H167" s="97"/>
      <c r="I167" s="121"/>
      <c r="J167" s="122"/>
      <c r="K167" s="122"/>
      <c r="L167" s="123"/>
      <c r="M167" s="74"/>
    </row>
    <row r="168" spans="1:13">
      <c r="A168" s="92"/>
      <c r="B168" s="93"/>
      <c r="C168" s="94"/>
      <c r="D168" s="95"/>
      <c r="E168" s="96"/>
      <c r="F168" s="96"/>
      <c r="G168" s="97"/>
      <c r="H168" s="97"/>
      <c r="I168" s="121"/>
      <c r="J168" s="122"/>
      <c r="K168" s="122"/>
      <c r="L168" s="123"/>
      <c r="M168" s="74"/>
    </row>
    <row r="169" spans="1:13">
      <c r="A169" s="92"/>
      <c r="B169" s="93"/>
      <c r="C169" s="94"/>
      <c r="D169" s="95"/>
      <c r="E169" s="96"/>
      <c r="F169" s="96"/>
      <c r="G169" s="97"/>
      <c r="H169" s="97"/>
      <c r="I169" s="121"/>
      <c r="J169" s="122"/>
      <c r="K169" s="122"/>
      <c r="L169" s="123"/>
      <c r="M169" s="74"/>
    </row>
    <row r="170" spans="1:13">
      <c r="A170" s="92"/>
      <c r="B170" s="93"/>
      <c r="C170" s="94"/>
      <c r="D170" s="95"/>
      <c r="E170" s="96"/>
      <c r="F170" s="96"/>
      <c r="G170" s="97"/>
      <c r="H170" s="97"/>
      <c r="I170" s="121"/>
      <c r="J170" s="122"/>
      <c r="K170" s="122"/>
      <c r="L170" s="123"/>
      <c r="M170" s="74"/>
    </row>
    <row r="171" spans="1:13">
      <c r="A171" s="92"/>
      <c r="B171" s="93"/>
      <c r="C171" s="94"/>
      <c r="D171" s="95"/>
      <c r="E171" s="96"/>
      <c r="F171" s="96"/>
      <c r="G171" s="97"/>
      <c r="H171" s="97"/>
      <c r="I171" s="121"/>
      <c r="J171" s="122"/>
      <c r="K171" s="122"/>
      <c r="L171" s="123"/>
      <c r="M171" s="74"/>
    </row>
    <row r="172" spans="1:13">
      <c r="A172" s="92"/>
      <c r="B172" s="93"/>
      <c r="C172" s="94"/>
      <c r="D172" s="95"/>
      <c r="E172" s="96"/>
      <c r="F172" s="96"/>
      <c r="G172" s="97"/>
      <c r="H172" s="97"/>
      <c r="I172" s="121"/>
      <c r="J172" s="122"/>
      <c r="K172" s="122"/>
      <c r="L172" s="123"/>
      <c r="M172" s="74"/>
    </row>
    <row r="173" spans="1:13">
      <c r="A173" s="92"/>
      <c r="B173" s="93"/>
      <c r="C173" s="94"/>
      <c r="D173" s="95"/>
      <c r="E173" s="96"/>
      <c r="F173" s="96"/>
      <c r="G173" s="97"/>
      <c r="H173" s="97"/>
      <c r="I173" s="121"/>
      <c r="J173" s="122"/>
      <c r="K173" s="122"/>
      <c r="L173" s="123"/>
      <c r="M173" s="74"/>
    </row>
    <row r="174" spans="1:13">
      <c r="A174" s="92"/>
      <c r="B174" s="93"/>
      <c r="C174" s="94"/>
      <c r="D174" s="95"/>
      <c r="E174" s="96"/>
      <c r="F174" s="96"/>
      <c r="G174" s="97"/>
      <c r="H174" s="97"/>
      <c r="I174" s="121"/>
      <c r="J174" s="122"/>
      <c r="K174" s="122"/>
      <c r="L174" s="123"/>
      <c r="M174" s="74"/>
    </row>
    <row r="175" spans="1:13">
      <c r="A175" s="92"/>
      <c r="B175" s="93"/>
      <c r="C175" s="94"/>
      <c r="D175" s="95"/>
      <c r="E175" s="96"/>
      <c r="F175" s="96"/>
      <c r="G175" s="97"/>
      <c r="H175" s="97"/>
      <c r="I175" s="121"/>
      <c r="J175" s="122"/>
      <c r="K175" s="122"/>
      <c r="L175" s="123"/>
      <c r="M175" s="74"/>
    </row>
    <row r="176" spans="1:13">
      <c r="A176" s="92"/>
      <c r="B176" s="93"/>
      <c r="C176" s="94"/>
      <c r="D176" s="95"/>
      <c r="E176" s="96"/>
      <c r="F176" s="96"/>
      <c r="G176" s="97"/>
      <c r="H176" s="97"/>
      <c r="I176" s="121"/>
      <c r="J176" s="122"/>
      <c r="K176" s="122"/>
      <c r="L176" s="123"/>
      <c r="M176" s="74"/>
    </row>
    <row r="177" spans="1:13">
      <c r="A177" s="92"/>
      <c r="B177" s="93"/>
      <c r="C177" s="94"/>
      <c r="D177" s="95"/>
      <c r="E177" s="96"/>
      <c r="F177" s="96"/>
      <c r="G177" s="97"/>
      <c r="H177" s="97"/>
      <c r="I177" s="121"/>
      <c r="J177" s="122"/>
      <c r="K177" s="122"/>
      <c r="L177" s="123"/>
      <c r="M177" s="74"/>
    </row>
    <row r="178" spans="1:13">
      <c r="A178" s="92"/>
      <c r="B178" s="93"/>
      <c r="C178" s="94"/>
      <c r="D178" s="95"/>
      <c r="E178" s="96"/>
      <c r="F178" s="96"/>
      <c r="G178" s="97"/>
      <c r="H178" s="97"/>
      <c r="I178" s="121"/>
      <c r="J178" s="122"/>
      <c r="K178" s="122"/>
      <c r="L178" s="123"/>
      <c r="M178" s="74"/>
    </row>
    <row r="179" spans="1:13">
      <c r="A179" s="92"/>
      <c r="B179" s="93"/>
      <c r="C179" s="94"/>
      <c r="D179" s="95"/>
      <c r="E179" s="96"/>
      <c r="F179" s="96"/>
      <c r="G179" s="97"/>
      <c r="H179" s="97"/>
      <c r="I179" s="121"/>
      <c r="J179" s="122"/>
      <c r="K179" s="122"/>
      <c r="L179" s="123"/>
      <c r="M179" s="74"/>
    </row>
    <row r="180" spans="1:13">
      <c r="A180" s="92"/>
      <c r="B180" s="93"/>
      <c r="C180" s="94"/>
      <c r="D180" s="95"/>
      <c r="E180" s="96"/>
      <c r="F180" s="96"/>
      <c r="G180" s="97"/>
      <c r="H180" s="97"/>
      <c r="I180" s="121"/>
      <c r="J180" s="122"/>
      <c r="K180" s="122"/>
      <c r="L180" s="123"/>
      <c r="M180" s="74"/>
    </row>
    <row r="181" spans="1:13">
      <c r="A181" s="92"/>
      <c r="B181" s="93"/>
      <c r="C181" s="94"/>
      <c r="D181" s="95"/>
      <c r="E181" s="96"/>
      <c r="F181" s="96"/>
      <c r="G181" s="97"/>
      <c r="H181" s="97"/>
      <c r="I181" s="121"/>
      <c r="J181" s="122"/>
      <c r="K181" s="122"/>
      <c r="L181" s="123"/>
      <c r="M181" s="74"/>
    </row>
    <row r="182" spans="1:13">
      <c r="A182" s="92"/>
      <c r="B182" s="93"/>
      <c r="C182" s="94"/>
      <c r="D182" s="95"/>
      <c r="E182" s="96"/>
      <c r="F182" s="96"/>
      <c r="G182" s="97"/>
      <c r="H182" s="97"/>
      <c r="I182" s="121"/>
      <c r="J182" s="122"/>
      <c r="K182" s="122"/>
      <c r="L182" s="123"/>
      <c r="M182" s="74"/>
    </row>
    <row r="183" spans="1:13">
      <c r="A183" s="92"/>
      <c r="B183" s="93"/>
      <c r="C183" s="94"/>
      <c r="D183" s="95"/>
      <c r="E183" s="96"/>
      <c r="F183" s="96"/>
      <c r="G183" s="97"/>
      <c r="H183" s="97"/>
      <c r="I183" s="121"/>
      <c r="J183" s="122"/>
      <c r="K183" s="122"/>
      <c r="L183" s="123"/>
      <c r="M183" s="74"/>
    </row>
    <row r="184" spans="1:13">
      <c r="A184" s="92"/>
      <c r="B184" s="93"/>
      <c r="C184" s="94"/>
      <c r="D184" s="95"/>
      <c r="E184" s="96"/>
      <c r="F184" s="96"/>
      <c r="G184" s="97"/>
      <c r="H184" s="97"/>
      <c r="I184" s="121"/>
      <c r="J184" s="122"/>
      <c r="K184" s="122"/>
      <c r="L184" s="123"/>
      <c r="M184" s="74"/>
    </row>
    <row r="185" spans="1:13">
      <c r="A185" s="92"/>
      <c r="B185" s="93"/>
      <c r="C185" s="94"/>
      <c r="D185" s="95"/>
      <c r="E185" s="96"/>
      <c r="F185" s="96"/>
      <c r="G185" s="97"/>
      <c r="H185" s="97"/>
      <c r="I185" s="121"/>
      <c r="J185" s="122"/>
      <c r="K185" s="122"/>
      <c r="L185" s="123"/>
      <c r="M185" s="74"/>
    </row>
    <row r="186" spans="1:13">
      <c r="A186" s="92"/>
      <c r="B186" s="93"/>
      <c r="C186" s="94"/>
      <c r="D186" s="95"/>
      <c r="E186" s="96"/>
      <c r="F186" s="96"/>
      <c r="G186" s="97"/>
      <c r="H186" s="97"/>
      <c r="I186" s="121"/>
      <c r="J186" s="122"/>
      <c r="K186" s="122"/>
      <c r="L186" s="123"/>
      <c r="M186" s="74"/>
    </row>
    <row r="187" spans="1:13">
      <c r="A187" s="92"/>
      <c r="B187" s="93"/>
      <c r="C187" s="94"/>
      <c r="D187" s="95"/>
      <c r="E187" s="96"/>
      <c r="F187" s="96"/>
      <c r="G187" s="97"/>
      <c r="H187" s="97"/>
      <c r="I187" s="121"/>
      <c r="J187" s="122"/>
      <c r="K187" s="122"/>
      <c r="L187" s="123"/>
      <c r="M187" s="74"/>
    </row>
    <row r="188" spans="1:13">
      <c r="A188" s="92"/>
      <c r="B188" s="93"/>
      <c r="C188" s="94"/>
      <c r="D188" s="95"/>
      <c r="E188" s="96"/>
      <c r="F188" s="96"/>
      <c r="G188" s="97"/>
      <c r="H188" s="97"/>
      <c r="I188" s="121"/>
      <c r="J188" s="122"/>
      <c r="K188" s="122"/>
      <c r="L188" s="123"/>
      <c r="M188" s="74"/>
    </row>
    <row r="189" spans="1:13">
      <c r="A189" s="92"/>
      <c r="B189" s="93"/>
      <c r="C189" s="94"/>
      <c r="D189" s="95"/>
      <c r="E189" s="96"/>
      <c r="F189" s="96"/>
      <c r="G189" s="97"/>
      <c r="H189" s="97"/>
      <c r="I189" s="121"/>
      <c r="J189" s="122"/>
      <c r="K189" s="122"/>
      <c r="L189" s="123"/>
      <c r="M189" s="74"/>
    </row>
    <row r="190" spans="1:13">
      <c r="A190" s="124"/>
      <c r="B190" s="125"/>
      <c r="C190" s="125"/>
      <c r="D190" s="126"/>
      <c r="E190" s="127"/>
      <c r="F190" s="127"/>
      <c r="G190" s="128"/>
      <c r="H190" s="128"/>
      <c r="I190" s="129"/>
      <c r="J190" s="130"/>
      <c r="K190" s="130"/>
      <c r="L190" s="131"/>
      <c r="M190" s="132"/>
    </row>
    <row r="191" spans="1:13">
      <c r="A191" s="124"/>
      <c r="B191" s="125"/>
      <c r="C191" s="125"/>
      <c r="D191" s="126"/>
      <c r="E191" s="127"/>
      <c r="F191" s="127"/>
      <c r="G191" s="128"/>
      <c r="H191" s="128"/>
      <c r="I191" s="129"/>
      <c r="J191" s="130"/>
      <c r="K191" s="130"/>
      <c r="L191" s="131"/>
      <c r="M191" s="132"/>
    </row>
    <row r="192" spans="1:13">
      <c r="A192" s="124"/>
      <c r="B192" s="125"/>
      <c r="C192" s="125"/>
      <c r="D192" s="126"/>
      <c r="E192" s="127"/>
      <c r="F192" s="127"/>
      <c r="G192" s="128"/>
      <c r="H192" s="128"/>
      <c r="I192" s="129"/>
      <c r="J192" s="130"/>
      <c r="K192" s="130"/>
      <c r="L192" s="131"/>
      <c r="M192" s="132"/>
    </row>
    <row r="193" spans="1:13">
      <c r="A193" s="124"/>
      <c r="B193" s="125"/>
      <c r="C193" s="125"/>
      <c r="D193" s="126"/>
      <c r="E193" s="127"/>
      <c r="F193" s="127"/>
      <c r="G193" s="128"/>
      <c r="H193" s="128"/>
      <c r="I193" s="129"/>
      <c r="J193" s="130"/>
      <c r="K193" s="130"/>
      <c r="L193" s="131"/>
      <c r="M193" s="132"/>
    </row>
    <row r="194" spans="1:13">
      <c r="A194" s="124"/>
      <c r="B194" s="125"/>
      <c r="C194" s="125"/>
      <c r="D194" s="126"/>
      <c r="E194" s="127"/>
      <c r="F194" s="127"/>
      <c r="G194" s="128"/>
      <c r="H194" s="128"/>
      <c r="I194" s="129"/>
      <c r="J194" s="130"/>
      <c r="K194" s="130"/>
      <c r="L194" s="131"/>
      <c r="M194" s="132"/>
    </row>
    <row r="195" spans="1:13">
      <c r="A195" s="124"/>
      <c r="B195" s="125"/>
      <c r="C195" s="125"/>
      <c r="D195" s="126"/>
      <c r="E195" s="127"/>
      <c r="F195" s="127"/>
      <c r="G195" s="128"/>
      <c r="H195" s="128"/>
      <c r="I195" s="129"/>
      <c r="J195" s="130"/>
      <c r="K195" s="130"/>
      <c r="L195" s="131"/>
      <c r="M195" s="132"/>
    </row>
    <row r="196" spans="1:13">
      <c r="A196" s="124"/>
      <c r="B196" s="125"/>
      <c r="C196" s="125"/>
      <c r="D196" s="126"/>
      <c r="E196" s="127"/>
      <c r="F196" s="127"/>
      <c r="G196" s="128"/>
      <c r="H196" s="128"/>
      <c r="I196" s="129"/>
      <c r="J196" s="130"/>
      <c r="K196" s="130"/>
      <c r="L196" s="131"/>
      <c r="M196" s="132"/>
    </row>
    <row r="197" spans="1:13">
      <c r="A197" s="124"/>
      <c r="B197" s="125"/>
      <c r="C197" s="125"/>
      <c r="D197" s="126"/>
      <c r="E197" s="127"/>
      <c r="F197" s="127"/>
      <c r="G197" s="128"/>
      <c r="H197" s="128"/>
      <c r="I197" s="129"/>
      <c r="J197" s="130"/>
      <c r="K197" s="130"/>
      <c r="L197" s="131"/>
      <c r="M197" s="132"/>
    </row>
    <row r="198" spans="1:13">
      <c r="A198" s="124"/>
      <c r="B198" s="125"/>
      <c r="C198" s="125"/>
      <c r="D198" s="126"/>
      <c r="E198" s="127"/>
      <c r="F198" s="127"/>
      <c r="G198" s="128"/>
      <c r="H198" s="128"/>
      <c r="I198" s="129"/>
      <c r="J198" s="130"/>
      <c r="K198" s="130"/>
      <c r="L198" s="131"/>
      <c r="M198" s="132"/>
    </row>
    <row r="199" spans="1:13">
      <c r="A199" s="124"/>
      <c r="B199" s="125"/>
      <c r="C199" s="125"/>
      <c r="D199" s="126"/>
      <c r="E199" s="127"/>
      <c r="F199" s="127"/>
      <c r="G199" s="128"/>
      <c r="H199" s="128"/>
      <c r="I199" s="129"/>
      <c r="J199" s="130"/>
      <c r="K199" s="130"/>
      <c r="L199" s="131"/>
      <c r="M199" s="132"/>
    </row>
    <row r="200" spans="1:13">
      <c r="A200" s="124"/>
      <c r="B200" s="125"/>
      <c r="C200" s="125"/>
      <c r="D200" s="126"/>
      <c r="E200" s="127"/>
      <c r="F200" s="127"/>
      <c r="G200" s="128"/>
      <c r="H200" s="128"/>
      <c r="I200" s="129"/>
      <c r="J200" s="130"/>
      <c r="K200" s="130"/>
      <c r="L200" s="131"/>
      <c r="M200" s="132"/>
    </row>
    <row r="201" spans="1:13">
      <c r="A201" s="124"/>
      <c r="B201" s="125"/>
      <c r="C201" s="125"/>
      <c r="D201" s="126"/>
      <c r="E201" s="127"/>
      <c r="F201" s="127"/>
      <c r="G201" s="128"/>
      <c r="H201" s="128"/>
      <c r="I201" s="129"/>
      <c r="J201" s="130"/>
      <c r="K201" s="130"/>
      <c r="L201" s="131"/>
      <c r="M201" s="132"/>
    </row>
    <row r="202" spans="1:13">
      <c r="A202" s="124"/>
      <c r="B202" s="125"/>
      <c r="C202" s="125"/>
      <c r="D202" s="126"/>
      <c r="E202" s="127"/>
      <c r="F202" s="127"/>
      <c r="G202" s="128"/>
      <c r="H202" s="128"/>
      <c r="I202" s="129"/>
      <c r="J202" s="130"/>
      <c r="K202" s="130"/>
      <c r="L202" s="131"/>
      <c r="M202" s="132"/>
    </row>
    <row r="203" spans="1:13">
      <c r="A203" s="124"/>
      <c r="B203" s="125"/>
      <c r="C203" s="125"/>
      <c r="D203" s="126"/>
      <c r="E203" s="127"/>
      <c r="F203" s="127"/>
      <c r="G203" s="128"/>
      <c r="H203" s="128"/>
      <c r="I203" s="129"/>
      <c r="J203" s="130"/>
      <c r="K203" s="130"/>
      <c r="L203" s="131"/>
      <c r="M203" s="132"/>
    </row>
    <row r="204" spans="1:13">
      <c r="A204" s="124"/>
      <c r="B204" s="125"/>
      <c r="C204" s="125"/>
      <c r="D204" s="126"/>
      <c r="E204" s="127"/>
      <c r="F204" s="127"/>
      <c r="G204" s="128"/>
      <c r="H204" s="128"/>
      <c r="I204" s="129"/>
      <c r="J204" s="130"/>
      <c r="K204" s="130"/>
      <c r="L204" s="131"/>
      <c r="M204" s="132"/>
    </row>
    <row r="205" spans="1:13">
      <c r="A205" s="124"/>
      <c r="B205" s="125"/>
      <c r="C205" s="125"/>
      <c r="D205" s="126"/>
      <c r="E205" s="127"/>
      <c r="F205" s="127"/>
      <c r="G205" s="128"/>
      <c r="H205" s="128"/>
      <c r="I205" s="129"/>
      <c r="J205" s="130"/>
      <c r="K205" s="130"/>
      <c r="L205" s="131"/>
      <c r="M205" s="132"/>
    </row>
    <row r="206" spans="1:13">
      <c r="A206" s="124"/>
      <c r="B206" s="125"/>
      <c r="C206" s="125"/>
      <c r="D206" s="126"/>
      <c r="E206" s="127"/>
      <c r="F206" s="127"/>
      <c r="G206" s="128"/>
      <c r="H206" s="128"/>
      <c r="I206" s="129"/>
      <c r="J206" s="130"/>
      <c r="K206" s="130"/>
      <c r="L206" s="131"/>
      <c r="M206" s="132"/>
    </row>
    <row r="207" spans="1:13">
      <c r="A207" s="124"/>
      <c r="B207" s="125"/>
      <c r="C207" s="125"/>
      <c r="D207" s="126"/>
      <c r="E207" s="127"/>
      <c r="F207" s="127"/>
      <c r="G207" s="128"/>
      <c r="H207" s="128"/>
      <c r="I207" s="129"/>
      <c r="J207" s="130"/>
      <c r="K207" s="130"/>
      <c r="L207" s="131"/>
      <c r="M207" s="132"/>
    </row>
    <row r="208" spans="1:13">
      <c r="A208" s="124"/>
      <c r="B208" s="125"/>
      <c r="C208" s="125"/>
      <c r="D208" s="126"/>
      <c r="E208" s="127"/>
      <c r="F208" s="127"/>
      <c r="G208" s="128"/>
      <c r="H208" s="128"/>
      <c r="I208" s="129"/>
      <c r="J208" s="130"/>
      <c r="K208" s="130"/>
      <c r="L208" s="131"/>
      <c r="M208" s="132"/>
    </row>
    <row r="209" spans="1:13">
      <c r="A209" s="124"/>
      <c r="B209" s="125"/>
      <c r="C209" s="125"/>
      <c r="D209" s="126"/>
      <c r="E209" s="127"/>
      <c r="F209" s="127"/>
      <c r="G209" s="128"/>
      <c r="H209" s="128"/>
      <c r="I209" s="129"/>
      <c r="J209" s="130"/>
      <c r="K209" s="130"/>
      <c r="L209" s="131"/>
      <c r="M209" s="132"/>
    </row>
    <row r="210" spans="1:13">
      <c r="A210" s="124"/>
      <c r="B210" s="125"/>
      <c r="C210" s="125"/>
      <c r="D210" s="126"/>
      <c r="E210" s="127"/>
      <c r="F210" s="127"/>
      <c r="G210" s="128"/>
      <c r="H210" s="128"/>
      <c r="I210" s="129"/>
      <c r="J210" s="130"/>
      <c r="K210" s="130"/>
      <c r="L210" s="131"/>
      <c r="M210" s="132"/>
    </row>
    <row r="211" spans="1:13">
      <c r="A211" s="124"/>
      <c r="B211" s="125"/>
      <c r="C211" s="125"/>
      <c r="D211" s="126"/>
      <c r="E211" s="127"/>
      <c r="F211" s="127"/>
      <c r="G211" s="128"/>
      <c r="H211" s="128"/>
      <c r="I211" s="129"/>
      <c r="J211" s="130"/>
      <c r="K211" s="130"/>
      <c r="L211" s="131"/>
      <c r="M211" s="132"/>
    </row>
    <row r="212" spans="1:13">
      <c r="A212" s="124"/>
      <c r="B212" s="125"/>
      <c r="C212" s="125"/>
      <c r="D212" s="126"/>
      <c r="E212" s="127"/>
      <c r="F212" s="127"/>
      <c r="G212" s="128"/>
      <c r="H212" s="128"/>
      <c r="I212" s="129"/>
      <c r="J212" s="130"/>
      <c r="K212" s="130"/>
      <c r="L212" s="131"/>
      <c r="M212" s="132"/>
    </row>
    <row r="213" spans="1:13">
      <c r="A213" s="124"/>
      <c r="B213" s="125"/>
      <c r="C213" s="125"/>
      <c r="D213" s="126"/>
      <c r="E213" s="127"/>
      <c r="F213" s="127"/>
      <c r="G213" s="128"/>
      <c r="H213" s="128"/>
      <c r="I213" s="129"/>
      <c r="J213" s="130"/>
      <c r="K213" s="130"/>
      <c r="L213" s="131"/>
      <c r="M213" s="132"/>
    </row>
    <row r="214" spans="1:13">
      <c r="A214" s="124"/>
      <c r="B214" s="125"/>
      <c r="C214" s="125"/>
      <c r="D214" s="126"/>
      <c r="E214" s="127"/>
      <c r="F214" s="127"/>
      <c r="G214" s="128"/>
      <c r="H214" s="128"/>
      <c r="I214" s="129"/>
      <c r="J214" s="130"/>
      <c r="K214" s="130"/>
      <c r="L214" s="131"/>
      <c r="M214" s="132"/>
    </row>
    <row r="215" spans="1:13">
      <c r="A215" s="124"/>
      <c r="B215" s="125"/>
      <c r="C215" s="125"/>
      <c r="D215" s="126"/>
      <c r="E215" s="127"/>
      <c r="F215" s="127"/>
      <c r="G215" s="128"/>
      <c r="H215" s="128"/>
      <c r="I215" s="129"/>
      <c r="J215" s="130"/>
      <c r="K215" s="130"/>
      <c r="L215" s="131"/>
      <c r="M215" s="132"/>
    </row>
    <row r="216" spans="1:13">
      <c r="A216" s="124"/>
      <c r="B216" s="125"/>
      <c r="C216" s="125"/>
      <c r="D216" s="126"/>
      <c r="E216" s="127"/>
      <c r="F216" s="127"/>
      <c r="G216" s="128"/>
      <c r="H216" s="128"/>
      <c r="I216" s="129"/>
      <c r="J216" s="130"/>
      <c r="K216" s="130"/>
      <c r="L216" s="131"/>
      <c r="M216" s="132"/>
    </row>
    <row r="217" spans="1:13">
      <c r="A217" s="124"/>
      <c r="B217" s="125"/>
      <c r="C217" s="125"/>
      <c r="D217" s="126"/>
      <c r="E217" s="127"/>
      <c r="F217" s="127"/>
      <c r="G217" s="128"/>
      <c r="H217" s="128"/>
      <c r="I217" s="129"/>
      <c r="J217" s="130"/>
      <c r="K217" s="130"/>
      <c r="L217" s="131"/>
      <c r="M217" s="132"/>
    </row>
    <row r="218" spans="1:13">
      <c r="A218" s="124"/>
      <c r="B218" s="125"/>
      <c r="C218" s="125"/>
      <c r="D218" s="126"/>
      <c r="E218" s="127"/>
      <c r="F218" s="127"/>
      <c r="G218" s="128"/>
      <c r="H218" s="128"/>
      <c r="I218" s="129"/>
      <c r="J218" s="130"/>
      <c r="K218" s="130"/>
      <c r="L218" s="131"/>
      <c r="M218" s="132"/>
    </row>
    <row r="219" spans="1:13">
      <c r="A219" s="124"/>
      <c r="B219" s="125"/>
      <c r="C219" s="125"/>
      <c r="D219" s="126"/>
      <c r="E219" s="127"/>
      <c r="F219" s="127"/>
      <c r="G219" s="128"/>
      <c r="H219" s="128"/>
      <c r="I219" s="129"/>
      <c r="J219" s="130"/>
      <c r="K219" s="130"/>
      <c r="L219" s="131"/>
      <c r="M219" s="132"/>
    </row>
    <row r="220" spans="1:13">
      <c r="A220" s="124"/>
      <c r="B220" s="125"/>
      <c r="C220" s="125"/>
      <c r="D220" s="126"/>
      <c r="E220" s="127"/>
      <c r="F220" s="127"/>
      <c r="G220" s="128"/>
      <c r="H220" s="128"/>
      <c r="I220" s="129"/>
      <c r="J220" s="130"/>
      <c r="K220" s="130"/>
      <c r="L220" s="131"/>
      <c r="M220" s="132"/>
    </row>
    <row r="221" spans="1:13">
      <c r="A221" s="124"/>
      <c r="B221" s="125"/>
      <c r="C221" s="125"/>
      <c r="D221" s="126"/>
      <c r="E221" s="127"/>
      <c r="F221" s="127"/>
      <c r="G221" s="128"/>
      <c r="H221" s="128"/>
      <c r="I221" s="129"/>
      <c r="J221" s="130"/>
      <c r="K221" s="130"/>
      <c r="L221" s="131"/>
      <c r="M221" s="132"/>
    </row>
    <row r="222" spans="1:13">
      <c r="A222" s="124"/>
      <c r="B222" s="125"/>
      <c r="C222" s="125"/>
      <c r="D222" s="126"/>
      <c r="E222" s="127"/>
      <c r="F222" s="127"/>
      <c r="G222" s="128"/>
      <c r="H222" s="128"/>
      <c r="I222" s="129"/>
      <c r="J222" s="130"/>
      <c r="K222" s="130"/>
      <c r="L222" s="131"/>
      <c r="M222" s="132"/>
    </row>
    <row r="223" spans="1:13">
      <c r="A223" s="124"/>
      <c r="B223" s="125"/>
      <c r="C223" s="125"/>
      <c r="D223" s="126"/>
      <c r="E223" s="127"/>
      <c r="F223" s="127"/>
      <c r="G223" s="128"/>
      <c r="H223" s="128"/>
      <c r="I223" s="129"/>
      <c r="J223" s="130"/>
      <c r="K223" s="130"/>
      <c r="L223" s="131"/>
      <c r="M223" s="132"/>
    </row>
    <row r="224" spans="1:13">
      <c r="A224" s="124"/>
      <c r="B224" s="125"/>
      <c r="C224" s="125"/>
      <c r="D224" s="126"/>
      <c r="E224" s="127"/>
      <c r="F224" s="127"/>
      <c r="G224" s="128"/>
      <c r="H224" s="128"/>
      <c r="I224" s="129"/>
      <c r="J224" s="130"/>
      <c r="K224" s="130"/>
      <c r="L224" s="131"/>
      <c r="M224" s="132"/>
    </row>
    <row r="225" spans="1:13">
      <c r="A225" s="124"/>
      <c r="B225" s="125"/>
      <c r="C225" s="125"/>
      <c r="D225" s="126"/>
      <c r="E225" s="127"/>
      <c r="F225" s="127"/>
      <c r="G225" s="128"/>
      <c r="H225" s="128"/>
      <c r="I225" s="129"/>
      <c r="J225" s="130"/>
      <c r="K225" s="130"/>
      <c r="L225" s="131"/>
      <c r="M225" s="132"/>
    </row>
    <row r="226" spans="1:13">
      <c r="A226" s="124"/>
      <c r="B226" s="125"/>
      <c r="C226" s="125"/>
      <c r="D226" s="126"/>
      <c r="E226" s="127"/>
      <c r="F226" s="127"/>
      <c r="G226" s="128"/>
      <c r="H226" s="128"/>
      <c r="I226" s="129"/>
      <c r="J226" s="130"/>
      <c r="K226" s="130"/>
      <c r="L226" s="131"/>
      <c r="M226" s="132"/>
    </row>
    <row r="227" spans="1:13">
      <c r="A227" s="124"/>
      <c r="B227" s="125"/>
      <c r="C227" s="125"/>
      <c r="D227" s="126"/>
      <c r="E227" s="127"/>
      <c r="F227" s="127"/>
      <c r="G227" s="128"/>
      <c r="H227" s="128"/>
      <c r="I227" s="129"/>
      <c r="J227" s="130"/>
      <c r="K227" s="130"/>
      <c r="L227" s="131"/>
      <c r="M227" s="132"/>
    </row>
    <row r="228" spans="1:13">
      <c r="A228" s="124"/>
      <c r="B228" s="125"/>
      <c r="C228" s="125"/>
      <c r="D228" s="126"/>
      <c r="E228" s="127"/>
      <c r="F228" s="127"/>
      <c r="G228" s="128"/>
      <c r="H228" s="128"/>
      <c r="I228" s="129"/>
      <c r="J228" s="130"/>
      <c r="K228" s="130"/>
      <c r="L228" s="131"/>
      <c r="M228" s="132"/>
    </row>
    <row r="229" spans="1:13">
      <c r="A229" s="124"/>
      <c r="B229" s="125"/>
      <c r="C229" s="125"/>
      <c r="D229" s="126"/>
      <c r="E229" s="127"/>
      <c r="F229" s="127"/>
      <c r="G229" s="128"/>
      <c r="H229" s="128"/>
      <c r="I229" s="129"/>
      <c r="J229" s="130"/>
      <c r="K229" s="130"/>
      <c r="L229" s="131"/>
      <c r="M229" s="132"/>
    </row>
    <row r="230" spans="1:13">
      <c r="A230" s="124"/>
      <c r="B230" s="125"/>
      <c r="C230" s="125"/>
      <c r="D230" s="126"/>
      <c r="E230" s="127"/>
      <c r="F230" s="127"/>
      <c r="G230" s="128"/>
      <c r="H230" s="128"/>
      <c r="I230" s="129"/>
      <c r="J230" s="130"/>
      <c r="K230" s="130"/>
      <c r="L230" s="131"/>
      <c r="M230" s="132"/>
    </row>
    <row r="231" spans="1:13">
      <c r="A231" s="124"/>
      <c r="B231" s="125"/>
      <c r="C231" s="125"/>
      <c r="D231" s="126"/>
      <c r="E231" s="127"/>
      <c r="F231" s="127"/>
      <c r="G231" s="128"/>
      <c r="H231" s="128"/>
      <c r="I231" s="129"/>
      <c r="J231" s="130"/>
      <c r="K231" s="130"/>
      <c r="L231" s="131"/>
      <c r="M231" s="132"/>
    </row>
    <row r="232" spans="1:13">
      <c r="A232" s="124"/>
      <c r="B232" s="125"/>
      <c r="C232" s="125"/>
      <c r="D232" s="126"/>
      <c r="E232" s="127"/>
      <c r="F232" s="127"/>
      <c r="G232" s="128"/>
      <c r="H232" s="128"/>
      <c r="I232" s="129"/>
      <c r="J232" s="130"/>
      <c r="K232" s="130"/>
      <c r="L232" s="131"/>
      <c r="M232" s="132"/>
    </row>
    <row r="233" spans="1:13">
      <c r="A233" s="124"/>
      <c r="B233" s="125"/>
      <c r="C233" s="125"/>
      <c r="D233" s="126"/>
      <c r="E233" s="127"/>
      <c r="F233" s="127"/>
      <c r="G233" s="128"/>
      <c r="H233" s="128"/>
      <c r="I233" s="129"/>
      <c r="J233" s="130"/>
      <c r="K233" s="130"/>
      <c r="L233" s="131"/>
      <c r="M233" s="132"/>
    </row>
    <row r="234" spans="1:13">
      <c r="A234" s="124"/>
      <c r="B234" s="125"/>
      <c r="C234" s="125"/>
      <c r="D234" s="126"/>
      <c r="E234" s="127"/>
      <c r="F234" s="127"/>
      <c r="G234" s="128"/>
      <c r="H234" s="128"/>
      <c r="I234" s="129"/>
      <c r="J234" s="130"/>
      <c r="K234" s="130"/>
      <c r="L234" s="131"/>
      <c r="M234" s="132"/>
    </row>
    <row r="235" spans="1:13">
      <c r="A235" s="124"/>
      <c r="B235" s="125"/>
      <c r="C235" s="125"/>
      <c r="D235" s="126"/>
      <c r="E235" s="127"/>
      <c r="F235" s="127"/>
      <c r="G235" s="128"/>
      <c r="H235" s="128"/>
      <c r="I235" s="129"/>
      <c r="J235" s="130"/>
      <c r="K235" s="130"/>
      <c r="L235" s="131"/>
      <c r="M235" s="132"/>
    </row>
    <row r="236" spans="1:13">
      <c r="A236" s="124"/>
      <c r="B236" s="125"/>
      <c r="C236" s="125"/>
      <c r="D236" s="126"/>
      <c r="E236" s="127"/>
      <c r="F236" s="127"/>
      <c r="G236" s="128"/>
      <c r="H236" s="128"/>
      <c r="I236" s="129"/>
      <c r="J236" s="130"/>
      <c r="K236" s="130"/>
      <c r="L236" s="131"/>
      <c r="M236" s="132"/>
    </row>
    <row r="237" spans="1:13">
      <c r="A237" s="124"/>
      <c r="B237" s="125"/>
      <c r="C237" s="125"/>
      <c r="D237" s="126"/>
      <c r="E237" s="127"/>
      <c r="F237" s="127"/>
      <c r="G237" s="128"/>
      <c r="H237" s="128"/>
      <c r="I237" s="129"/>
      <c r="J237" s="130"/>
      <c r="K237" s="130"/>
      <c r="L237" s="131"/>
      <c r="M237" s="132"/>
    </row>
    <row r="238" spans="1:13">
      <c r="A238" s="124"/>
      <c r="B238" s="125"/>
      <c r="C238" s="125"/>
      <c r="D238" s="126"/>
      <c r="E238" s="127"/>
      <c r="F238" s="127"/>
      <c r="G238" s="128"/>
      <c r="H238" s="128"/>
      <c r="I238" s="129"/>
      <c r="J238" s="130"/>
      <c r="K238" s="130"/>
      <c r="L238" s="131"/>
      <c r="M238" s="132"/>
    </row>
    <row r="239" spans="1:13">
      <c r="A239" s="124"/>
      <c r="B239" s="125"/>
      <c r="C239" s="125"/>
      <c r="D239" s="126"/>
      <c r="E239" s="127"/>
      <c r="F239" s="127"/>
      <c r="G239" s="128"/>
      <c r="H239" s="128"/>
      <c r="I239" s="129"/>
      <c r="J239" s="130"/>
      <c r="K239" s="130"/>
      <c r="L239" s="131"/>
      <c r="M239" s="132"/>
    </row>
    <row r="240" spans="1:13">
      <c r="A240" s="124"/>
      <c r="B240" s="125"/>
      <c r="C240" s="125"/>
      <c r="D240" s="126"/>
      <c r="E240" s="127"/>
      <c r="F240" s="127"/>
      <c r="G240" s="128"/>
      <c r="H240" s="128"/>
      <c r="I240" s="129"/>
      <c r="J240" s="130"/>
      <c r="K240" s="130"/>
      <c r="L240" s="131"/>
      <c r="M240" s="132"/>
    </row>
    <row r="241" spans="1:13">
      <c r="A241" s="124"/>
      <c r="B241" s="125"/>
      <c r="C241" s="125"/>
      <c r="D241" s="126"/>
      <c r="E241" s="127"/>
      <c r="F241" s="127"/>
      <c r="G241" s="128"/>
      <c r="H241" s="128"/>
      <c r="I241" s="129"/>
      <c r="J241" s="130"/>
      <c r="K241" s="130"/>
      <c r="L241" s="131"/>
      <c r="M241" s="132"/>
    </row>
    <row r="242" spans="1:13">
      <c r="A242" s="124"/>
      <c r="B242" s="125"/>
      <c r="C242" s="125"/>
      <c r="D242" s="126"/>
      <c r="E242" s="127"/>
      <c r="F242" s="127"/>
      <c r="G242" s="128"/>
      <c r="H242" s="128"/>
      <c r="I242" s="129"/>
      <c r="J242" s="130"/>
      <c r="K242" s="130"/>
      <c r="L242" s="131"/>
      <c r="M242" s="132"/>
    </row>
    <row r="243" spans="1:13">
      <c r="A243" s="124"/>
      <c r="B243" s="125"/>
      <c r="C243" s="125"/>
      <c r="D243" s="126"/>
      <c r="E243" s="127"/>
      <c r="F243" s="127"/>
      <c r="G243" s="128"/>
      <c r="H243" s="128"/>
      <c r="I243" s="129"/>
      <c r="J243" s="130"/>
      <c r="K243" s="130"/>
      <c r="L243" s="131"/>
      <c r="M243" s="132"/>
    </row>
    <row r="244" spans="1:13">
      <c r="A244" s="124"/>
      <c r="B244" s="125"/>
      <c r="C244" s="125"/>
      <c r="D244" s="126"/>
      <c r="E244" s="127"/>
      <c r="F244" s="127"/>
      <c r="G244" s="128"/>
      <c r="H244" s="128"/>
      <c r="I244" s="129"/>
      <c r="J244" s="130"/>
      <c r="K244" s="130"/>
      <c r="L244" s="131"/>
      <c r="M244" s="132"/>
    </row>
    <row r="245" spans="1:13">
      <c r="A245" s="124"/>
      <c r="B245" s="125"/>
      <c r="C245" s="125"/>
      <c r="D245" s="126"/>
      <c r="E245" s="127"/>
      <c r="F245" s="127"/>
      <c r="G245" s="128"/>
      <c r="H245" s="128"/>
      <c r="I245" s="129"/>
      <c r="J245" s="130"/>
      <c r="K245" s="130"/>
      <c r="L245" s="131"/>
      <c r="M245" s="132"/>
    </row>
    <row r="246" spans="1:13">
      <c r="A246" s="124"/>
      <c r="B246" s="125"/>
      <c r="C246" s="125"/>
      <c r="D246" s="126"/>
      <c r="E246" s="127"/>
      <c r="F246" s="127"/>
      <c r="G246" s="128"/>
      <c r="H246" s="128"/>
      <c r="I246" s="129"/>
      <c r="J246" s="130"/>
      <c r="K246" s="130"/>
      <c r="L246" s="131"/>
      <c r="M246" s="132"/>
    </row>
    <row r="247" spans="1:13">
      <c r="A247" s="124"/>
      <c r="B247" s="125"/>
      <c r="C247" s="125"/>
      <c r="D247" s="126"/>
      <c r="E247" s="127"/>
      <c r="F247" s="127"/>
      <c r="G247" s="128"/>
      <c r="H247" s="128"/>
      <c r="I247" s="129"/>
      <c r="J247" s="130"/>
      <c r="K247" s="130"/>
      <c r="L247" s="131"/>
      <c r="M247" s="132"/>
    </row>
    <row r="248" spans="1:13">
      <c r="A248" s="124"/>
      <c r="B248" s="125"/>
      <c r="C248" s="125"/>
      <c r="D248" s="126"/>
      <c r="E248" s="127"/>
      <c r="F248" s="127"/>
      <c r="G248" s="128"/>
      <c r="H248" s="128"/>
      <c r="I248" s="129"/>
      <c r="J248" s="130"/>
      <c r="K248" s="130"/>
      <c r="L248" s="131"/>
      <c r="M248" s="132"/>
    </row>
    <row r="249" spans="1:13">
      <c r="A249" s="124"/>
      <c r="B249" s="125"/>
      <c r="C249" s="125"/>
      <c r="D249" s="126"/>
      <c r="E249" s="127"/>
      <c r="F249" s="127"/>
      <c r="G249" s="128"/>
      <c r="H249" s="128"/>
      <c r="I249" s="129"/>
      <c r="J249" s="130"/>
      <c r="K249" s="130"/>
      <c r="L249" s="131"/>
      <c r="M249" s="132"/>
    </row>
    <row r="250" spans="1:13">
      <c r="A250" s="124"/>
      <c r="B250" s="125"/>
      <c r="C250" s="125"/>
      <c r="D250" s="126"/>
      <c r="E250" s="127"/>
      <c r="F250" s="127"/>
      <c r="G250" s="128"/>
      <c r="H250" s="128"/>
      <c r="I250" s="129"/>
      <c r="J250" s="130"/>
      <c r="K250" s="130"/>
      <c r="L250" s="131"/>
      <c r="M250" s="132"/>
    </row>
    <row r="251" spans="1:13">
      <c r="A251" s="124"/>
      <c r="B251" s="125"/>
      <c r="C251" s="125"/>
      <c r="D251" s="126"/>
      <c r="E251" s="127"/>
      <c r="F251" s="127"/>
      <c r="G251" s="128"/>
      <c r="H251" s="128"/>
      <c r="I251" s="129"/>
      <c r="J251" s="130"/>
      <c r="K251" s="130"/>
      <c r="L251" s="131"/>
      <c r="M251" s="132"/>
    </row>
    <row r="252" spans="1:13">
      <c r="A252" s="124"/>
      <c r="B252" s="125"/>
      <c r="C252" s="125"/>
      <c r="D252" s="126"/>
      <c r="E252" s="127"/>
      <c r="F252" s="127"/>
      <c r="G252" s="128"/>
      <c r="H252" s="128"/>
      <c r="I252" s="129"/>
      <c r="J252" s="130"/>
      <c r="K252" s="130"/>
      <c r="L252" s="131"/>
      <c r="M252" s="132"/>
    </row>
    <row r="253" spans="1:13">
      <c r="A253" s="124"/>
      <c r="B253" s="125"/>
      <c r="C253" s="125"/>
      <c r="D253" s="126"/>
      <c r="E253" s="127"/>
      <c r="F253" s="127"/>
      <c r="G253" s="128"/>
      <c r="H253" s="128"/>
      <c r="I253" s="129"/>
      <c r="J253" s="130"/>
      <c r="K253" s="130"/>
      <c r="L253" s="131"/>
      <c r="M253" s="132"/>
    </row>
    <row r="254" spans="1:13">
      <c r="A254" s="124"/>
      <c r="B254" s="125"/>
      <c r="C254" s="125"/>
      <c r="D254" s="126"/>
      <c r="E254" s="127"/>
      <c r="F254" s="127"/>
      <c r="G254" s="128"/>
      <c r="H254" s="128"/>
      <c r="I254" s="129"/>
      <c r="J254" s="130"/>
      <c r="K254" s="130"/>
      <c r="L254" s="131"/>
      <c r="M254" s="132"/>
    </row>
    <row r="255" spans="1:13">
      <c r="A255" s="124"/>
      <c r="B255" s="125"/>
      <c r="C255" s="125"/>
      <c r="D255" s="126"/>
      <c r="E255" s="127"/>
      <c r="F255" s="127"/>
      <c r="G255" s="128"/>
      <c r="H255" s="128"/>
      <c r="I255" s="129"/>
      <c r="J255" s="130"/>
      <c r="K255" s="130"/>
      <c r="L255" s="131"/>
      <c r="M255" s="132"/>
    </row>
    <row r="256" spans="1:13">
      <c r="A256" s="124"/>
      <c r="B256" s="125"/>
      <c r="C256" s="125"/>
      <c r="D256" s="126"/>
      <c r="E256" s="127"/>
      <c r="F256" s="127"/>
      <c r="G256" s="128"/>
      <c r="H256" s="128"/>
      <c r="I256" s="129"/>
      <c r="J256" s="130"/>
      <c r="K256" s="130"/>
      <c r="L256" s="131"/>
      <c r="M256" s="132"/>
    </row>
    <row r="257" spans="1:13">
      <c r="A257" s="124"/>
      <c r="B257" s="125"/>
      <c r="C257" s="125"/>
      <c r="D257" s="126"/>
      <c r="E257" s="127"/>
      <c r="F257" s="127"/>
      <c r="G257" s="128"/>
      <c r="H257" s="128"/>
      <c r="I257" s="129"/>
      <c r="J257" s="130"/>
      <c r="K257" s="130"/>
      <c r="L257" s="131"/>
      <c r="M257" s="132"/>
    </row>
    <row r="258" spans="1:13">
      <c r="A258" s="124"/>
      <c r="B258" s="125"/>
      <c r="C258" s="125"/>
      <c r="D258" s="126"/>
      <c r="E258" s="127"/>
      <c r="F258" s="127"/>
      <c r="G258" s="128"/>
      <c r="H258" s="128"/>
      <c r="I258" s="129"/>
      <c r="J258" s="130"/>
      <c r="K258" s="130"/>
      <c r="L258" s="131"/>
      <c r="M258" s="132"/>
    </row>
    <row r="259" spans="1:13">
      <c r="A259" s="124"/>
      <c r="B259" s="125"/>
      <c r="C259" s="125"/>
      <c r="D259" s="126"/>
      <c r="E259" s="127"/>
      <c r="F259" s="127"/>
      <c r="G259" s="128"/>
      <c r="H259" s="128"/>
      <c r="I259" s="129"/>
      <c r="J259" s="130"/>
      <c r="K259" s="130"/>
      <c r="L259" s="131"/>
      <c r="M259" s="132"/>
    </row>
    <row r="260" spans="1:13">
      <c r="A260" s="124"/>
      <c r="B260" s="125"/>
      <c r="C260" s="125"/>
      <c r="D260" s="126"/>
      <c r="E260" s="127"/>
      <c r="F260" s="127"/>
      <c r="G260" s="128"/>
      <c r="H260" s="128"/>
      <c r="I260" s="129"/>
      <c r="J260" s="130"/>
      <c r="K260" s="130"/>
      <c r="L260" s="131"/>
      <c r="M260" s="132"/>
    </row>
    <row r="261" spans="1:13">
      <c r="A261" s="124"/>
      <c r="B261" s="125"/>
      <c r="C261" s="125"/>
      <c r="D261" s="126"/>
      <c r="E261" s="127"/>
      <c r="F261" s="127"/>
      <c r="G261" s="128"/>
      <c r="H261" s="128"/>
      <c r="I261" s="129"/>
      <c r="J261" s="130"/>
      <c r="K261" s="130"/>
      <c r="L261" s="131"/>
      <c r="M261" s="132"/>
    </row>
    <row r="262" spans="1:13">
      <c r="A262" s="124"/>
      <c r="B262" s="125"/>
      <c r="C262" s="125"/>
      <c r="D262" s="126"/>
      <c r="E262" s="127"/>
      <c r="F262" s="127"/>
      <c r="G262" s="128"/>
      <c r="H262" s="128"/>
      <c r="I262" s="129"/>
      <c r="J262" s="130"/>
      <c r="K262" s="130"/>
      <c r="L262" s="131"/>
      <c r="M262" s="132"/>
    </row>
    <row r="263" spans="1:13">
      <c r="A263" s="124"/>
      <c r="B263" s="125"/>
      <c r="C263" s="125"/>
      <c r="D263" s="126"/>
      <c r="E263" s="127"/>
      <c r="F263" s="127"/>
      <c r="G263" s="128"/>
      <c r="H263" s="128"/>
      <c r="I263" s="129"/>
      <c r="J263" s="130"/>
      <c r="K263" s="130"/>
      <c r="L263" s="131"/>
      <c r="M263" s="132"/>
    </row>
    <row r="264" spans="1:13">
      <c r="A264" s="124"/>
      <c r="B264" s="125"/>
      <c r="C264" s="125"/>
      <c r="D264" s="126"/>
      <c r="E264" s="127"/>
      <c r="F264" s="127"/>
      <c r="G264" s="128"/>
      <c r="H264" s="128"/>
      <c r="I264" s="129"/>
      <c r="J264" s="130"/>
      <c r="K264" s="130"/>
      <c r="L264" s="131"/>
      <c r="M264" s="132"/>
    </row>
    <row r="265" spans="1:13">
      <c r="A265" s="124"/>
      <c r="B265" s="125"/>
      <c r="C265" s="125"/>
      <c r="D265" s="126"/>
      <c r="E265" s="127"/>
      <c r="F265" s="127"/>
      <c r="G265" s="128"/>
      <c r="H265" s="128"/>
      <c r="I265" s="129"/>
      <c r="J265" s="130"/>
      <c r="K265" s="130"/>
      <c r="L265" s="131"/>
      <c r="M265" s="132"/>
    </row>
    <row r="266" spans="1:13">
      <c r="A266" s="124"/>
      <c r="B266" s="125"/>
      <c r="C266" s="125"/>
      <c r="D266" s="126"/>
      <c r="E266" s="127"/>
      <c r="F266" s="127"/>
      <c r="G266" s="128"/>
      <c r="H266" s="128"/>
      <c r="I266" s="129"/>
      <c r="J266" s="130"/>
      <c r="K266" s="130"/>
      <c r="L266" s="131"/>
      <c r="M266" s="132"/>
    </row>
    <row r="267" spans="1:13">
      <c r="A267" s="124"/>
      <c r="B267" s="125"/>
      <c r="C267" s="125"/>
      <c r="D267" s="126"/>
      <c r="E267" s="127"/>
      <c r="F267" s="127"/>
      <c r="G267" s="128"/>
      <c r="H267" s="128"/>
      <c r="I267" s="129"/>
      <c r="J267" s="130"/>
      <c r="K267" s="130"/>
      <c r="L267" s="131"/>
      <c r="M267" s="132"/>
    </row>
    <row r="268" spans="1:13">
      <c r="A268" s="101"/>
      <c r="B268" s="102"/>
      <c r="C268" s="102"/>
      <c r="D268" s="103"/>
      <c r="E268" s="104"/>
      <c r="F268" s="104"/>
      <c r="G268" s="105"/>
      <c r="H268" s="105"/>
      <c r="I268" s="106"/>
      <c r="J268" s="107"/>
      <c r="K268" s="107"/>
      <c r="L268" s="108"/>
      <c r="M268" s="109"/>
    </row>
    <row r="269" spans="1:13">
      <c r="A269" s="101"/>
      <c r="B269" s="102"/>
      <c r="C269" s="102"/>
      <c r="D269" s="103"/>
      <c r="E269" s="104"/>
      <c r="F269" s="104"/>
      <c r="G269" s="105"/>
      <c r="H269" s="105"/>
      <c r="I269" s="106"/>
      <c r="J269" s="107"/>
      <c r="K269" s="107"/>
      <c r="L269" s="108"/>
      <c r="M269" s="109"/>
    </row>
    <row r="270" spans="1:13">
      <c r="A270" s="101"/>
      <c r="B270" s="102"/>
      <c r="C270" s="102"/>
      <c r="D270" s="103"/>
      <c r="E270" s="104"/>
      <c r="F270" s="104"/>
      <c r="G270" s="105"/>
      <c r="H270" s="105"/>
      <c r="I270" s="106"/>
      <c r="J270" s="107"/>
      <c r="K270" s="107"/>
      <c r="L270" s="108"/>
      <c r="M270" s="109"/>
    </row>
    <row r="271" spans="1:13">
      <c r="A271" s="101"/>
      <c r="B271" s="102"/>
      <c r="C271" s="102"/>
      <c r="D271" s="103"/>
      <c r="E271" s="104"/>
      <c r="F271" s="104"/>
      <c r="G271" s="105"/>
      <c r="H271" s="105"/>
      <c r="I271" s="106"/>
      <c r="J271" s="107"/>
      <c r="K271" s="107"/>
      <c r="L271" s="108"/>
      <c r="M271" s="109"/>
    </row>
    <row r="272" spans="1:13">
      <c r="A272" s="101"/>
      <c r="B272" s="102"/>
      <c r="C272" s="102"/>
      <c r="D272" s="103"/>
      <c r="E272" s="104"/>
      <c r="F272" s="104"/>
      <c r="G272" s="105"/>
      <c r="H272" s="105"/>
      <c r="I272" s="106"/>
      <c r="J272" s="107"/>
      <c r="K272" s="107"/>
      <c r="L272" s="108"/>
      <c r="M272" s="109"/>
    </row>
    <row r="273" spans="1:13">
      <c r="A273" s="101"/>
      <c r="B273" s="102"/>
      <c r="C273" s="102"/>
      <c r="D273" s="103"/>
      <c r="E273" s="104"/>
      <c r="F273" s="104"/>
      <c r="G273" s="105"/>
      <c r="H273" s="105"/>
      <c r="I273" s="106"/>
      <c r="J273" s="107"/>
      <c r="K273" s="107"/>
      <c r="L273" s="108"/>
      <c r="M273" s="109"/>
    </row>
    <row r="274" spans="1:13">
      <c r="A274" s="101"/>
      <c r="B274" s="102"/>
      <c r="C274" s="102"/>
      <c r="D274" s="103"/>
      <c r="E274" s="104"/>
      <c r="F274" s="104"/>
      <c r="G274" s="105"/>
      <c r="H274" s="105"/>
      <c r="I274" s="106"/>
      <c r="J274" s="107"/>
      <c r="K274" s="107"/>
      <c r="L274" s="108"/>
      <c r="M274" s="109"/>
    </row>
    <row r="275" spans="1:13">
      <c r="A275" s="101"/>
      <c r="B275" s="102"/>
      <c r="C275" s="102"/>
      <c r="D275" s="103"/>
      <c r="E275" s="104"/>
      <c r="F275" s="104"/>
      <c r="G275" s="105"/>
      <c r="H275" s="105"/>
      <c r="I275" s="106"/>
      <c r="J275" s="107"/>
      <c r="K275" s="107"/>
      <c r="L275" s="108"/>
      <c r="M275" s="109"/>
    </row>
    <row r="276" spans="1:13">
      <c r="A276" s="101"/>
      <c r="B276" s="102"/>
      <c r="C276" s="102"/>
      <c r="D276" s="103"/>
      <c r="E276" s="104"/>
      <c r="F276" s="104"/>
      <c r="G276" s="105"/>
      <c r="H276" s="105"/>
      <c r="I276" s="106"/>
      <c r="J276" s="107"/>
      <c r="K276" s="107"/>
      <c r="L276" s="108"/>
      <c r="M276" s="109"/>
    </row>
    <row r="277" spans="1:13">
      <c r="A277" s="101"/>
      <c r="B277" s="102"/>
      <c r="C277" s="102"/>
      <c r="D277" s="103"/>
      <c r="E277" s="104"/>
      <c r="F277" s="104"/>
      <c r="G277" s="105"/>
      <c r="H277" s="105"/>
      <c r="I277" s="106"/>
      <c r="J277" s="107"/>
      <c r="K277" s="107"/>
      <c r="L277" s="108"/>
      <c r="M277" s="109"/>
    </row>
    <row r="278" spans="1:13">
      <c r="A278" s="101"/>
      <c r="B278" s="102"/>
      <c r="C278" s="102"/>
      <c r="D278" s="103"/>
      <c r="E278" s="104"/>
      <c r="F278" s="104"/>
      <c r="G278" s="105"/>
      <c r="H278" s="105"/>
      <c r="I278" s="106"/>
      <c r="J278" s="107"/>
      <c r="K278" s="107"/>
      <c r="L278" s="108"/>
      <c r="M278" s="109"/>
    </row>
    <row r="279" spans="1:13">
      <c r="A279" s="101"/>
      <c r="B279" s="102"/>
      <c r="C279" s="102"/>
      <c r="D279" s="103"/>
      <c r="E279" s="104"/>
      <c r="F279" s="104"/>
      <c r="G279" s="105"/>
      <c r="H279" s="105"/>
      <c r="I279" s="106"/>
      <c r="J279" s="107"/>
      <c r="K279" s="107"/>
      <c r="L279" s="108"/>
      <c r="M279" s="109"/>
    </row>
    <row r="280" spans="1:13">
      <c r="A280" s="101"/>
      <c r="B280" s="102"/>
      <c r="C280" s="102"/>
      <c r="D280" s="103"/>
      <c r="E280" s="104"/>
      <c r="F280" s="104"/>
      <c r="G280" s="105"/>
      <c r="H280" s="105"/>
      <c r="I280" s="106"/>
      <c r="J280" s="107"/>
      <c r="K280" s="107"/>
      <c r="L280" s="108"/>
      <c r="M280" s="109"/>
    </row>
    <row r="281" spans="1:13">
      <c r="A281" s="101"/>
      <c r="B281" s="102"/>
      <c r="C281" s="102"/>
      <c r="D281" s="103"/>
      <c r="E281" s="104"/>
      <c r="F281" s="104"/>
      <c r="G281" s="105"/>
      <c r="H281" s="105"/>
      <c r="I281" s="106"/>
      <c r="J281" s="107"/>
      <c r="K281" s="107"/>
      <c r="L281" s="108"/>
      <c r="M281" s="109"/>
    </row>
    <row r="282" spans="1:13">
      <c r="A282" s="101"/>
      <c r="B282" s="102"/>
      <c r="C282" s="102"/>
      <c r="D282" s="103"/>
      <c r="E282" s="104"/>
      <c r="F282" s="104"/>
      <c r="G282" s="105"/>
      <c r="H282" s="105"/>
      <c r="I282" s="106"/>
      <c r="J282" s="107"/>
      <c r="K282" s="107"/>
      <c r="L282" s="108"/>
      <c r="M282" s="109"/>
    </row>
    <row r="283" spans="1:13">
      <c r="A283" s="101"/>
      <c r="B283" s="102"/>
      <c r="C283" s="102"/>
      <c r="D283" s="103"/>
      <c r="E283" s="104"/>
      <c r="F283" s="104"/>
      <c r="G283" s="105"/>
      <c r="H283" s="105"/>
      <c r="I283" s="106"/>
      <c r="J283" s="107"/>
      <c r="K283" s="107"/>
      <c r="L283" s="108"/>
      <c r="M283" s="109"/>
    </row>
    <row r="284" spans="1:13">
      <c r="A284" s="101"/>
      <c r="B284" s="102"/>
      <c r="C284" s="102"/>
      <c r="D284" s="103"/>
      <c r="E284" s="104"/>
      <c r="F284" s="104"/>
      <c r="G284" s="105"/>
      <c r="H284" s="105"/>
      <c r="I284" s="106"/>
      <c r="J284" s="107"/>
      <c r="K284" s="107"/>
      <c r="L284" s="108"/>
      <c r="M284" s="109"/>
    </row>
    <row r="285" spans="1:13">
      <c r="A285" s="101"/>
      <c r="B285" s="102"/>
      <c r="C285" s="102"/>
      <c r="D285" s="103"/>
      <c r="E285" s="104"/>
      <c r="F285" s="104"/>
      <c r="G285" s="105"/>
      <c r="H285" s="105"/>
      <c r="I285" s="106"/>
      <c r="J285" s="107"/>
      <c r="K285" s="107"/>
      <c r="L285" s="108"/>
      <c r="M285" s="109"/>
    </row>
    <row r="286" spans="1:13">
      <c r="A286" s="101"/>
      <c r="B286" s="102"/>
      <c r="C286" s="102"/>
      <c r="D286" s="103"/>
      <c r="E286" s="104"/>
      <c r="F286" s="104"/>
      <c r="G286" s="105"/>
      <c r="H286" s="105"/>
      <c r="I286" s="106"/>
      <c r="J286" s="107"/>
      <c r="K286" s="107"/>
      <c r="L286" s="108"/>
      <c r="M286" s="109"/>
    </row>
    <row r="287" spans="1:13">
      <c r="A287" s="101"/>
      <c r="B287" s="102"/>
      <c r="C287" s="102"/>
      <c r="D287" s="103"/>
      <c r="E287" s="104"/>
      <c r="F287" s="104"/>
      <c r="G287" s="105"/>
      <c r="H287" s="105"/>
      <c r="I287" s="106"/>
      <c r="J287" s="107"/>
      <c r="K287" s="107"/>
      <c r="L287" s="108"/>
      <c r="M287" s="109"/>
    </row>
    <row r="288" spans="1:13">
      <c r="A288" s="101"/>
      <c r="B288" s="102"/>
      <c r="C288" s="102"/>
      <c r="D288" s="103"/>
      <c r="E288" s="104"/>
      <c r="F288" s="104"/>
      <c r="G288" s="105"/>
      <c r="H288" s="105"/>
      <c r="I288" s="106"/>
      <c r="J288" s="107"/>
      <c r="K288" s="107"/>
      <c r="L288" s="108"/>
      <c r="M288" s="109"/>
    </row>
    <row r="289" spans="1:13">
      <c r="A289" s="101"/>
      <c r="B289" s="102"/>
      <c r="C289" s="102"/>
      <c r="D289" s="103"/>
      <c r="E289" s="104"/>
      <c r="F289" s="104"/>
      <c r="G289" s="105"/>
      <c r="H289" s="105"/>
      <c r="I289" s="106"/>
      <c r="J289" s="107"/>
      <c r="K289" s="107"/>
      <c r="L289" s="108"/>
      <c r="M289" s="109"/>
    </row>
    <row r="290" spans="1:13">
      <c r="A290" s="101"/>
      <c r="B290" s="102"/>
      <c r="C290" s="102"/>
      <c r="D290" s="103"/>
      <c r="E290" s="104"/>
      <c r="F290" s="104"/>
      <c r="G290" s="105"/>
      <c r="H290" s="105"/>
      <c r="I290" s="106"/>
      <c r="J290" s="107"/>
      <c r="K290" s="107"/>
      <c r="L290" s="108"/>
      <c r="M290" s="109"/>
    </row>
    <row r="291" spans="1:13">
      <c r="A291" s="101"/>
      <c r="B291" s="102"/>
      <c r="C291" s="102"/>
      <c r="D291" s="103"/>
      <c r="E291" s="104"/>
      <c r="F291" s="104"/>
      <c r="G291" s="105"/>
      <c r="H291" s="105"/>
      <c r="I291" s="106"/>
      <c r="J291" s="107"/>
      <c r="K291" s="107"/>
      <c r="L291" s="108"/>
      <c r="M291" s="109"/>
    </row>
    <row r="292" spans="1:13">
      <c r="A292" s="101"/>
      <c r="B292" s="102"/>
      <c r="C292" s="102"/>
      <c r="D292" s="103"/>
      <c r="E292" s="104"/>
      <c r="F292" s="104"/>
      <c r="G292" s="105"/>
      <c r="H292" s="105"/>
      <c r="I292" s="106"/>
      <c r="J292" s="107"/>
      <c r="K292" s="107"/>
      <c r="L292" s="108"/>
      <c r="M292" s="109"/>
    </row>
    <row r="293" spans="1:13">
      <c r="A293" s="101"/>
      <c r="B293" s="102"/>
      <c r="C293" s="102"/>
      <c r="D293" s="103"/>
      <c r="E293" s="104"/>
      <c r="F293" s="104"/>
      <c r="G293" s="105"/>
      <c r="H293" s="105"/>
      <c r="I293" s="106"/>
      <c r="J293" s="107"/>
      <c r="K293" s="107"/>
      <c r="L293" s="108"/>
      <c r="M293" s="109"/>
    </row>
    <row r="294" spans="1:13">
      <c r="A294" s="101"/>
      <c r="B294" s="102"/>
      <c r="C294" s="102"/>
      <c r="D294" s="103"/>
      <c r="E294" s="104"/>
      <c r="F294" s="104"/>
      <c r="G294" s="105"/>
      <c r="H294" s="105"/>
      <c r="I294" s="106"/>
      <c r="J294" s="107"/>
      <c r="K294" s="107"/>
      <c r="L294" s="108"/>
      <c r="M294" s="109"/>
    </row>
    <row r="295" spans="1:13">
      <c r="A295" s="101"/>
      <c r="B295" s="102"/>
      <c r="C295" s="102"/>
      <c r="D295" s="103"/>
      <c r="E295" s="104"/>
      <c r="F295" s="104"/>
      <c r="G295" s="105"/>
      <c r="H295" s="105"/>
      <c r="I295" s="106"/>
      <c r="J295" s="107"/>
      <c r="K295" s="107"/>
      <c r="L295" s="108"/>
      <c r="M295" s="109"/>
    </row>
    <row r="296" spans="1:13">
      <c r="A296" s="101"/>
      <c r="B296" s="102"/>
      <c r="C296" s="102"/>
      <c r="D296" s="103"/>
      <c r="E296" s="104"/>
      <c r="F296" s="104"/>
      <c r="G296" s="105"/>
      <c r="H296" s="105"/>
      <c r="I296" s="106"/>
      <c r="J296" s="107"/>
      <c r="K296" s="107"/>
      <c r="L296" s="108"/>
      <c r="M296" s="109"/>
    </row>
    <row r="297" spans="1:13">
      <c r="A297" s="101"/>
      <c r="B297" s="102"/>
      <c r="C297" s="102"/>
      <c r="D297" s="103"/>
      <c r="E297" s="104"/>
      <c r="F297" s="104"/>
      <c r="G297" s="105"/>
      <c r="H297" s="105"/>
      <c r="I297" s="106"/>
      <c r="J297" s="107"/>
      <c r="K297" s="107"/>
      <c r="L297" s="108"/>
      <c r="M297" s="109"/>
    </row>
    <row r="298" spans="1:13">
      <c r="A298" s="101"/>
      <c r="B298" s="102"/>
      <c r="C298" s="102"/>
      <c r="D298" s="103"/>
      <c r="E298" s="104"/>
      <c r="F298" s="104"/>
      <c r="G298" s="105"/>
      <c r="H298" s="105"/>
      <c r="I298" s="106"/>
      <c r="J298" s="107"/>
      <c r="K298" s="107"/>
      <c r="L298" s="108"/>
      <c r="M298" s="109"/>
    </row>
    <row r="299" spans="1:13">
      <c r="A299" s="101"/>
      <c r="B299" s="102"/>
      <c r="C299" s="102"/>
      <c r="D299" s="103"/>
      <c r="E299" s="104"/>
      <c r="F299" s="104"/>
      <c r="G299" s="105"/>
      <c r="H299" s="105"/>
      <c r="I299" s="106"/>
      <c r="J299" s="107"/>
      <c r="K299" s="107"/>
      <c r="L299" s="108"/>
      <c r="M299" s="109"/>
    </row>
    <row r="300" spans="1:13">
      <c r="A300" s="101"/>
      <c r="B300" s="102"/>
      <c r="C300" s="102"/>
      <c r="D300" s="103"/>
      <c r="E300" s="104"/>
      <c r="F300" s="104"/>
      <c r="G300" s="105"/>
      <c r="H300" s="105"/>
      <c r="I300" s="106"/>
      <c r="J300" s="107"/>
      <c r="K300" s="107"/>
      <c r="L300" s="108"/>
      <c r="M300" s="109"/>
    </row>
    <row r="301" spans="1:13">
      <c r="A301" s="101"/>
      <c r="B301" s="102"/>
      <c r="C301" s="102"/>
      <c r="D301" s="103"/>
      <c r="E301" s="104"/>
      <c r="F301" s="104"/>
      <c r="G301" s="105"/>
      <c r="H301" s="105"/>
      <c r="I301" s="106"/>
      <c r="J301" s="107"/>
      <c r="K301" s="107"/>
      <c r="L301" s="108"/>
      <c r="M301" s="109"/>
    </row>
    <row r="302" spans="1:13">
      <c r="A302" s="101"/>
      <c r="B302" s="102"/>
      <c r="C302" s="102"/>
      <c r="D302" s="103"/>
      <c r="E302" s="104"/>
      <c r="F302" s="104"/>
      <c r="G302" s="105"/>
      <c r="H302" s="105"/>
      <c r="I302" s="106"/>
      <c r="J302" s="107"/>
      <c r="K302" s="107"/>
      <c r="L302" s="108"/>
      <c r="M302" s="109"/>
    </row>
    <row r="303" spans="1:13">
      <c r="A303" s="101"/>
      <c r="B303" s="102"/>
      <c r="C303" s="102"/>
      <c r="D303" s="103"/>
      <c r="E303" s="104"/>
      <c r="F303" s="104"/>
      <c r="G303" s="105"/>
      <c r="H303" s="105"/>
      <c r="I303" s="106"/>
      <c r="J303" s="107"/>
      <c r="K303" s="107"/>
      <c r="L303" s="108"/>
      <c r="M303" s="109"/>
    </row>
    <row r="304" spans="1:13">
      <c r="A304" s="101"/>
      <c r="B304" s="102"/>
      <c r="C304" s="102"/>
      <c r="D304" s="103"/>
      <c r="E304" s="104"/>
      <c r="F304" s="104"/>
      <c r="G304" s="105"/>
      <c r="H304" s="105"/>
      <c r="I304" s="106"/>
      <c r="J304" s="107"/>
      <c r="K304" s="107"/>
      <c r="L304" s="108"/>
      <c r="M304" s="109"/>
    </row>
    <row r="305" spans="1:13">
      <c r="A305" s="101"/>
      <c r="B305" s="102"/>
      <c r="C305" s="102"/>
      <c r="D305" s="103"/>
      <c r="E305" s="104"/>
      <c r="F305" s="104"/>
      <c r="G305" s="105"/>
      <c r="H305" s="105"/>
      <c r="I305" s="106"/>
      <c r="J305" s="107"/>
      <c r="K305" s="107"/>
      <c r="L305" s="108"/>
      <c r="M305" s="109"/>
    </row>
    <row r="306" spans="1:13">
      <c r="A306" s="101"/>
      <c r="B306" s="102"/>
      <c r="C306" s="102"/>
      <c r="D306" s="103"/>
      <c r="E306" s="104"/>
      <c r="F306" s="104"/>
      <c r="G306" s="105"/>
      <c r="H306" s="105"/>
      <c r="I306" s="106"/>
      <c r="J306" s="107"/>
      <c r="K306" s="107"/>
      <c r="L306" s="108"/>
      <c r="M306" s="109"/>
    </row>
    <row r="307" spans="1:13">
      <c r="A307" s="101"/>
      <c r="B307" s="102"/>
      <c r="C307" s="102"/>
      <c r="D307" s="103"/>
      <c r="E307" s="104"/>
      <c r="F307" s="104"/>
      <c r="G307" s="105"/>
      <c r="H307" s="105"/>
      <c r="I307" s="106"/>
      <c r="J307" s="107"/>
      <c r="K307" s="107"/>
      <c r="L307" s="108"/>
      <c r="M307" s="109"/>
    </row>
    <row r="308" spans="1:13">
      <c r="A308" s="101"/>
      <c r="B308" s="102"/>
      <c r="C308" s="102"/>
      <c r="D308" s="103"/>
      <c r="E308" s="104"/>
      <c r="F308" s="104"/>
      <c r="G308" s="105"/>
      <c r="H308" s="105"/>
      <c r="I308" s="106"/>
      <c r="J308" s="107"/>
      <c r="K308" s="107"/>
      <c r="L308" s="108"/>
      <c r="M308" s="109"/>
    </row>
    <row r="309" spans="1:13">
      <c r="A309" s="101"/>
      <c r="B309" s="102"/>
      <c r="C309" s="102"/>
      <c r="D309" s="103"/>
      <c r="E309" s="104"/>
      <c r="F309" s="104"/>
      <c r="G309" s="105"/>
      <c r="H309" s="105"/>
      <c r="I309" s="106"/>
      <c r="J309" s="107"/>
      <c r="K309" s="107"/>
      <c r="L309" s="108"/>
      <c r="M309" s="109"/>
    </row>
    <row r="310" spans="1:13">
      <c r="A310" s="101"/>
      <c r="B310" s="102"/>
      <c r="C310" s="102"/>
      <c r="D310" s="103"/>
      <c r="E310" s="104"/>
      <c r="F310" s="104"/>
      <c r="G310" s="105"/>
      <c r="H310" s="105"/>
      <c r="I310" s="106"/>
      <c r="J310" s="107"/>
      <c r="K310" s="107"/>
      <c r="L310" s="108"/>
      <c r="M310" s="109"/>
    </row>
    <row r="311" spans="1:13">
      <c r="A311" s="101"/>
      <c r="B311" s="102"/>
      <c r="C311" s="102"/>
      <c r="D311" s="103"/>
      <c r="E311" s="104"/>
      <c r="F311" s="104"/>
      <c r="G311" s="105"/>
      <c r="H311" s="105"/>
      <c r="I311" s="106"/>
      <c r="J311" s="107"/>
      <c r="K311" s="107"/>
      <c r="L311" s="108"/>
      <c r="M311" s="109"/>
    </row>
    <row r="312" spans="1:13">
      <c r="A312" s="101"/>
      <c r="B312" s="102"/>
      <c r="C312" s="102"/>
      <c r="D312" s="103"/>
      <c r="E312" s="104"/>
      <c r="F312" s="104"/>
      <c r="G312" s="105"/>
      <c r="H312" s="105"/>
      <c r="I312" s="106"/>
      <c r="J312" s="107"/>
      <c r="K312" s="107"/>
      <c r="L312" s="108"/>
      <c r="M312" s="109"/>
    </row>
    <row r="313" spans="1:13">
      <c r="A313" s="101"/>
      <c r="B313" s="102"/>
      <c r="C313" s="102"/>
      <c r="D313" s="103"/>
      <c r="E313" s="104"/>
      <c r="F313" s="104"/>
      <c r="G313" s="105"/>
      <c r="H313" s="105"/>
      <c r="I313" s="106"/>
      <c r="J313" s="107"/>
      <c r="K313" s="107"/>
      <c r="L313" s="108"/>
      <c r="M313" s="109"/>
    </row>
    <row r="314" spans="1:13">
      <c r="A314" s="101"/>
      <c r="B314" s="102"/>
      <c r="C314" s="102"/>
      <c r="D314" s="103"/>
      <c r="E314" s="104"/>
      <c r="F314" s="104"/>
      <c r="G314" s="105"/>
      <c r="H314" s="105"/>
      <c r="I314" s="106"/>
      <c r="J314" s="107"/>
      <c r="K314" s="107"/>
      <c r="L314" s="108"/>
      <c r="M314" s="109"/>
    </row>
    <row r="315" spans="1:13">
      <c r="A315" s="101"/>
      <c r="B315" s="102"/>
      <c r="C315" s="102"/>
      <c r="D315" s="103"/>
      <c r="E315" s="104"/>
      <c r="F315" s="104"/>
      <c r="G315" s="105"/>
      <c r="H315" s="105"/>
      <c r="I315" s="106"/>
      <c r="J315" s="107"/>
      <c r="K315" s="107"/>
      <c r="L315" s="108"/>
      <c r="M315" s="109"/>
    </row>
    <row r="316" spans="1:13">
      <c r="A316" s="101"/>
      <c r="B316" s="102"/>
      <c r="C316" s="102"/>
      <c r="D316" s="103"/>
      <c r="E316" s="104"/>
      <c r="F316" s="104"/>
      <c r="G316" s="105"/>
      <c r="H316" s="105"/>
      <c r="I316" s="106"/>
      <c r="J316" s="107"/>
      <c r="K316" s="107"/>
      <c r="L316" s="108"/>
      <c r="M316" s="109"/>
    </row>
    <row r="317" spans="1:13">
      <c r="A317" s="101"/>
      <c r="B317" s="102"/>
      <c r="C317" s="102"/>
      <c r="D317" s="103"/>
      <c r="E317" s="104"/>
      <c r="F317" s="104"/>
      <c r="G317" s="105"/>
      <c r="H317" s="105"/>
      <c r="I317" s="106"/>
      <c r="J317" s="107"/>
      <c r="K317" s="107"/>
      <c r="L317" s="108"/>
      <c r="M317" s="109"/>
    </row>
    <row r="318" spans="1:13">
      <c r="A318" s="101"/>
      <c r="B318" s="102"/>
      <c r="C318" s="102"/>
      <c r="D318" s="103"/>
      <c r="E318" s="104"/>
      <c r="F318" s="104"/>
      <c r="G318" s="105"/>
      <c r="H318" s="105"/>
      <c r="I318" s="106"/>
      <c r="J318" s="107"/>
      <c r="K318" s="107"/>
      <c r="L318" s="108"/>
      <c r="M318" s="109"/>
    </row>
    <row r="319" spans="1:13">
      <c r="A319" s="101"/>
      <c r="B319" s="102"/>
      <c r="C319" s="102"/>
      <c r="D319" s="103"/>
      <c r="E319" s="104"/>
      <c r="F319" s="104"/>
      <c r="G319" s="105"/>
      <c r="H319" s="105"/>
      <c r="I319" s="106"/>
      <c r="J319" s="107"/>
      <c r="K319" s="107"/>
      <c r="L319" s="108"/>
      <c r="M319" s="109"/>
    </row>
    <row r="320" spans="1:13">
      <c r="A320" s="101"/>
      <c r="B320" s="102"/>
      <c r="C320" s="102"/>
      <c r="D320" s="103"/>
      <c r="E320" s="104"/>
      <c r="F320" s="104"/>
      <c r="G320" s="105"/>
      <c r="H320" s="105"/>
      <c r="I320" s="106"/>
      <c r="J320" s="107"/>
      <c r="K320" s="107"/>
      <c r="L320" s="108"/>
      <c r="M320" s="109"/>
    </row>
    <row r="321" spans="1:13">
      <c r="A321" s="101"/>
      <c r="B321" s="102"/>
      <c r="C321" s="102"/>
      <c r="D321" s="103"/>
      <c r="E321" s="104"/>
      <c r="F321" s="104"/>
      <c r="G321" s="105"/>
      <c r="H321" s="105"/>
      <c r="I321" s="106"/>
      <c r="J321" s="107"/>
      <c r="K321" s="107"/>
      <c r="L321" s="108"/>
      <c r="M321" s="109"/>
    </row>
    <row r="322" spans="1:13">
      <c r="A322" s="101"/>
      <c r="B322" s="102"/>
      <c r="C322" s="102"/>
      <c r="D322" s="103"/>
      <c r="E322" s="104"/>
      <c r="F322" s="104"/>
      <c r="G322" s="105"/>
      <c r="H322" s="105"/>
      <c r="I322" s="106"/>
      <c r="J322" s="107"/>
      <c r="K322" s="107"/>
      <c r="L322" s="108"/>
      <c r="M322" s="109"/>
    </row>
    <row r="323" spans="1:13">
      <c r="A323" s="101"/>
      <c r="B323" s="102"/>
      <c r="C323" s="102"/>
      <c r="D323" s="103"/>
      <c r="E323" s="104"/>
      <c r="F323" s="104"/>
      <c r="G323" s="105"/>
      <c r="H323" s="105"/>
      <c r="I323" s="106"/>
      <c r="J323" s="107"/>
      <c r="K323" s="107"/>
      <c r="L323" s="108"/>
      <c r="M323" s="109"/>
    </row>
    <row r="324" spans="1:13">
      <c r="A324" s="84"/>
      <c r="B324" s="85"/>
      <c r="C324" s="85"/>
      <c r="D324" s="86"/>
      <c r="E324" s="87"/>
      <c r="F324" s="87"/>
      <c r="G324" s="88"/>
      <c r="H324" s="88"/>
      <c r="I324" s="89"/>
      <c r="J324" s="90"/>
      <c r="K324" s="90"/>
      <c r="L324" s="91"/>
      <c r="M324" s="109"/>
    </row>
    <row r="325" spans="1:13">
      <c r="A325" s="84"/>
      <c r="B325" s="85"/>
      <c r="C325" s="85"/>
      <c r="D325" s="86"/>
      <c r="E325" s="87"/>
      <c r="F325" s="87"/>
      <c r="G325" s="88"/>
      <c r="H325" s="88"/>
      <c r="I325" s="89"/>
      <c r="J325" s="90"/>
      <c r="K325" s="90"/>
      <c r="L325" s="91"/>
      <c r="M325" s="109"/>
    </row>
    <row r="326" spans="1:13">
      <c r="A326" s="84"/>
      <c r="B326" s="85"/>
      <c r="C326" s="85"/>
      <c r="D326" s="86"/>
      <c r="E326" s="87"/>
      <c r="F326" s="87"/>
      <c r="G326" s="88"/>
      <c r="H326" s="88"/>
      <c r="I326" s="89"/>
      <c r="J326" s="90"/>
      <c r="K326" s="90"/>
      <c r="L326" s="91"/>
      <c r="M326" s="109"/>
    </row>
    <row r="327" spans="1:13">
      <c r="A327" s="84"/>
      <c r="B327" s="85"/>
      <c r="C327" s="85"/>
      <c r="D327" s="86"/>
      <c r="E327" s="87"/>
      <c r="F327" s="87"/>
      <c r="G327" s="88"/>
      <c r="H327" s="88"/>
      <c r="I327" s="89"/>
      <c r="J327" s="90"/>
      <c r="K327" s="90"/>
      <c r="L327" s="91"/>
      <c r="M327" s="109"/>
    </row>
    <row r="328" spans="1:13">
      <c r="A328" s="84"/>
      <c r="B328" s="85"/>
      <c r="C328" s="85"/>
      <c r="D328" s="86"/>
      <c r="E328" s="87"/>
      <c r="F328" s="87"/>
      <c r="G328" s="88"/>
      <c r="H328" s="88"/>
      <c r="I328" s="89"/>
      <c r="J328" s="90"/>
      <c r="K328" s="90"/>
      <c r="L328" s="91"/>
      <c r="M328" s="109"/>
    </row>
    <row r="329" spans="1:13">
      <c r="A329" s="84"/>
      <c r="B329" s="85"/>
      <c r="C329" s="85"/>
      <c r="D329" s="86"/>
      <c r="E329" s="87"/>
      <c r="F329" s="87"/>
      <c r="G329" s="88"/>
      <c r="H329" s="88"/>
      <c r="I329" s="89"/>
      <c r="J329" s="90"/>
      <c r="K329" s="90"/>
      <c r="L329" s="91"/>
      <c r="M329" s="109"/>
    </row>
    <row r="330" spans="1:13">
      <c r="A330" s="84"/>
      <c r="B330" s="85"/>
      <c r="C330" s="85"/>
      <c r="D330" s="86"/>
      <c r="E330" s="87"/>
      <c r="F330" s="87"/>
      <c r="G330" s="88"/>
      <c r="H330" s="88"/>
      <c r="I330" s="89"/>
      <c r="J330" s="90"/>
      <c r="K330" s="90"/>
      <c r="L330" s="91"/>
      <c r="M330" s="109"/>
    </row>
    <row r="331" spans="1:13">
      <c r="A331" s="84"/>
      <c r="B331" s="85"/>
      <c r="C331" s="85"/>
      <c r="D331" s="86"/>
      <c r="E331" s="87"/>
      <c r="F331" s="87"/>
      <c r="G331" s="88"/>
      <c r="H331" s="88"/>
      <c r="I331" s="89"/>
      <c r="J331" s="90"/>
      <c r="K331" s="90"/>
      <c r="L331" s="91"/>
      <c r="M331" s="109"/>
    </row>
    <row r="332" spans="1:13">
      <c r="A332" s="84"/>
      <c r="B332" s="85"/>
      <c r="C332" s="85"/>
      <c r="D332" s="86"/>
      <c r="E332" s="87"/>
      <c r="F332" s="87"/>
      <c r="G332" s="88"/>
      <c r="H332" s="88"/>
      <c r="I332" s="89"/>
      <c r="J332" s="90"/>
      <c r="K332" s="90"/>
      <c r="L332" s="91"/>
      <c r="M332" s="109"/>
    </row>
    <row r="333" spans="1:13">
      <c r="A333" s="84"/>
      <c r="B333" s="85"/>
      <c r="C333" s="85"/>
      <c r="D333" s="86"/>
      <c r="E333" s="87"/>
      <c r="F333" s="87"/>
      <c r="G333" s="88"/>
      <c r="H333" s="88"/>
      <c r="I333" s="89"/>
      <c r="J333" s="90"/>
      <c r="K333" s="90"/>
      <c r="L333" s="91"/>
      <c r="M333" s="109"/>
    </row>
    <row r="334" spans="1:13">
      <c r="A334" s="84"/>
      <c r="B334" s="85"/>
      <c r="C334" s="85"/>
      <c r="D334" s="86"/>
      <c r="E334" s="87"/>
      <c r="F334" s="87"/>
      <c r="G334" s="88"/>
      <c r="H334" s="88"/>
      <c r="I334" s="89"/>
      <c r="J334" s="90"/>
      <c r="K334" s="90"/>
      <c r="L334" s="91"/>
      <c r="M334" s="109"/>
    </row>
    <row r="335" spans="1:13">
      <c r="A335" s="84"/>
      <c r="B335" s="85"/>
      <c r="C335" s="85"/>
      <c r="D335" s="86"/>
      <c r="E335" s="87"/>
      <c r="F335" s="87"/>
      <c r="G335" s="88"/>
      <c r="H335" s="88"/>
      <c r="I335" s="89"/>
      <c r="J335" s="90"/>
      <c r="K335" s="90"/>
      <c r="L335" s="91"/>
      <c r="M335" s="109"/>
    </row>
    <row r="336" spans="1:13">
      <c r="A336" s="84"/>
      <c r="B336" s="85"/>
      <c r="C336" s="85"/>
      <c r="D336" s="86"/>
      <c r="E336" s="87"/>
      <c r="F336" s="87"/>
      <c r="G336" s="88"/>
      <c r="H336" s="88"/>
      <c r="I336" s="89"/>
      <c r="J336" s="90"/>
      <c r="K336" s="90"/>
      <c r="L336" s="91"/>
      <c r="M336" s="109"/>
    </row>
    <row r="337" spans="1:13">
      <c r="A337" s="84"/>
      <c r="B337" s="85"/>
      <c r="C337" s="85"/>
      <c r="D337" s="86"/>
      <c r="E337" s="87"/>
      <c r="F337" s="87"/>
      <c r="G337" s="88"/>
      <c r="H337" s="88"/>
      <c r="I337" s="89"/>
      <c r="J337" s="90"/>
      <c r="K337" s="90"/>
      <c r="L337" s="91"/>
      <c r="M337" s="109"/>
    </row>
    <row r="338" spans="1:13">
      <c r="A338" s="84"/>
      <c r="B338" s="85"/>
      <c r="C338" s="85"/>
      <c r="D338" s="86"/>
      <c r="E338" s="87"/>
      <c r="F338" s="87"/>
      <c r="G338" s="88"/>
      <c r="H338" s="88"/>
      <c r="I338" s="89"/>
      <c r="J338" s="90"/>
      <c r="K338" s="90"/>
      <c r="L338" s="91"/>
      <c r="M338" s="109"/>
    </row>
    <row r="339" spans="1:13">
      <c r="A339" s="84"/>
      <c r="B339" s="85"/>
      <c r="C339" s="85"/>
      <c r="D339" s="86"/>
      <c r="E339" s="87"/>
      <c r="F339" s="87"/>
      <c r="G339" s="88"/>
      <c r="H339" s="88"/>
      <c r="I339" s="89"/>
      <c r="J339" s="90"/>
      <c r="K339" s="90"/>
      <c r="L339" s="91"/>
      <c r="M339" s="109"/>
    </row>
    <row r="340" spans="1:13">
      <c r="A340" s="84"/>
      <c r="B340" s="85"/>
      <c r="C340" s="85"/>
      <c r="D340" s="86"/>
      <c r="E340" s="87"/>
      <c r="F340" s="87"/>
      <c r="G340" s="88"/>
      <c r="H340" s="88"/>
      <c r="I340" s="89"/>
      <c r="J340" s="90"/>
      <c r="K340" s="90"/>
      <c r="L340" s="91"/>
      <c r="M340" s="109"/>
    </row>
    <row r="341" spans="1:13">
      <c r="A341" s="84"/>
      <c r="B341" s="85"/>
      <c r="C341" s="85"/>
      <c r="D341" s="86"/>
      <c r="E341" s="87"/>
      <c r="F341" s="87"/>
      <c r="G341" s="88"/>
      <c r="H341" s="88"/>
      <c r="I341" s="89"/>
      <c r="J341" s="90"/>
      <c r="K341" s="90"/>
      <c r="L341" s="91"/>
      <c r="M341" s="109"/>
    </row>
    <row r="342" spans="1:13">
      <c r="A342" s="84"/>
      <c r="B342" s="85"/>
      <c r="C342" s="85"/>
      <c r="D342" s="86"/>
      <c r="E342" s="87"/>
      <c r="F342" s="87"/>
      <c r="G342" s="88"/>
      <c r="H342" s="88"/>
      <c r="I342" s="89"/>
      <c r="J342" s="90"/>
      <c r="K342" s="90"/>
      <c r="L342" s="91"/>
      <c r="M342" s="109"/>
    </row>
    <row r="343" spans="1:13">
      <c r="A343" s="84"/>
      <c r="B343" s="85"/>
      <c r="C343" s="85"/>
      <c r="D343" s="86"/>
      <c r="E343" s="87"/>
      <c r="F343" s="87"/>
      <c r="G343" s="88"/>
      <c r="H343" s="88"/>
      <c r="I343" s="89"/>
      <c r="J343" s="90"/>
      <c r="K343" s="90"/>
      <c r="L343" s="91"/>
      <c r="M343" s="109"/>
    </row>
    <row r="344" spans="1:13">
      <c r="A344" s="84"/>
      <c r="B344" s="85"/>
      <c r="C344" s="85"/>
      <c r="D344" s="86"/>
      <c r="E344" s="87"/>
      <c r="F344" s="87"/>
      <c r="G344" s="88"/>
      <c r="H344" s="88"/>
      <c r="I344" s="89"/>
      <c r="J344" s="90"/>
      <c r="K344" s="90"/>
      <c r="L344" s="91"/>
      <c r="M344" s="109"/>
    </row>
    <row r="345" spans="1:13">
      <c r="A345" s="84"/>
      <c r="B345" s="85"/>
      <c r="C345" s="85"/>
      <c r="D345" s="86"/>
      <c r="E345" s="87"/>
      <c r="F345" s="87"/>
      <c r="G345" s="88"/>
      <c r="H345" s="88"/>
      <c r="I345" s="89"/>
      <c r="J345" s="90"/>
      <c r="K345" s="90"/>
      <c r="L345" s="91"/>
      <c r="M345" s="109"/>
    </row>
    <row r="346" spans="1:13">
      <c r="A346" s="84"/>
      <c r="B346" s="85"/>
      <c r="C346" s="85"/>
      <c r="D346" s="86"/>
      <c r="E346" s="87"/>
      <c r="F346" s="87"/>
      <c r="G346" s="88"/>
      <c r="H346" s="88"/>
      <c r="I346" s="89"/>
      <c r="J346" s="90"/>
      <c r="K346" s="90"/>
      <c r="L346" s="91"/>
      <c r="M346" s="109"/>
    </row>
    <row r="347" spans="1:13">
      <c r="A347" s="84"/>
      <c r="B347" s="85"/>
      <c r="C347" s="85"/>
      <c r="D347" s="86"/>
      <c r="E347" s="87"/>
      <c r="F347" s="87"/>
      <c r="G347" s="88"/>
      <c r="H347" s="88"/>
      <c r="I347" s="89"/>
      <c r="J347" s="90"/>
      <c r="K347" s="90"/>
      <c r="L347" s="91"/>
      <c r="M347" s="109"/>
    </row>
    <row r="348" spans="1:13">
      <c r="A348" s="84"/>
      <c r="B348" s="85"/>
      <c r="C348" s="85"/>
      <c r="D348" s="86"/>
      <c r="E348" s="87"/>
      <c r="F348" s="87"/>
      <c r="G348" s="88"/>
      <c r="H348" s="88"/>
      <c r="I348" s="89"/>
      <c r="J348" s="90"/>
      <c r="K348" s="90"/>
      <c r="L348" s="91"/>
      <c r="M348" s="109"/>
    </row>
    <row r="349" spans="1:13">
      <c r="A349" s="84"/>
      <c r="B349" s="85"/>
      <c r="C349" s="85"/>
      <c r="D349" s="86"/>
      <c r="E349" s="87"/>
      <c r="F349" s="87"/>
      <c r="G349" s="88"/>
      <c r="H349" s="88"/>
      <c r="I349" s="89"/>
      <c r="J349" s="90"/>
      <c r="K349" s="90"/>
      <c r="L349" s="91"/>
      <c r="M349" s="109"/>
    </row>
    <row r="350" spans="1:13">
      <c r="A350" s="84"/>
      <c r="B350" s="85"/>
      <c r="C350" s="85"/>
      <c r="D350" s="86"/>
      <c r="E350" s="87"/>
      <c r="F350" s="87"/>
      <c r="G350" s="88"/>
      <c r="H350" s="88"/>
      <c r="I350" s="89"/>
      <c r="J350" s="90"/>
      <c r="K350" s="90"/>
      <c r="L350" s="91"/>
      <c r="M350" s="109"/>
    </row>
    <row r="351" spans="1:13">
      <c r="A351" s="84"/>
      <c r="B351" s="85"/>
      <c r="C351" s="85"/>
      <c r="D351" s="86"/>
      <c r="E351" s="87"/>
      <c r="F351" s="87"/>
      <c r="G351" s="88"/>
      <c r="H351" s="88"/>
      <c r="I351" s="89"/>
      <c r="J351" s="90"/>
      <c r="K351" s="90"/>
      <c r="L351" s="91"/>
      <c r="M351" s="109"/>
    </row>
    <row r="352" spans="1:13">
      <c r="A352" s="84"/>
      <c r="B352" s="85"/>
      <c r="C352" s="85"/>
      <c r="D352" s="86"/>
      <c r="E352" s="87"/>
      <c r="F352" s="87"/>
      <c r="G352" s="88"/>
      <c r="H352" s="88"/>
      <c r="I352" s="89"/>
      <c r="J352" s="90"/>
      <c r="K352" s="90"/>
      <c r="L352" s="91"/>
      <c r="M352" s="109"/>
    </row>
    <row r="353" spans="1:13">
      <c r="A353" s="84"/>
      <c r="B353" s="85"/>
      <c r="C353" s="85"/>
      <c r="D353" s="86"/>
      <c r="E353" s="87"/>
      <c r="F353" s="87"/>
      <c r="G353" s="88"/>
      <c r="H353" s="88"/>
      <c r="I353" s="89"/>
      <c r="J353" s="90"/>
      <c r="K353" s="90"/>
      <c r="L353" s="91"/>
      <c r="M353" s="109"/>
    </row>
    <row r="354" spans="1:13">
      <c r="A354" s="84"/>
      <c r="B354" s="85"/>
      <c r="C354" s="85"/>
      <c r="D354" s="86"/>
      <c r="E354" s="87"/>
      <c r="F354" s="87"/>
      <c r="G354" s="88"/>
      <c r="H354" s="88"/>
      <c r="I354" s="89"/>
      <c r="J354" s="90"/>
      <c r="K354" s="90"/>
      <c r="L354" s="91"/>
      <c r="M354" s="109"/>
    </row>
    <row r="355" spans="1:13">
      <c r="A355" s="84"/>
      <c r="B355" s="85"/>
      <c r="C355" s="85"/>
      <c r="D355" s="86"/>
      <c r="E355" s="87"/>
      <c r="F355" s="87"/>
      <c r="G355" s="88"/>
      <c r="H355" s="88"/>
      <c r="I355" s="89"/>
      <c r="J355" s="90"/>
      <c r="K355" s="90"/>
      <c r="L355" s="91"/>
      <c r="M355" s="109"/>
    </row>
    <row r="356" spans="1:13">
      <c r="A356" s="84"/>
      <c r="B356" s="85"/>
      <c r="C356" s="85"/>
      <c r="D356" s="86"/>
      <c r="E356" s="87"/>
      <c r="F356" s="87"/>
      <c r="G356" s="88"/>
      <c r="H356" s="88"/>
      <c r="I356" s="89"/>
      <c r="J356" s="90"/>
      <c r="K356" s="90"/>
      <c r="L356" s="91"/>
      <c r="M356" s="109"/>
    </row>
    <row r="357" spans="1:13">
      <c r="A357" s="84"/>
      <c r="B357" s="85"/>
      <c r="C357" s="85"/>
      <c r="D357" s="86"/>
      <c r="E357" s="87"/>
      <c r="F357" s="87"/>
      <c r="G357" s="88"/>
      <c r="H357" s="88"/>
      <c r="I357" s="89"/>
      <c r="J357" s="90"/>
      <c r="K357" s="90"/>
      <c r="L357" s="91"/>
      <c r="M357" s="109"/>
    </row>
    <row r="358" spans="1:13">
      <c r="A358" s="84"/>
      <c r="B358" s="85"/>
      <c r="C358" s="85"/>
      <c r="D358" s="86"/>
      <c r="E358" s="87"/>
      <c r="F358" s="87"/>
      <c r="G358" s="88"/>
      <c r="H358" s="88"/>
      <c r="I358" s="89"/>
      <c r="J358" s="90"/>
      <c r="K358" s="90"/>
      <c r="L358" s="91"/>
      <c r="M358" s="109"/>
    </row>
    <row r="359" spans="1:13">
      <c r="A359" s="84"/>
      <c r="B359" s="85"/>
      <c r="C359" s="85"/>
      <c r="D359" s="86"/>
      <c r="E359" s="87"/>
      <c r="F359" s="87"/>
      <c r="G359" s="88"/>
      <c r="H359" s="88"/>
      <c r="I359" s="89"/>
      <c r="J359" s="90"/>
      <c r="K359" s="90"/>
      <c r="L359" s="91"/>
      <c r="M359" s="109"/>
    </row>
    <row r="360" spans="1:13">
      <c r="A360" s="84"/>
      <c r="B360" s="85"/>
      <c r="C360" s="85"/>
      <c r="D360" s="86"/>
      <c r="E360" s="87"/>
      <c r="F360" s="87"/>
      <c r="G360" s="88"/>
      <c r="H360" s="88"/>
      <c r="I360" s="89"/>
      <c r="J360" s="90"/>
      <c r="K360" s="90"/>
      <c r="L360" s="91"/>
      <c r="M360" s="109"/>
    </row>
    <row r="361" spans="1:13">
      <c r="A361" s="84"/>
      <c r="B361" s="85"/>
      <c r="C361" s="85"/>
      <c r="D361" s="86"/>
      <c r="E361" s="87"/>
      <c r="F361" s="87"/>
      <c r="G361" s="88"/>
      <c r="H361" s="88"/>
      <c r="I361" s="89"/>
      <c r="J361" s="90"/>
      <c r="K361" s="90"/>
      <c r="L361" s="91"/>
      <c r="M361" s="109"/>
    </row>
    <row r="362" spans="1:13">
      <c r="A362" s="84"/>
      <c r="B362" s="85"/>
      <c r="C362" s="85"/>
      <c r="D362" s="86"/>
      <c r="E362" s="87"/>
      <c r="F362" s="87"/>
      <c r="G362" s="88"/>
      <c r="H362" s="88"/>
      <c r="I362" s="89"/>
      <c r="J362" s="90"/>
      <c r="K362" s="90"/>
      <c r="L362" s="91"/>
      <c r="M362" s="109"/>
    </row>
    <row r="363" spans="1:13">
      <c r="A363" s="84"/>
      <c r="B363" s="85"/>
      <c r="C363" s="85"/>
      <c r="D363" s="86"/>
      <c r="E363" s="87"/>
      <c r="F363" s="87"/>
      <c r="G363" s="88"/>
      <c r="H363" s="88"/>
      <c r="I363" s="89"/>
      <c r="J363" s="90"/>
      <c r="K363" s="90"/>
      <c r="L363" s="91"/>
      <c r="M363" s="109"/>
    </row>
    <row r="364" spans="1:13">
      <c r="A364" s="84"/>
      <c r="B364" s="85"/>
      <c r="C364" s="85"/>
      <c r="D364" s="86"/>
      <c r="E364" s="87"/>
      <c r="F364" s="87"/>
      <c r="G364" s="88"/>
      <c r="H364" s="88"/>
      <c r="I364" s="89"/>
      <c r="J364" s="90"/>
      <c r="K364" s="90"/>
      <c r="L364" s="91"/>
      <c r="M364" s="109"/>
    </row>
    <row r="365" spans="1:13">
      <c r="A365" s="84"/>
      <c r="B365" s="85"/>
      <c r="C365" s="85"/>
      <c r="D365" s="86"/>
      <c r="E365" s="87"/>
      <c r="F365" s="87"/>
      <c r="G365" s="88"/>
      <c r="H365" s="88"/>
      <c r="I365" s="89"/>
      <c r="J365" s="90"/>
      <c r="K365" s="90"/>
      <c r="L365" s="91"/>
      <c r="M365" s="109"/>
    </row>
    <row r="366" spans="1:13">
      <c r="A366" s="84"/>
      <c r="B366" s="85"/>
      <c r="C366" s="85"/>
      <c r="D366" s="86"/>
      <c r="E366" s="87"/>
      <c r="F366" s="87"/>
      <c r="G366" s="88"/>
      <c r="H366" s="88"/>
      <c r="I366" s="89"/>
      <c r="J366" s="90"/>
      <c r="K366" s="90"/>
      <c r="L366" s="91"/>
      <c r="M366" s="109"/>
    </row>
    <row r="367" spans="1:13">
      <c r="A367" s="84"/>
      <c r="B367" s="85"/>
      <c r="C367" s="85"/>
      <c r="D367" s="86"/>
      <c r="E367" s="87"/>
      <c r="F367" s="87"/>
      <c r="G367" s="88"/>
      <c r="H367" s="88"/>
      <c r="I367" s="89"/>
      <c r="J367" s="90"/>
      <c r="K367" s="90"/>
      <c r="L367" s="91"/>
      <c r="M367" s="109"/>
    </row>
    <row r="368" spans="1:13">
      <c r="A368" s="84"/>
      <c r="B368" s="85"/>
      <c r="C368" s="85"/>
      <c r="D368" s="86"/>
      <c r="E368" s="87"/>
      <c r="F368" s="87"/>
      <c r="G368" s="88"/>
      <c r="H368" s="88"/>
      <c r="I368" s="89"/>
      <c r="J368" s="90"/>
      <c r="K368" s="90"/>
      <c r="L368" s="91"/>
      <c r="M368" s="109"/>
    </row>
    <row r="369" spans="1:13">
      <c r="A369" s="84"/>
      <c r="B369" s="85"/>
      <c r="C369" s="85"/>
      <c r="D369" s="86"/>
      <c r="E369" s="87"/>
      <c r="F369" s="87"/>
      <c r="G369" s="88"/>
      <c r="H369" s="88"/>
      <c r="I369" s="89"/>
      <c r="J369" s="90"/>
      <c r="K369" s="90"/>
      <c r="L369" s="91"/>
      <c r="M369" s="109"/>
    </row>
    <row r="370" spans="1:13">
      <c r="A370" s="84"/>
      <c r="B370" s="85"/>
      <c r="C370" s="85"/>
      <c r="D370" s="86"/>
      <c r="E370" s="87"/>
      <c r="F370" s="87"/>
      <c r="G370" s="88"/>
      <c r="H370" s="88"/>
      <c r="I370" s="89"/>
      <c r="J370" s="90"/>
      <c r="K370" s="90"/>
      <c r="L370" s="91"/>
      <c r="M370" s="109"/>
    </row>
    <row r="371" spans="1:13">
      <c r="A371" s="84"/>
      <c r="B371" s="85"/>
      <c r="C371" s="85"/>
      <c r="D371" s="86"/>
      <c r="E371" s="87"/>
      <c r="F371" s="87"/>
      <c r="G371" s="88"/>
      <c r="H371" s="88"/>
      <c r="I371" s="89"/>
      <c r="J371" s="90"/>
      <c r="K371" s="90"/>
      <c r="L371" s="91"/>
      <c r="M371" s="109"/>
    </row>
    <row r="372" spans="1:13">
      <c r="A372" s="84"/>
      <c r="B372" s="85"/>
      <c r="C372" s="85"/>
      <c r="D372" s="86"/>
      <c r="E372" s="87"/>
      <c r="F372" s="87"/>
      <c r="G372" s="88"/>
      <c r="H372" s="88"/>
      <c r="I372" s="89"/>
      <c r="J372" s="90"/>
      <c r="K372" s="90"/>
      <c r="L372" s="91"/>
      <c r="M372" s="109"/>
    </row>
    <row r="373" spans="1:13">
      <c r="A373" s="84"/>
      <c r="B373" s="85"/>
      <c r="C373" s="85"/>
      <c r="D373" s="86"/>
      <c r="E373" s="87"/>
      <c r="F373" s="87"/>
      <c r="G373" s="88"/>
      <c r="H373" s="88"/>
      <c r="I373" s="89"/>
      <c r="J373" s="90"/>
      <c r="K373" s="90"/>
      <c r="L373" s="91"/>
      <c r="M373" s="109"/>
    </row>
    <row r="374" spans="1:13">
      <c r="A374" s="84"/>
      <c r="B374" s="85"/>
      <c r="C374" s="85"/>
      <c r="D374" s="86"/>
      <c r="E374" s="87"/>
      <c r="F374" s="87"/>
      <c r="G374" s="88"/>
      <c r="H374" s="88"/>
      <c r="I374" s="89"/>
      <c r="J374" s="90"/>
      <c r="K374" s="90"/>
      <c r="L374" s="91"/>
      <c r="M374" s="109"/>
    </row>
    <row r="375" spans="1:13">
      <c r="A375" s="84"/>
      <c r="B375" s="85"/>
      <c r="C375" s="85"/>
      <c r="D375" s="86"/>
      <c r="E375" s="87"/>
      <c r="F375" s="87"/>
      <c r="G375" s="88"/>
      <c r="H375" s="88"/>
      <c r="I375" s="89"/>
      <c r="J375" s="90"/>
      <c r="K375" s="90"/>
      <c r="L375" s="91"/>
      <c r="M375" s="109"/>
    </row>
    <row r="376" spans="1:13">
      <c r="A376" s="84"/>
      <c r="B376" s="85"/>
      <c r="C376" s="85"/>
      <c r="D376" s="86"/>
      <c r="E376" s="87"/>
      <c r="F376" s="87"/>
      <c r="G376" s="88"/>
      <c r="H376" s="88"/>
      <c r="I376" s="89"/>
      <c r="J376" s="90"/>
      <c r="K376" s="90"/>
      <c r="L376" s="91"/>
      <c r="M376" s="109"/>
    </row>
    <row r="377" spans="1:13">
      <c r="A377" s="84"/>
      <c r="B377" s="85"/>
      <c r="C377" s="85"/>
      <c r="D377" s="86"/>
      <c r="E377" s="87"/>
      <c r="F377" s="87"/>
      <c r="G377" s="88"/>
      <c r="H377" s="88"/>
      <c r="I377" s="89"/>
      <c r="J377" s="90"/>
      <c r="K377" s="90"/>
      <c r="L377" s="91"/>
      <c r="M377" s="109"/>
    </row>
    <row r="378" spans="1:13">
      <c r="A378" s="84"/>
      <c r="B378" s="85"/>
      <c r="C378" s="85"/>
      <c r="D378" s="86"/>
      <c r="E378" s="87"/>
      <c r="F378" s="87"/>
      <c r="G378" s="88"/>
      <c r="H378" s="88"/>
      <c r="I378" s="89"/>
      <c r="J378" s="90"/>
      <c r="K378" s="90"/>
      <c r="L378" s="91"/>
      <c r="M378" s="109"/>
    </row>
    <row r="379" spans="1:13">
      <c r="A379" s="84"/>
      <c r="B379" s="85"/>
      <c r="C379" s="85"/>
      <c r="D379" s="86"/>
      <c r="E379" s="87"/>
      <c r="F379" s="87"/>
      <c r="G379" s="88"/>
      <c r="H379" s="88"/>
      <c r="I379" s="89"/>
      <c r="J379" s="90"/>
      <c r="K379" s="90"/>
      <c r="L379" s="91"/>
      <c r="M379" s="109"/>
    </row>
    <row r="380" spans="1:13">
      <c r="A380" s="84"/>
      <c r="B380" s="85"/>
      <c r="C380" s="85"/>
      <c r="D380" s="86"/>
      <c r="E380" s="87"/>
      <c r="F380" s="87"/>
      <c r="G380" s="88"/>
      <c r="H380" s="88"/>
      <c r="I380" s="89"/>
      <c r="J380" s="90"/>
      <c r="K380" s="90"/>
      <c r="L380" s="91"/>
      <c r="M380" s="109"/>
    </row>
    <row r="381" spans="1:13">
      <c r="A381" s="84"/>
      <c r="B381" s="85"/>
      <c r="C381" s="85"/>
      <c r="D381" s="86"/>
      <c r="E381" s="87"/>
      <c r="F381" s="87"/>
      <c r="G381" s="88"/>
      <c r="H381" s="88"/>
      <c r="I381" s="89"/>
      <c r="J381" s="90"/>
      <c r="K381" s="90"/>
      <c r="L381" s="91"/>
      <c r="M381" s="109"/>
    </row>
    <row r="382" spans="1:13">
      <c r="A382" s="84"/>
      <c r="B382" s="85"/>
      <c r="C382" s="85"/>
      <c r="D382" s="86"/>
      <c r="E382" s="87"/>
      <c r="F382" s="87"/>
      <c r="G382" s="88"/>
      <c r="H382" s="88"/>
      <c r="I382" s="89"/>
      <c r="J382" s="90"/>
      <c r="K382" s="90"/>
      <c r="L382" s="91"/>
      <c r="M382" s="109"/>
    </row>
    <row r="383" spans="1:13">
      <c r="A383" s="84"/>
      <c r="B383" s="85"/>
      <c r="C383" s="85"/>
      <c r="D383" s="86"/>
      <c r="E383" s="87"/>
      <c r="F383" s="87"/>
      <c r="G383" s="88"/>
      <c r="H383" s="88"/>
      <c r="I383" s="89"/>
      <c r="J383" s="90"/>
      <c r="K383" s="90"/>
      <c r="L383" s="91"/>
      <c r="M383" s="109"/>
    </row>
    <row r="384" spans="1:13">
      <c r="A384" s="84"/>
      <c r="B384" s="85"/>
      <c r="C384" s="85"/>
      <c r="D384" s="86"/>
      <c r="E384" s="87"/>
      <c r="F384" s="87"/>
      <c r="G384" s="88"/>
      <c r="H384" s="88"/>
      <c r="I384" s="89"/>
      <c r="J384" s="90"/>
      <c r="K384" s="90"/>
      <c r="L384" s="91"/>
      <c r="M384" s="109"/>
    </row>
    <row r="385" spans="1:13">
      <c r="A385" s="84"/>
      <c r="B385" s="85"/>
      <c r="C385" s="85"/>
      <c r="D385" s="86"/>
      <c r="E385" s="87"/>
      <c r="F385" s="87"/>
      <c r="G385" s="88"/>
      <c r="H385" s="88"/>
      <c r="I385" s="89"/>
      <c r="J385" s="90"/>
      <c r="K385" s="90"/>
      <c r="L385" s="91"/>
      <c r="M385" s="109"/>
    </row>
    <row r="386" spans="1:13">
      <c r="A386" s="84"/>
      <c r="B386" s="85"/>
      <c r="C386" s="85"/>
      <c r="D386" s="86"/>
      <c r="E386" s="87"/>
      <c r="F386" s="87"/>
      <c r="G386" s="88"/>
      <c r="H386" s="88"/>
      <c r="I386" s="89"/>
      <c r="J386" s="90"/>
      <c r="K386" s="90"/>
      <c r="L386" s="91"/>
      <c r="M386" s="109"/>
    </row>
    <row r="387" spans="1:13">
      <c r="A387" s="84"/>
      <c r="B387" s="85"/>
      <c r="C387" s="85"/>
      <c r="D387" s="86"/>
      <c r="E387" s="87"/>
      <c r="F387" s="87"/>
      <c r="G387" s="88"/>
      <c r="H387" s="88"/>
      <c r="I387" s="89"/>
      <c r="J387" s="90"/>
      <c r="K387" s="90"/>
      <c r="L387" s="91"/>
      <c r="M387" s="109"/>
    </row>
    <row r="388" spans="1:13">
      <c r="A388" s="84"/>
      <c r="B388" s="85"/>
      <c r="C388" s="85"/>
      <c r="D388" s="86"/>
      <c r="E388" s="87"/>
      <c r="F388" s="87"/>
      <c r="G388" s="88"/>
      <c r="H388" s="88"/>
      <c r="I388" s="89"/>
      <c r="J388" s="90"/>
      <c r="K388" s="90"/>
      <c r="L388" s="91"/>
      <c r="M388" s="109"/>
    </row>
    <row r="389" spans="1:13">
      <c r="A389" s="84"/>
      <c r="B389" s="85"/>
      <c r="C389" s="85"/>
      <c r="D389" s="86"/>
      <c r="E389" s="87"/>
      <c r="F389" s="87"/>
      <c r="G389" s="88"/>
      <c r="H389" s="88"/>
      <c r="I389" s="89"/>
      <c r="J389" s="90"/>
      <c r="K389" s="90"/>
      <c r="L389" s="91"/>
      <c r="M389" s="109"/>
    </row>
    <row r="390" spans="1:13">
      <c r="A390" s="84"/>
      <c r="B390" s="85"/>
      <c r="C390" s="85"/>
      <c r="D390" s="86"/>
      <c r="E390" s="87"/>
      <c r="F390" s="87"/>
      <c r="G390" s="88"/>
      <c r="H390" s="88"/>
      <c r="I390" s="89"/>
      <c r="J390" s="90"/>
      <c r="K390" s="90"/>
      <c r="L390" s="91"/>
      <c r="M390" s="109"/>
    </row>
    <row r="391" spans="1:13">
      <c r="A391" s="84"/>
      <c r="B391" s="85"/>
      <c r="C391" s="85"/>
      <c r="D391" s="86"/>
      <c r="E391" s="87"/>
      <c r="F391" s="87"/>
      <c r="G391" s="88"/>
      <c r="H391" s="88"/>
      <c r="I391" s="89"/>
      <c r="J391" s="90"/>
      <c r="K391" s="90"/>
      <c r="L391" s="91"/>
      <c r="M391" s="109"/>
    </row>
    <row r="392" spans="1:13">
      <c r="A392" s="84"/>
      <c r="B392" s="85"/>
      <c r="C392" s="85"/>
      <c r="D392" s="86"/>
      <c r="E392" s="87"/>
      <c r="F392" s="87"/>
      <c r="G392" s="88"/>
      <c r="H392" s="88"/>
      <c r="I392" s="89"/>
      <c r="J392" s="90"/>
      <c r="K392" s="90"/>
      <c r="L392" s="91"/>
      <c r="M392" s="109"/>
    </row>
    <row r="393" spans="1:13">
      <c r="A393" s="84"/>
      <c r="B393" s="85"/>
      <c r="C393" s="85"/>
      <c r="D393" s="86"/>
      <c r="E393" s="87"/>
      <c r="F393" s="87"/>
      <c r="G393" s="88"/>
      <c r="H393" s="88"/>
      <c r="I393" s="89"/>
      <c r="J393" s="90"/>
      <c r="K393" s="90"/>
      <c r="L393" s="91"/>
      <c r="M393" s="109"/>
    </row>
    <row r="394" spans="1:13">
      <c r="A394" s="84"/>
      <c r="B394" s="85"/>
      <c r="C394" s="85"/>
      <c r="D394" s="86"/>
      <c r="E394" s="87"/>
      <c r="F394" s="87"/>
      <c r="G394" s="88"/>
      <c r="H394" s="88"/>
      <c r="I394" s="89"/>
      <c r="J394" s="90"/>
      <c r="K394" s="90"/>
      <c r="L394" s="91"/>
      <c r="M394" s="109"/>
    </row>
    <row r="395" spans="1:13">
      <c r="A395" s="84"/>
      <c r="B395" s="85"/>
      <c r="C395" s="85"/>
      <c r="D395" s="86"/>
      <c r="E395" s="87"/>
      <c r="F395" s="87"/>
      <c r="G395" s="88"/>
      <c r="H395" s="88"/>
      <c r="I395" s="89"/>
      <c r="J395" s="90"/>
      <c r="K395" s="90"/>
      <c r="L395" s="91"/>
      <c r="M395" s="109"/>
    </row>
    <row r="396" spans="1:13">
      <c r="A396" s="84"/>
      <c r="B396" s="85"/>
      <c r="C396" s="85"/>
      <c r="D396" s="86"/>
      <c r="E396" s="87"/>
      <c r="F396" s="87"/>
      <c r="G396" s="88"/>
      <c r="H396" s="88"/>
      <c r="I396" s="89"/>
      <c r="J396" s="90"/>
      <c r="K396" s="90"/>
      <c r="L396" s="91"/>
      <c r="M396" s="109"/>
    </row>
    <row r="397" spans="1:13">
      <c r="A397" s="84"/>
      <c r="B397" s="85"/>
      <c r="C397" s="85"/>
      <c r="D397" s="86"/>
      <c r="E397" s="87"/>
      <c r="F397" s="87"/>
      <c r="G397" s="88"/>
      <c r="H397" s="88"/>
      <c r="I397" s="89"/>
      <c r="J397" s="90"/>
      <c r="K397" s="90"/>
      <c r="L397" s="91"/>
      <c r="M397" s="109"/>
    </row>
    <row r="398" spans="1:13">
      <c r="A398" s="84"/>
      <c r="B398" s="85"/>
      <c r="C398" s="85"/>
      <c r="D398" s="86"/>
      <c r="E398" s="87"/>
      <c r="F398" s="87"/>
      <c r="G398" s="88"/>
      <c r="H398" s="88"/>
      <c r="I398" s="89"/>
      <c r="J398" s="90"/>
      <c r="K398" s="90"/>
      <c r="L398" s="91"/>
      <c r="M398" s="109"/>
    </row>
    <row r="399" spans="1:13">
      <c r="A399" s="84"/>
      <c r="B399" s="85"/>
      <c r="C399" s="85"/>
      <c r="D399" s="86"/>
      <c r="E399" s="87"/>
      <c r="F399" s="87"/>
      <c r="G399" s="88"/>
      <c r="H399" s="88"/>
      <c r="I399" s="89"/>
      <c r="J399" s="90"/>
      <c r="K399" s="90"/>
      <c r="L399" s="91"/>
      <c r="M399" s="109"/>
    </row>
    <row r="400" spans="1:13">
      <c r="A400" s="84"/>
      <c r="B400" s="85"/>
      <c r="C400" s="85"/>
      <c r="D400" s="86"/>
      <c r="E400" s="87"/>
      <c r="F400" s="87"/>
      <c r="G400" s="88"/>
      <c r="H400" s="88"/>
      <c r="I400" s="89"/>
      <c r="J400" s="90"/>
      <c r="K400" s="90"/>
      <c r="L400" s="91"/>
      <c r="M400" s="109"/>
    </row>
    <row r="401" spans="1:13">
      <c r="A401" s="84"/>
      <c r="B401" s="85"/>
      <c r="C401" s="85"/>
      <c r="D401" s="86"/>
      <c r="E401" s="87"/>
      <c r="F401" s="87"/>
      <c r="G401" s="88"/>
      <c r="H401" s="88"/>
      <c r="I401" s="89"/>
      <c r="J401" s="90"/>
      <c r="K401" s="90"/>
      <c r="L401" s="91"/>
      <c r="M401" s="109"/>
    </row>
    <row r="402" spans="1:13">
      <c r="A402" s="84"/>
      <c r="B402" s="85"/>
      <c r="C402" s="85"/>
      <c r="D402" s="86"/>
      <c r="E402" s="87"/>
      <c r="F402" s="87"/>
      <c r="G402" s="88"/>
      <c r="H402" s="88"/>
      <c r="I402" s="89"/>
      <c r="J402" s="90"/>
      <c r="K402" s="90"/>
      <c r="L402" s="91"/>
      <c r="M402" s="109"/>
    </row>
    <row r="403" spans="1:13">
      <c r="A403" s="84"/>
      <c r="B403" s="85"/>
      <c r="C403" s="85"/>
      <c r="D403" s="86"/>
      <c r="E403" s="87"/>
      <c r="F403" s="87"/>
      <c r="G403" s="88"/>
      <c r="H403" s="88"/>
      <c r="I403" s="89"/>
      <c r="J403" s="90"/>
      <c r="K403" s="90"/>
      <c r="L403" s="91"/>
      <c r="M403" s="109"/>
    </row>
    <row r="404" spans="1:13">
      <c r="A404" s="84"/>
      <c r="B404" s="85"/>
      <c r="C404" s="85"/>
      <c r="D404" s="86"/>
      <c r="E404" s="87"/>
      <c r="F404" s="87"/>
      <c r="G404" s="88"/>
      <c r="H404" s="88"/>
      <c r="I404" s="89"/>
      <c r="J404" s="90"/>
      <c r="K404" s="90"/>
      <c r="L404" s="91"/>
      <c r="M404" s="109"/>
    </row>
    <row r="405" spans="1:13">
      <c r="A405" s="84"/>
      <c r="B405" s="85"/>
      <c r="C405" s="85"/>
      <c r="D405" s="86"/>
      <c r="E405" s="87"/>
      <c r="F405" s="87"/>
      <c r="G405" s="88"/>
      <c r="H405" s="88"/>
      <c r="I405" s="89"/>
      <c r="J405" s="90"/>
      <c r="K405" s="90"/>
      <c r="L405" s="91"/>
      <c r="M405" s="109"/>
    </row>
    <row r="406" spans="1:13">
      <c r="A406" s="84"/>
      <c r="B406" s="85"/>
      <c r="C406" s="85"/>
      <c r="D406" s="86"/>
      <c r="E406" s="87"/>
      <c r="F406" s="87"/>
      <c r="G406" s="88"/>
      <c r="H406" s="88"/>
      <c r="I406" s="89"/>
      <c r="J406" s="90"/>
      <c r="K406" s="90"/>
      <c r="L406" s="91"/>
      <c r="M406" s="109"/>
    </row>
    <row r="407" spans="1:13">
      <c r="A407" s="84"/>
      <c r="B407" s="85"/>
      <c r="C407" s="85"/>
      <c r="D407" s="86"/>
      <c r="E407" s="87"/>
      <c r="F407" s="87"/>
      <c r="G407" s="88"/>
      <c r="H407" s="88"/>
      <c r="I407" s="89"/>
      <c r="J407" s="90"/>
      <c r="K407" s="90"/>
      <c r="L407" s="91"/>
      <c r="M407" s="109"/>
    </row>
    <row r="408" spans="1:13">
      <c r="A408" s="84"/>
      <c r="B408" s="85"/>
      <c r="C408" s="85"/>
      <c r="D408" s="86"/>
      <c r="E408" s="87"/>
      <c r="F408" s="87"/>
      <c r="G408" s="88"/>
      <c r="H408" s="88"/>
      <c r="I408" s="89"/>
      <c r="J408" s="90"/>
      <c r="K408" s="90"/>
      <c r="L408" s="91"/>
      <c r="M408" s="109"/>
    </row>
    <row r="409" spans="1:13">
      <c r="A409" s="84"/>
      <c r="B409" s="85"/>
      <c r="C409" s="85"/>
      <c r="D409" s="86"/>
      <c r="E409" s="87"/>
      <c r="F409" s="87"/>
      <c r="G409" s="88"/>
      <c r="H409" s="88"/>
      <c r="I409" s="89"/>
      <c r="J409" s="90"/>
      <c r="K409" s="90"/>
      <c r="L409" s="91"/>
      <c r="M409" s="109"/>
    </row>
    <row r="410" spans="1:13">
      <c r="A410" s="84"/>
      <c r="B410" s="85"/>
      <c r="C410" s="85"/>
      <c r="D410" s="86"/>
      <c r="E410" s="87"/>
      <c r="F410" s="87"/>
      <c r="G410" s="88"/>
      <c r="H410" s="88"/>
      <c r="I410" s="89"/>
      <c r="J410" s="90"/>
      <c r="K410" s="90"/>
      <c r="L410" s="91"/>
      <c r="M410" s="109"/>
    </row>
    <row r="411" spans="1:13">
      <c r="A411" s="84"/>
      <c r="B411" s="85"/>
      <c r="C411" s="85"/>
      <c r="D411" s="86"/>
      <c r="E411" s="87"/>
      <c r="F411" s="87"/>
      <c r="G411" s="88"/>
      <c r="H411" s="88"/>
      <c r="I411" s="89"/>
      <c r="J411" s="90"/>
      <c r="K411" s="90"/>
      <c r="L411" s="91"/>
      <c r="M411" s="109"/>
    </row>
    <row r="412" spans="1:13">
      <c r="A412" s="84"/>
      <c r="B412" s="85"/>
      <c r="C412" s="85"/>
      <c r="D412" s="86"/>
      <c r="E412" s="87"/>
      <c r="F412" s="87"/>
      <c r="G412" s="88"/>
      <c r="H412" s="88"/>
      <c r="I412" s="89"/>
      <c r="J412" s="90"/>
      <c r="K412" s="90"/>
      <c r="L412" s="91"/>
      <c r="M412" s="109"/>
    </row>
    <row r="413" spans="1:13">
      <c r="A413" s="84"/>
      <c r="B413" s="85"/>
      <c r="C413" s="85"/>
      <c r="D413" s="86"/>
      <c r="E413" s="87"/>
      <c r="F413" s="87"/>
      <c r="G413" s="88"/>
      <c r="H413" s="88"/>
      <c r="I413" s="89"/>
      <c r="J413" s="90"/>
      <c r="K413" s="90"/>
      <c r="L413" s="91"/>
      <c r="M413" s="109"/>
    </row>
    <row r="414" spans="1:13">
      <c r="A414" s="84"/>
      <c r="B414" s="85"/>
      <c r="C414" s="85"/>
      <c r="D414" s="86"/>
      <c r="E414" s="87"/>
      <c r="F414" s="87"/>
      <c r="G414" s="88"/>
      <c r="H414" s="88"/>
      <c r="I414" s="89"/>
      <c r="J414" s="90"/>
      <c r="K414" s="90"/>
      <c r="L414" s="91"/>
      <c r="M414" s="109"/>
    </row>
    <row r="415" spans="1:13">
      <c r="A415" s="84"/>
      <c r="B415" s="85"/>
      <c r="C415" s="85"/>
      <c r="D415" s="86"/>
      <c r="E415" s="87"/>
      <c r="F415" s="87"/>
      <c r="G415" s="88"/>
      <c r="H415" s="88"/>
      <c r="I415" s="89"/>
      <c r="J415" s="90"/>
      <c r="K415" s="90"/>
      <c r="L415" s="91"/>
      <c r="M415" s="109"/>
    </row>
    <row r="416" spans="1:13">
      <c r="A416" s="84"/>
      <c r="B416" s="85"/>
      <c r="C416" s="85"/>
      <c r="D416" s="86"/>
      <c r="E416" s="87"/>
      <c r="F416" s="87"/>
      <c r="G416" s="88"/>
      <c r="H416" s="88"/>
      <c r="I416" s="89"/>
      <c r="J416" s="90"/>
      <c r="K416" s="90"/>
      <c r="L416" s="91"/>
      <c r="M416" s="109"/>
    </row>
    <row r="417" spans="1:13">
      <c r="A417" s="84"/>
      <c r="B417" s="85"/>
      <c r="C417" s="85"/>
      <c r="D417" s="86"/>
      <c r="E417" s="87"/>
      <c r="F417" s="87"/>
      <c r="G417" s="88"/>
      <c r="H417" s="88"/>
      <c r="I417" s="89"/>
      <c r="J417" s="90"/>
      <c r="K417" s="90"/>
      <c r="L417" s="91"/>
      <c r="M417" s="109"/>
    </row>
    <row r="418" spans="1:13">
      <c r="A418" s="84"/>
      <c r="B418" s="85"/>
      <c r="C418" s="85"/>
      <c r="D418" s="86"/>
      <c r="E418" s="87"/>
      <c r="F418" s="87"/>
      <c r="G418" s="88"/>
      <c r="H418" s="88"/>
      <c r="I418" s="89"/>
      <c r="J418" s="90"/>
      <c r="K418" s="90"/>
      <c r="L418" s="91"/>
      <c r="M418" s="109"/>
    </row>
    <row r="419" spans="1:13">
      <c r="A419" s="84"/>
      <c r="B419" s="85"/>
      <c r="C419" s="85"/>
      <c r="D419" s="86"/>
      <c r="E419" s="87"/>
      <c r="F419" s="87"/>
      <c r="G419" s="88"/>
      <c r="H419" s="88"/>
      <c r="I419" s="89"/>
      <c r="J419" s="90"/>
      <c r="K419" s="90"/>
      <c r="L419" s="91"/>
      <c r="M419" s="109"/>
    </row>
    <row r="420" spans="1:13">
      <c r="A420" s="84"/>
      <c r="B420" s="85"/>
      <c r="C420" s="85"/>
      <c r="D420" s="86"/>
      <c r="E420" s="87"/>
      <c r="F420" s="87"/>
      <c r="G420" s="88"/>
      <c r="H420" s="88"/>
      <c r="I420" s="89"/>
      <c r="J420" s="90"/>
      <c r="K420" s="90"/>
      <c r="L420" s="91"/>
      <c r="M420" s="109"/>
    </row>
    <row r="421" spans="1:13">
      <c r="A421" s="84"/>
      <c r="B421" s="85"/>
      <c r="C421" s="85"/>
      <c r="D421" s="86"/>
      <c r="E421" s="87"/>
      <c r="F421" s="87"/>
      <c r="G421" s="88"/>
      <c r="H421" s="88"/>
      <c r="I421" s="89"/>
      <c r="J421" s="90"/>
      <c r="K421" s="90"/>
      <c r="L421" s="91"/>
      <c r="M421" s="109"/>
    </row>
    <row r="422" spans="1:13">
      <c r="A422" s="84"/>
      <c r="B422" s="85"/>
      <c r="C422" s="85"/>
      <c r="D422" s="86"/>
      <c r="E422" s="87"/>
      <c r="F422" s="87"/>
      <c r="G422" s="88"/>
      <c r="H422" s="88"/>
      <c r="I422" s="89"/>
      <c r="J422" s="90"/>
      <c r="K422" s="90"/>
      <c r="L422" s="91"/>
      <c r="M422" s="109"/>
    </row>
    <row r="423" spans="1:13">
      <c r="A423" s="84"/>
      <c r="B423" s="85"/>
      <c r="C423" s="85"/>
      <c r="D423" s="86"/>
      <c r="E423" s="87"/>
      <c r="F423" s="87"/>
      <c r="G423" s="88"/>
      <c r="H423" s="88"/>
      <c r="I423" s="89"/>
      <c r="J423" s="90"/>
      <c r="K423" s="90"/>
      <c r="L423" s="91"/>
      <c r="M423" s="109"/>
    </row>
    <row r="424" spans="1:13">
      <c r="A424" s="84"/>
      <c r="B424" s="85"/>
      <c r="C424" s="85"/>
      <c r="D424" s="86"/>
      <c r="E424" s="87"/>
      <c r="F424" s="87"/>
      <c r="G424" s="88"/>
      <c r="H424" s="88"/>
      <c r="I424" s="89"/>
      <c r="J424" s="90"/>
      <c r="K424" s="90"/>
      <c r="L424" s="91"/>
      <c r="M424" s="109"/>
    </row>
    <row r="425" spans="1:13">
      <c r="A425" s="84"/>
      <c r="B425" s="85"/>
      <c r="C425" s="85"/>
      <c r="D425" s="86"/>
      <c r="E425" s="87"/>
      <c r="F425" s="87"/>
      <c r="G425" s="88"/>
      <c r="H425" s="88"/>
      <c r="I425" s="89"/>
      <c r="J425" s="90"/>
      <c r="K425" s="90"/>
      <c r="L425" s="91"/>
      <c r="M425" s="109"/>
    </row>
    <row r="426" spans="1:13">
      <c r="A426" s="84"/>
      <c r="B426" s="85"/>
      <c r="C426" s="85"/>
      <c r="D426" s="86"/>
      <c r="E426" s="87"/>
      <c r="F426" s="87"/>
      <c r="G426" s="88"/>
      <c r="H426" s="88"/>
      <c r="I426" s="89"/>
      <c r="J426" s="90"/>
      <c r="K426" s="90"/>
      <c r="L426" s="91"/>
      <c r="M426" s="109"/>
    </row>
    <row r="427" spans="1:13">
      <c r="A427" s="84"/>
      <c r="B427" s="85"/>
      <c r="C427" s="85"/>
      <c r="D427" s="86"/>
      <c r="E427" s="87"/>
      <c r="F427" s="87"/>
      <c r="G427" s="88"/>
      <c r="H427" s="88"/>
      <c r="I427" s="89"/>
      <c r="J427" s="90"/>
      <c r="K427" s="90"/>
      <c r="L427" s="91"/>
      <c r="M427" s="109"/>
    </row>
    <row r="428" spans="1:13">
      <c r="A428" s="84"/>
      <c r="B428" s="85"/>
      <c r="C428" s="85"/>
      <c r="D428" s="86"/>
      <c r="E428" s="87"/>
      <c r="F428" s="87"/>
      <c r="G428" s="88"/>
      <c r="H428" s="88"/>
      <c r="I428" s="89"/>
      <c r="J428" s="90"/>
      <c r="K428" s="90"/>
      <c r="L428" s="91"/>
      <c r="M428" s="109"/>
    </row>
    <row r="429" spans="1:13">
      <c r="A429" s="84"/>
      <c r="B429" s="85"/>
      <c r="C429" s="85"/>
      <c r="D429" s="86"/>
      <c r="E429" s="87"/>
      <c r="F429" s="87"/>
      <c r="G429" s="88"/>
      <c r="H429" s="88"/>
      <c r="I429" s="89"/>
      <c r="J429" s="90"/>
      <c r="K429" s="90"/>
      <c r="L429" s="91"/>
      <c r="M429" s="109"/>
    </row>
    <row r="430" spans="1:13">
      <c r="A430" s="84"/>
      <c r="B430" s="85"/>
      <c r="C430" s="85"/>
      <c r="D430" s="86"/>
      <c r="E430" s="87"/>
      <c r="F430" s="87"/>
      <c r="G430" s="88"/>
      <c r="H430" s="88"/>
      <c r="I430" s="89"/>
      <c r="J430" s="90"/>
      <c r="K430" s="90"/>
      <c r="L430" s="91"/>
      <c r="M430" s="109"/>
    </row>
    <row r="431" spans="1:13">
      <c r="A431" s="84"/>
      <c r="B431" s="85"/>
      <c r="C431" s="85"/>
      <c r="D431" s="86"/>
      <c r="E431" s="87"/>
      <c r="F431" s="87"/>
      <c r="G431" s="88"/>
      <c r="H431" s="88"/>
      <c r="I431" s="89"/>
      <c r="J431" s="90"/>
      <c r="K431" s="90"/>
      <c r="L431" s="91"/>
      <c r="M431" s="109"/>
    </row>
    <row r="432" spans="1:13">
      <c r="A432" s="84"/>
      <c r="B432" s="85"/>
      <c r="C432" s="85"/>
      <c r="D432" s="86"/>
      <c r="E432" s="87"/>
      <c r="F432" s="87"/>
      <c r="G432" s="88"/>
      <c r="H432" s="88"/>
      <c r="I432" s="89"/>
      <c r="J432" s="90"/>
      <c r="K432" s="90"/>
      <c r="L432" s="91"/>
      <c r="M432" s="109"/>
    </row>
    <row r="433" spans="1:16">
      <c r="A433" s="84"/>
      <c r="B433" s="85"/>
      <c r="C433" s="85"/>
      <c r="D433" s="86"/>
      <c r="E433" s="87"/>
      <c r="F433" s="87"/>
      <c r="G433" s="88"/>
      <c r="H433" s="88"/>
      <c r="I433" s="89"/>
      <c r="J433" s="90"/>
      <c r="K433" s="90"/>
      <c r="L433" s="91"/>
      <c r="M433" s="109"/>
    </row>
    <row r="434" spans="1:16">
      <c r="A434" s="84"/>
      <c r="B434" s="85"/>
      <c r="C434" s="85"/>
      <c r="D434" s="86"/>
      <c r="E434" s="87"/>
      <c r="F434" s="87"/>
      <c r="G434" s="88"/>
      <c r="H434" s="88"/>
      <c r="I434" s="89"/>
      <c r="J434" s="90"/>
      <c r="K434" s="90"/>
      <c r="L434" s="91"/>
      <c r="M434" s="109"/>
    </row>
    <row r="435" spans="1:16">
      <c r="A435" s="84"/>
      <c r="B435" s="85"/>
      <c r="C435" s="85"/>
      <c r="D435" s="86"/>
      <c r="E435" s="87"/>
      <c r="F435" s="87"/>
      <c r="G435" s="88"/>
      <c r="H435" s="88"/>
      <c r="I435" s="89"/>
      <c r="J435" s="90"/>
      <c r="K435" s="90"/>
      <c r="L435" s="91"/>
      <c r="M435" s="109"/>
    </row>
    <row r="436" spans="1:16">
      <c r="A436" s="84"/>
      <c r="B436" s="85"/>
      <c r="C436" s="85"/>
      <c r="D436" s="86"/>
      <c r="E436" s="87"/>
      <c r="F436" s="87"/>
      <c r="G436" s="88"/>
      <c r="H436" s="88"/>
      <c r="I436" s="89"/>
      <c r="J436" s="90"/>
      <c r="K436" s="90"/>
      <c r="L436" s="91"/>
      <c r="M436" s="109"/>
    </row>
    <row r="437" spans="1:16">
      <c r="A437" s="84"/>
      <c r="B437" s="85"/>
      <c r="C437" s="85"/>
      <c r="D437" s="86"/>
      <c r="E437" s="87"/>
      <c r="F437" s="87"/>
      <c r="G437" s="88"/>
      <c r="H437" s="88"/>
      <c r="I437" s="89"/>
      <c r="J437" s="90"/>
      <c r="K437" s="90"/>
      <c r="L437" s="91"/>
      <c r="M437" s="109"/>
    </row>
    <row r="438" spans="1:16">
      <c r="A438" s="84"/>
      <c r="B438" s="85"/>
      <c r="C438" s="85"/>
      <c r="D438" s="86"/>
      <c r="E438" s="87"/>
      <c r="F438" s="87"/>
      <c r="G438" s="88"/>
      <c r="H438" s="88"/>
      <c r="I438" s="89"/>
      <c r="J438" s="90"/>
      <c r="K438" s="90"/>
      <c r="L438" s="91"/>
      <c r="M438" s="109"/>
    </row>
    <row r="439" spans="1:16">
      <c r="A439" s="84"/>
      <c r="B439" s="85"/>
      <c r="C439" s="85"/>
      <c r="D439" s="86"/>
      <c r="E439" s="87"/>
      <c r="F439" s="87"/>
      <c r="G439" s="88"/>
      <c r="H439" s="88"/>
      <c r="I439" s="89"/>
      <c r="J439" s="90"/>
      <c r="K439" s="90"/>
      <c r="L439" s="91"/>
      <c r="M439" s="109"/>
    </row>
    <row r="440" spans="1:16">
      <c r="A440" s="84"/>
      <c r="B440" s="85"/>
      <c r="C440" s="85"/>
      <c r="D440" s="86"/>
      <c r="E440" s="87"/>
      <c r="F440" s="87"/>
      <c r="G440" s="88"/>
      <c r="H440" s="88"/>
      <c r="I440" s="89"/>
      <c r="J440" s="90"/>
      <c r="K440" s="90"/>
      <c r="L440" s="91"/>
      <c r="M440" s="109"/>
    </row>
    <row r="441" spans="1:16">
      <c r="A441" s="84"/>
      <c r="B441" s="85"/>
      <c r="C441" s="85"/>
      <c r="D441" s="86"/>
      <c r="E441" s="87"/>
      <c r="F441" s="87"/>
      <c r="G441" s="88"/>
      <c r="H441" s="88"/>
      <c r="I441" s="89"/>
      <c r="J441" s="90"/>
      <c r="K441" s="90"/>
      <c r="L441" s="91"/>
      <c r="M441" s="109"/>
    </row>
    <row r="442" spans="1:16">
      <c r="A442" s="16"/>
    </row>
    <row r="443" spans="1:16">
      <c r="A443" s="16"/>
    </row>
    <row r="444" spans="1:16">
      <c r="A444" s="16"/>
    </row>
    <row r="445" spans="1:16" s="1" customFormat="1">
      <c r="A445" s="16"/>
      <c r="D445" s="8"/>
      <c r="E445" s="3"/>
      <c r="F445" s="3"/>
      <c r="G445" s="4"/>
      <c r="H445" s="4"/>
      <c r="I445" s="6"/>
      <c r="J445" s="9"/>
      <c r="K445" s="9"/>
      <c r="L445" s="7"/>
      <c r="M445" s="17"/>
      <c r="N445"/>
      <c r="O445"/>
      <c r="P445"/>
    </row>
    <row r="446" spans="1:16" s="1" customFormat="1">
      <c r="A446" s="16"/>
      <c r="D446" s="8"/>
      <c r="E446" s="3"/>
      <c r="F446" s="3"/>
      <c r="G446" s="4"/>
      <c r="H446" s="4"/>
      <c r="I446" s="6"/>
      <c r="J446" s="9"/>
      <c r="K446" s="9"/>
      <c r="L446" s="7"/>
      <c r="M446" s="17"/>
      <c r="N446"/>
      <c r="O446"/>
      <c r="P446"/>
    </row>
    <row r="447" spans="1:16" s="1" customFormat="1">
      <c r="A447" s="16"/>
      <c r="D447" s="8"/>
      <c r="E447" s="3"/>
      <c r="F447" s="3"/>
      <c r="G447" s="4"/>
      <c r="H447" s="4"/>
      <c r="I447" s="6"/>
      <c r="J447" s="9"/>
      <c r="K447" s="9"/>
      <c r="L447" s="7"/>
      <c r="M447" s="17"/>
      <c r="N447"/>
      <c r="O447"/>
      <c r="P447"/>
    </row>
    <row r="448" spans="1:16" s="1" customFormat="1">
      <c r="A448" s="16"/>
      <c r="D448" s="8"/>
      <c r="E448" s="3"/>
      <c r="F448" s="3"/>
      <c r="G448" s="4"/>
      <c r="H448" s="4"/>
      <c r="I448" s="6"/>
      <c r="J448" s="9"/>
      <c r="K448" s="9"/>
      <c r="L448" s="7"/>
      <c r="M448" s="17"/>
      <c r="N448"/>
      <c r="O448"/>
      <c r="P448"/>
    </row>
    <row r="449" spans="1:16" s="1" customFormat="1">
      <c r="A449" s="16"/>
      <c r="D449" s="8"/>
      <c r="E449" s="3"/>
      <c r="F449" s="3"/>
      <c r="G449" s="4"/>
      <c r="H449" s="4"/>
      <c r="I449" s="6"/>
      <c r="J449" s="9"/>
      <c r="K449" s="9"/>
      <c r="L449" s="7"/>
      <c r="M449" s="17"/>
      <c r="N449"/>
      <c r="O449"/>
      <c r="P449"/>
    </row>
    <row r="450" spans="1:16" s="1" customFormat="1">
      <c r="A450" s="16"/>
      <c r="D450" s="8"/>
      <c r="E450" s="3"/>
      <c r="F450" s="3"/>
      <c r="G450" s="4"/>
      <c r="H450" s="4"/>
      <c r="I450" s="6"/>
      <c r="J450" s="9"/>
      <c r="K450" s="9"/>
      <c r="L450" s="7"/>
      <c r="M450" s="17"/>
      <c r="N450"/>
      <c r="O450"/>
      <c r="P450"/>
    </row>
    <row r="451" spans="1:16" s="1" customFormat="1">
      <c r="A451" s="16"/>
      <c r="D451" s="8"/>
      <c r="E451" s="3"/>
      <c r="F451" s="3"/>
      <c r="G451" s="4"/>
      <c r="H451" s="4"/>
      <c r="I451" s="6"/>
      <c r="J451" s="9"/>
      <c r="K451" s="9"/>
      <c r="L451" s="7"/>
      <c r="M451" s="17"/>
      <c r="N451"/>
      <c r="O451"/>
      <c r="P451"/>
    </row>
    <row r="452" spans="1:16" s="1" customFormat="1">
      <c r="A452" s="16"/>
      <c r="D452" s="8"/>
      <c r="E452" s="3"/>
      <c r="F452" s="3"/>
      <c r="G452" s="4"/>
      <c r="H452" s="4"/>
      <c r="I452" s="6"/>
      <c r="J452" s="9"/>
      <c r="K452" s="9"/>
      <c r="L452" s="7"/>
      <c r="M452" s="17"/>
      <c r="N452"/>
      <c r="O452"/>
      <c r="P452"/>
    </row>
    <row r="453" spans="1:16" s="1" customFormat="1">
      <c r="A453" s="16"/>
      <c r="D453" s="8"/>
      <c r="E453" s="3"/>
      <c r="F453" s="3"/>
      <c r="G453" s="4"/>
      <c r="H453" s="4"/>
      <c r="I453" s="6"/>
      <c r="J453" s="9"/>
      <c r="K453" s="9"/>
      <c r="L453" s="7"/>
      <c r="M453" s="17"/>
      <c r="N453"/>
      <c r="O453"/>
      <c r="P453"/>
    </row>
    <row r="454" spans="1:16" s="1" customFormat="1">
      <c r="A454" s="16"/>
      <c r="D454" s="8"/>
      <c r="E454" s="3"/>
      <c r="F454" s="3"/>
      <c r="G454" s="4"/>
      <c r="H454" s="4"/>
      <c r="I454" s="6"/>
      <c r="J454" s="9"/>
      <c r="K454" s="9"/>
      <c r="L454" s="7"/>
      <c r="M454" s="17"/>
      <c r="N454"/>
      <c r="O454"/>
      <c r="P454"/>
    </row>
    <row r="455" spans="1:16" s="1" customFormat="1">
      <c r="A455" s="16"/>
      <c r="D455" s="8"/>
      <c r="E455" s="3"/>
      <c r="F455" s="3"/>
      <c r="G455" s="4"/>
      <c r="H455" s="4"/>
      <c r="I455" s="6"/>
      <c r="J455" s="9"/>
      <c r="K455" s="9"/>
      <c r="L455" s="7"/>
      <c r="M455" s="17"/>
      <c r="N455"/>
      <c r="O455"/>
      <c r="P455"/>
    </row>
    <row r="456" spans="1:16" s="1" customFormat="1">
      <c r="A456" s="16"/>
      <c r="D456" s="8"/>
      <c r="E456" s="3"/>
      <c r="F456" s="3"/>
      <c r="G456" s="4"/>
      <c r="H456" s="4"/>
      <c r="I456" s="6"/>
      <c r="J456" s="9"/>
      <c r="K456" s="9"/>
      <c r="L456" s="7"/>
      <c r="M456" s="17"/>
      <c r="N456"/>
      <c r="O456"/>
      <c r="P456"/>
    </row>
    <row r="457" spans="1:16" s="1" customFormat="1">
      <c r="A457" s="16"/>
      <c r="D457" s="8"/>
      <c r="E457" s="3"/>
      <c r="F457" s="3"/>
      <c r="G457" s="4"/>
      <c r="H457" s="4"/>
      <c r="I457" s="6"/>
      <c r="J457" s="9"/>
      <c r="K457" s="9"/>
      <c r="L457" s="7"/>
      <c r="M457" s="17"/>
      <c r="N457"/>
      <c r="O457"/>
      <c r="P457"/>
    </row>
    <row r="458" spans="1:16" s="1" customFormat="1">
      <c r="A458" s="16"/>
      <c r="D458" s="8"/>
      <c r="E458" s="3"/>
      <c r="F458" s="3"/>
      <c r="G458" s="4"/>
      <c r="H458" s="4"/>
      <c r="I458" s="6"/>
      <c r="J458" s="9"/>
      <c r="K458" s="9"/>
      <c r="L458" s="7"/>
      <c r="M458" s="17"/>
      <c r="N458"/>
      <c r="O458"/>
      <c r="P458"/>
    </row>
    <row r="459" spans="1:16" s="1" customFormat="1">
      <c r="A459" s="16"/>
      <c r="D459" s="8"/>
      <c r="E459" s="3"/>
      <c r="F459" s="3"/>
      <c r="G459" s="4"/>
      <c r="H459" s="4"/>
      <c r="I459" s="6"/>
      <c r="J459" s="9"/>
      <c r="K459" s="9"/>
      <c r="L459" s="7"/>
      <c r="M459" s="17"/>
      <c r="N459"/>
      <c r="O459"/>
      <c r="P459"/>
    </row>
    <row r="460" spans="1:16" s="1" customFormat="1">
      <c r="A460" s="16"/>
      <c r="D460" s="8"/>
      <c r="E460" s="3"/>
      <c r="F460" s="3"/>
      <c r="G460" s="4"/>
      <c r="H460" s="4"/>
      <c r="I460" s="6"/>
      <c r="J460" s="9"/>
      <c r="K460" s="9"/>
      <c r="L460" s="7"/>
      <c r="M460" s="17"/>
      <c r="N460"/>
      <c r="O460"/>
      <c r="P460"/>
    </row>
    <row r="461" spans="1:16" s="1" customFormat="1">
      <c r="A461" s="16"/>
      <c r="D461" s="8"/>
      <c r="E461" s="3"/>
      <c r="F461" s="3"/>
      <c r="G461" s="4"/>
      <c r="H461" s="4"/>
      <c r="I461" s="6"/>
      <c r="J461" s="9"/>
      <c r="K461" s="9"/>
      <c r="L461" s="7"/>
      <c r="M461" s="17"/>
      <c r="N461"/>
      <c r="O461"/>
      <c r="P461"/>
    </row>
    <row r="462" spans="1:16" s="1" customFormat="1">
      <c r="A462" s="16"/>
      <c r="D462" s="8"/>
      <c r="E462" s="3"/>
      <c r="F462" s="3"/>
      <c r="G462" s="4"/>
      <c r="H462" s="4"/>
      <c r="I462" s="6"/>
      <c r="J462" s="9"/>
      <c r="K462" s="9"/>
      <c r="L462" s="7"/>
      <c r="M462" s="17"/>
      <c r="N462"/>
      <c r="O462"/>
      <c r="P462"/>
    </row>
    <row r="463" spans="1:16" s="1" customFormat="1">
      <c r="A463" s="16"/>
      <c r="D463" s="8"/>
      <c r="E463" s="3"/>
      <c r="F463" s="3"/>
      <c r="G463" s="4"/>
      <c r="H463" s="4"/>
      <c r="I463" s="6"/>
      <c r="J463" s="9"/>
      <c r="K463" s="9"/>
      <c r="L463" s="7"/>
      <c r="M463" s="17"/>
      <c r="N463"/>
      <c r="O463"/>
      <c r="P463"/>
    </row>
    <row r="464" spans="1:16" s="1" customFormat="1">
      <c r="A464" s="16"/>
      <c r="D464" s="8"/>
      <c r="E464" s="3"/>
      <c r="F464" s="3"/>
      <c r="G464" s="4"/>
      <c r="H464" s="4"/>
      <c r="I464" s="6"/>
      <c r="J464" s="9"/>
      <c r="K464" s="9"/>
      <c r="L464" s="7"/>
      <c r="M464" s="17"/>
      <c r="N464"/>
      <c r="O464"/>
      <c r="P464"/>
    </row>
    <row r="465" spans="1:16" s="1" customFormat="1">
      <c r="A465" s="16"/>
      <c r="D465" s="8"/>
      <c r="E465" s="3"/>
      <c r="F465" s="3"/>
      <c r="G465" s="4"/>
      <c r="H465" s="4"/>
      <c r="I465" s="6"/>
      <c r="J465" s="9"/>
      <c r="K465" s="9"/>
      <c r="L465" s="7"/>
      <c r="M465" s="17"/>
      <c r="N465"/>
      <c r="O465"/>
      <c r="P465"/>
    </row>
    <row r="466" spans="1:16" s="1" customFormat="1">
      <c r="A466" s="16"/>
      <c r="D466" s="8"/>
      <c r="E466" s="3"/>
      <c r="F466" s="3"/>
      <c r="G466" s="4"/>
      <c r="H466" s="4"/>
      <c r="I466" s="6"/>
      <c r="J466" s="9"/>
      <c r="K466" s="9"/>
      <c r="L466" s="7"/>
      <c r="M466" s="17"/>
      <c r="N466"/>
      <c r="O466"/>
      <c r="P466"/>
    </row>
    <row r="467" spans="1:16" s="1" customFormat="1">
      <c r="A467" s="16"/>
      <c r="D467" s="8"/>
      <c r="E467" s="3"/>
      <c r="F467" s="3"/>
      <c r="G467" s="4"/>
      <c r="H467" s="4"/>
      <c r="I467" s="6"/>
      <c r="J467" s="9"/>
      <c r="K467" s="9"/>
      <c r="L467" s="7"/>
      <c r="M467" s="17"/>
      <c r="N467"/>
      <c r="O467"/>
      <c r="P467"/>
    </row>
    <row r="468" spans="1:16" s="1" customFormat="1">
      <c r="A468" s="16"/>
      <c r="D468" s="8"/>
      <c r="E468" s="3"/>
      <c r="F468" s="3"/>
      <c r="G468" s="4"/>
      <c r="H468" s="4"/>
      <c r="I468" s="6"/>
      <c r="J468" s="9"/>
      <c r="K468" s="9"/>
      <c r="L468" s="7"/>
      <c r="M468" s="17"/>
      <c r="N468"/>
      <c r="O468"/>
      <c r="P468"/>
    </row>
    <row r="469" spans="1:16" s="1" customFormat="1">
      <c r="A469" s="16"/>
      <c r="D469" s="8"/>
      <c r="E469" s="3"/>
      <c r="F469" s="3"/>
      <c r="G469" s="4"/>
      <c r="H469" s="4"/>
      <c r="I469" s="6"/>
      <c r="J469" s="9"/>
      <c r="K469" s="9"/>
      <c r="L469" s="7"/>
      <c r="M469" s="17"/>
      <c r="N469"/>
      <c r="O469"/>
      <c r="P469"/>
    </row>
    <row r="470" spans="1:16" s="1" customFormat="1">
      <c r="A470" s="16"/>
      <c r="D470" s="8"/>
      <c r="E470" s="3"/>
      <c r="F470" s="3"/>
      <c r="G470" s="4"/>
      <c r="H470" s="4"/>
      <c r="I470" s="6"/>
      <c r="J470" s="9"/>
      <c r="K470" s="9"/>
      <c r="L470" s="7"/>
      <c r="M470" s="17"/>
      <c r="N470"/>
      <c r="O470"/>
      <c r="P470"/>
    </row>
    <row r="471" spans="1:16" s="1" customFormat="1">
      <c r="A471" s="16"/>
      <c r="D471" s="8"/>
      <c r="E471" s="3"/>
      <c r="F471" s="3"/>
      <c r="G471" s="4"/>
      <c r="H471" s="4"/>
      <c r="I471" s="6"/>
      <c r="J471" s="9"/>
      <c r="K471" s="9"/>
      <c r="L471" s="7"/>
      <c r="M471" s="17"/>
      <c r="N471"/>
      <c r="O471"/>
      <c r="P471"/>
    </row>
    <row r="472" spans="1:16" s="1" customFormat="1">
      <c r="A472" s="16"/>
      <c r="D472" s="8"/>
      <c r="E472" s="3"/>
      <c r="F472" s="3"/>
      <c r="G472" s="4"/>
      <c r="H472" s="4"/>
      <c r="I472" s="6"/>
      <c r="J472" s="9"/>
      <c r="K472" s="9"/>
      <c r="L472" s="7"/>
      <c r="M472" s="17"/>
      <c r="N472"/>
      <c r="O472"/>
      <c r="P472"/>
    </row>
    <row r="473" spans="1:16" s="1" customFormat="1">
      <c r="A473" s="16"/>
      <c r="D473" s="8"/>
      <c r="E473" s="3"/>
      <c r="F473" s="3"/>
      <c r="G473" s="4"/>
      <c r="H473" s="4"/>
      <c r="I473" s="6"/>
      <c r="J473" s="9"/>
      <c r="K473" s="9"/>
      <c r="L473" s="7"/>
      <c r="M473" s="17"/>
      <c r="N473"/>
      <c r="O473"/>
      <c r="P473"/>
    </row>
    <row r="474" spans="1:16" s="1" customFormat="1">
      <c r="A474" s="16"/>
      <c r="D474" s="8"/>
      <c r="E474" s="3"/>
      <c r="F474" s="3"/>
      <c r="G474" s="4"/>
      <c r="H474" s="4"/>
      <c r="I474" s="6"/>
      <c r="J474" s="9"/>
      <c r="K474" s="9"/>
      <c r="L474" s="7"/>
      <c r="M474" s="17"/>
      <c r="N474"/>
      <c r="O474"/>
      <c r="P474"/>
    </row>
    <row r="475" spans="1:16" s="1" customFormat="1">
      <c r="A475" s="16"/>
      <c r="D475" s="8"/>
      <c r="E475" s="3"/>
      <c r="F475" s="3"/>
      <c r="G475" s="4"/>
      <c r="H475" s="4"/>
      <c r="I475" s="6"/>
      <c r="J475" s="9"/>
      <c r="K475" s="9"/>
      <c r="L475" s="7"/>
      <c r="M475" s="17"/>
      <c r="N475"/>
      <c r="O475"/>
      <c r="P475"/>
    </row>
    <row r="476" spans="1:16" s="1" customFormat="1">
      <c r="A476" s="16"/>
      <c r="D476" s="8"/>
      <c r="E476" s="3"/>
      <c r="F476" s="3"/>
      <c r="G476" s="4"/>
      <c r="H476" s="4"/>
      <c r="I476" s="6"/>
      <c r="J476" s="9"/>
      <c r="K476" s="9"/>
      <c r="L476" s="7"/>
      <c r="M476" s="17"/>
      <c r="N476"/>
      <c r="O476"/>
      <c r="P476"/>
    </row>
    <row r="477" spans="1:16" s="1" customFormat="1">
      <c r="A477" s="16"/>
      <c r="D477" s="8"/>
      <c r="E477" s="3"/>
      <c r="F477" s="3"/>
      <c r="G477" s="4"/>
      <c r="H477" s="4"/>
      <c r="I477" s="6"/>
      <c r="J477" s="9"/>
      <c r="K477" s="9"/>
      <c r="L477" s="7"/>
      <c r="M477" s="17"/>
      <c r="N477"/>
      <c r="O477"/>
      <c r="P477"/>
    </row>
    <row r="478" spans="1:16" s="1" customFormat="1">
      <c r="A478" s="16"/>
      <c r="D478" s="8"/>
      <c r="E478" s="3"/>
      <c r="F478" s="3"/>
      <c r="G478" s="4"/>
      <c r="H478" s="4"/>
      <c r="I478" s="6"/>
      <c r="J478" s="9"/>
      <c r="K478" s="9"/>
      <c r="L478" s="7"/>
      <c r="M478" s="17"/>
      <c r="N478"/>
      <c r="O478"/>
      <c r="P478"/>
    </row>
    <row r="479" spans="1:16" s="1" customFormat="1">
      <c r="A479" s="16"/>
      <c r="D479" s="8"/>
      <c r="E479" s="3"/>
      <c r="F479" s="3"/>
      <c r="G479" s="4"/>
      <c r="H479" s="4"/>
      <c r="I479" s="6"/>
      <c r="J479" s="9"/>
      <c r="K479" s="9"/>
      <c r="L479" s="7"/>
      <c r="M479" s="17"/>
      <c r="N479"/>
      <c r="O479"/>
      <c r="P479"/>
    </row>
    <row r="480" spans="1:16" s="1" customFormat="1">
      <c r="A480" s="16"/>
      <c r="D480" s="8"/>
      <c r="E480" s="3"/>
      <c r="F480" s="3"/>
      <c r="G480" s="4"/>
      <c r="H480" s="4"/>
      <c r="I480" s="6"/>
      <c r="J480" s="9"/>
      <c r="K480" s="9"/>
      <c r="L480" s="7"/>
      <c r="M480" s="17"/>
      <c r="N480"/>
      <c r="O480"/>
      <c r="P480"/>
    </row>
    <row r="481" spans="1:16" s="1" customFormat="1">
      <c r="A481" s="16"/>
      <c r="D481" s="8"/>
      <c r="E481" s="3"/>
      <c r="F481" s="3"/>
      <c r="G481" s="4"/>
      <c r="H481" s="4"/>
      <c r="I481" s="6"/>
      <c r="J481" s="9"/>
      <c r="K481" s="9"/>
      <c r="L481" s="7"/>
      <c r="M481" s="17"/>
      <c r="N481"/>
      <c r="O481"/>
      <c r="P481"/>
    </row>
    <row r="482" spans="1:16" s="1" customFormat="1">
      <c r="A482" s="16"/>
      <c r="D482" s="8"/>
      <c r="E482" s="3"/>
      <c r="F482" s="3"/>
      <c r="G482" s="4"/>
      <c r="H482" s="4"/>
      <c r="I482" s="6"/>
      <c r="J482" s="9"/>
      <c r="K482" s="9"/>
      <c r="L482" s="7"/>
      <c r="M482" s="17"/>
      <c r="N482"/>
      <c r="O482"/>
      <c r="P482"/>
    </row>
    <row r="483" spans="1:16" s="1" customFormat="1">
      <c r="A483" s="16"/>
      <c r="D483" s="8"/>
      <c r="E483" s="3"/>
      <c r="F483" s="3"/>
      <c r="G483" s="4"/>
      <c r="H483" s="4"/>
      <c r="I483" s="6"/>
      <c r="J483" s="9"/>
      <c r="K483" s="9"/>
      <c r="L483" s="7"/>
      <c r="M483" s="17"/>
      <c r="N483"/>
      <c r="O483"/>
      <c r="P483"/>
    </row>
    <row r="484" spans="1:16" s="1" customFormat="1">
      <c r="A484" s="16"/>
      <c r="D484" s="8"/>
      <c r="E484" s="3"/>
      <c r="F484" s="3"/>
      <c r="G484" s="4"/>
      <c r="H484" s="4"/>
      <c r="I484" s="6"/>
      <c r="J484" s="9"/>
      <c r="K484" s="9"/>
      <c r="L484" s="7"/>
      <c r="M484" s="17"/>
      <c r="N484"/>
      <c r="O484"/>
      <c r="P484"/>
    </row>
    <row r="485" spans="1:16" s="1" customFormat="1">
      <c r="A485" s="16"/>
      <c r="D485" s="8"/>
      <c r="E485" s="3"/>
      <c r="F485" s="3"/>
      <c r="G485" s="4"/>
      <c r="H485" s="4"/>
      <c r="I485" s="6"/>
      <c r="J485" s="9"/>
      <c r="K485" s="9"/>
      <c r="L485" s="7"/>
      <c r="M485" s="17"/>
      <c r="N485"/>
      <c r="O485"/>
      <c r="P485"/>
    </row>
    <row r="486" spans="1:16" s="1" customFormat="1">
      <c r="A486" s="16"/>
      <c r="D486" s="8"/>
      <c r="E486" s="3"/>
      <c r="F486" s="3"/>
      <c r="G486" s="4"/>
      <c r="H486" s="4"/>
      <c r="I486" s="6"/>
      <c r="J486" s="9"/>
      <c r="K486" s="9"/>
      <c r="L486" s="7"/>
      <c r="M486" s="17"/>
      <c r="N486"/>
      <c r="O486"/>
      <c r="P486"/>
    </row>
    <row r="487" spans="1:16" s="1" customFormat="1">
      <c r="A487" s="16"/>
      <c r="D487" s="8"/>
      <c r="E487" s="3"/>
      <c r="F487" s="3"/>
      <c r="G487" s="4"/>
      <c r="H487" s="4"/>
      <c r="I487" s="6"/>
      <c r="J487" s="9"/>
      <c r="K487" s="9"/>
      <c r="L487" s="7"/>
      <c r="M487" s="17"/>
      <c r="N487"/>
      <c r="O487"/>
      <c r="P487"/>
    </row>
    <row r="488" spans="1:16" s="1" customFormat="1">
      <c r="A488" s="16"/>
      <c r="D488" s="8"/>
      <c r="E488" s="3"/>
      <c r="F488" s="3"/>
      <c r="G488" s="4"/>
      <c r="H488" s="4"/>
      <c r="I488" s="6"/>
      <c r="J488" s="9"/>
      <c r="K488" s="9"/>
      <c r="L488" s="7"/>
      <c r="M488" s="17"/>
      <c r="N488"/>
      <c r="O488"/>
      <c r="P488"/>
    </row>
    <row r="489" spans="1:16" s="1" customFormat="1">
      <c r="A489" s="16"/>
      <c r="D489" s="8"/>
      <c r="E489" s="3"/>
      <c r="F489" s="3"/>
      <c r="G489" s="4"/>
      <c r="H489" s="4"/>
      <c r="I489" s="6"/>
      <c r="J489" s="9"/>
      <c r="K489" s="9"/>
      <c r="L489" s="7"/>
      <c r="M489" s="17"/>
      <c r="N489"/>
      <c r="O489"/>
      <c r="P489"/>
    </row>
    <row r="490" spans="1:16" s="1" customFormat="1">
      <c r="A490" s="16"/>
      <c r="D490" s="8"/>
      <c r="E490" s="3"/>
      <c r="F490" s="3"/>
      <c r="G490" s="4"/>
      <c r="H490" s="4"/>
      <c r="I490" s="6"/>
      <c r="J490" s="9"/>
      <c r="K490" s="9"/>
      <c r="L490" s="7"/>
      <c r="M490" s="17"/>
      <c r="N490"/>
      <c r="O490"/>
      <c r="P490"/>
    </row>
    <row r="491" spans="1:16" s="1" customFormat="1">
      <c r="A491" s="16"/>
      <c r="D491" s="8"/>
      <c r="E491" s="3"/>
      <c r="F491" s="3"/>
      <c r="G491" s="4"/>
      <c r="H491" s="4"/>
      <c r="I491" s="6"/>
      <c r="J491" s="9"/>
      <c r="K491" s="9"/>
      <c r="L491" s="7"/>
      <c r="M491" s="17"/>
      <c r="N491"/>
      <c r="O491"/>
      <c r="P491"/>
    </row>
    <row r="492" spans="1:16" s="1" customFormat="1">
      <c r="A492" s="16"/>
      <c r="D492" s="8"/>
      <c r="E492" s="3"/>
      <c r="F492" s="3"/>
      <c r="G492" s="4"/>
      <c r="H492" s="4"/>
      <c r="I492" s="6"/>
      <c r="J492" s="9"/>
      <c r="K492" s="9"/>
      <c r="L492" s="7"/>
      <c r="M492" s="17"/>
      <c r="N492"/>
      <c r="O492"/>
      <c r="P492"/>
    </row>
    <row r="493" spans="1:16" s="1" customFormat="1">
      <c r="A493" s="16"/>
      <c r="D493" s="8"/>
      <c r="E493" s="3"/>
      <c r="F493" s="3"/>
      <c r="G493" s="4"/>
      <c r="H493" s="4"/>
      <c r="I493" s="6"/>
      <c r="J493" s="9"/>
      <c r="K493" s="9"/>
      <c r="L493" s="7"/>
      <c r="M493" s="17"/>
      <c r="N493"/>
      <c r="O493"/>
      <c r="P493"/>
    </row>
    <row r="494" spans="1:16" s="1" customFormat="1">
      <c r="A494" s="16"/>
      <c r="D494" s="8"/>
      <c r="E494" s="3"/>
      <c r="F494" s="3"/>
      <c r="G494" s="4"/>
      <c r="H494" s="4"/>
      <c r="I494" s="6"/>
      <c r="J494" s="9"/>
      <c r="K494" s="9"/>
      <c r="L494" s="7"/>
      <c r="M494" s="17"/>
      <c r="N494"/>
      <c r="O494"/>
      <c r="P494"/>
    </row>
    <row r="495" spans="1:16" s="1" customFormat="1">
      <c r="A495" s="16"/>
      <c r="D495" s="8"/>
      <c r="E495" s="3"/>
      <c r="F495" s="3"/>
      <c r="G495" s="4"/>
      <c r="H495" s="4"/>
      <c r="I495" s="6"/>
      <c r="J495" s="9"/>
      <c r="K495" s="9"/>
      <c r="L495" s="7"/>
      <c r="M495" s="17"/>
      <c r="N495"/>
      <c r="O495"/>
      <c r="P495"/>
    </row>
    <row r="496" spans="1:16" s="1" customFormat="1">
      <c r="A496" s="16"/>
      <c r="D496" s="8"/>
      <c r="E496" s="3"/>
      <c r="F496" s="3"/>
      <c r="G496" s="4"/>
      <c r="H496" s="4"/>
      <c r="I496" s="6"/>
      <c r="J496" s="9"/>
      <c r="K496" s="9"/>
      <c r="L496" s="7"/>
      <c r="M496" s="17"/>
      <c r="N496"/>
      <c r="O496"/>
      <c r="P496"/>
    </row>
    <row r="497" spans="1:16" s="1" customFormat="1">
      <c r="A497" s="16"/>
      <c r="D497" s="8"/>
      <c r="E497" s="3"/>
      <c r="F497" s="3"/>
      <c r="G497" s="4"/>
      <c r="H497" s="4"/>
      <c r="I497" s="6"/>
      <c r="J497" s="9"/>
      <c r="K497" s="9"/>
      <c r="L497" s="7"/>
      <c r="M497" s="17"/>
      <c r="N497"/>
      <c r="O497"/>
      <c r="P497"/>
    </row>
    <row r="498" spans="1:16" s="1" customFormat="1">
      <c r="A498" s="16"/>
      <c r="D498" s="8"/>
      <c r="E498" s="3"/>
      <c r="F498" s="3"/>
      <c r="G498" s="4"/>
      <c r="H498" s="4"/>
      <c r="I498" s="6"/>
      <c r="J498" s="9"/>
      <c r="K498" s="9"/>
      <c r="L498" s="7"/>
      <c r="M498" s="17"/>
      <c r="N498"/>
      <c r="O498"/>
      <c r="P498"/>
    </row>
    <row r="499" spans="1:16" s="1" customFormat="1">
      <c r="A499" s="16"/>
      <c r="D499" s="8"/>
      <c r="E499" s="3"/>
      <c r="F499" s="3"/>
      <c r="G499" s="4"/>
      <c r="H499" s="4"/>
      <c r="I499" s="6"/>
      <c r="J499" s="9"/>
      <c r="K499" s="9"/>
      <c r="L499" s="7"/>
      <c r="M499" s="17"/>
      <c r="N499"/>
      <c r="O499"/>
      <c r="P499"/>
    </row>
    <row r="500" spans="1:16" s="1" customFormat="1">
      <c r="A500" s="16"/>
      <c r="D500" s="8"/>
      <c r="E500" s="3"/>
      <c r="F500" s="3"/>
      <c r="G500" s="4"/>
      <c r="H500" s="4"/>
      <c r="I500" s="6"/>
      <c r="J500" s="9"/>
      <c r="K500" s="9"/>
      <c r="L500" s="7"/>
      <c r="M500" s="17"/>
      <c r="N500"/>
      <c r="O500"/>
      <c r="P500"/>
    </row>
    <row r="501" spans="1:16" s="1" customFormat="1">
      <c r="A501" s="16"/>
      <c r="D501" s="8"/>
      <c r="E501" s="3"/>
      <c r="F501" s="3"/>
      <c r="G501" s="4"/>
      <c r="H501" s="4"/>
      <c r="I501" s="6"/>
      <c r="J501" s="9"/>
      <c r="K501" s="9"/>
      <c r="L501" s="7"/>
      <c r="M501" s="17"/>
      <c r="N501"/>
      <c r="O501"/>
      <c r="P501"/>
    </row>
    <row r="502" spans="1:16" s="1" customFormat="1">
      <c r="A502" s="16"/>
      <c r="D502" s="8"/>
      <c r="E502" s="3"/>
      <c r="F502" s="3"/>
      <c r="G502" s="4"/>
      <c r="H502" s="4"/>
      <c r="I502" s="6"/>
      <c r="J502" s="9"/>
      <c r="K502" s="9"/>
      <c r="L502" s="7"/>
      <c r="M502" s="17"/>
      <c r="N502"/>
      <c r="O502"/>
      <c r="P502"/>
    </row>
    <row r="503" spans="1:16" s="1" customFormat="1">
      <c r="A503" s="16"/>
      <c r="D503" s="8"/>
      <c r="E503" s="3"/>
      <c r="F503" s="3"/>
      <c r="G503" s="4"/>
      <c r="H503" s="4"/>
      <c r="I503" s="6"/>
      <c r="J503" s="9"/>
      <c r="K503" s="9"/>
      <c r="L503" s="7"/>
      <c r="M503" s="17"/>
      <c r="N503"/>
      <c r="O503"/>
      <c r="P503"/>
    </row>
    <row r="504" spans="1:16" s="1" customFormat="1">
      <c r="A504" s="16"/>
      <c r="D504" s="8"/>
      <c r="E504" s="3"/>
      <c r="F504" s="3"/>
      <c r="G504" s="4"/>
      <c r="H504" s="4"/>
      <c r="I504" s="6"/>
      <c r="J504" s="9"/>
      <c r="K504" s="9"/>
      <c r="L504" s="7"/>
      <c r="M504" s="17"/>
      <c r="N504"/>
      <c r="O504"/>
      <c r="P504"/>
    </row>
    <row r="505" spans="1:16" s="1" customFormat="1">
      <c r="A505" s="16"/>
      <c r="D505" s="8"/>
      <c r="E505" s="3"/>
      <c r="F505" s="3"/>
      <c r="G505" s="4"/>
      <c r="H505" s="4"/>
      <c r="I505" s="6"/>
      <c r="J505" s="9"/>
      <c r="K505" s="9"/>
      <c r="L505" s="7"/>
      <c r="M505" s="17"/>
      <c r="N505"/>
      <c r="O505"/>
      <c r="P505"/>
    </row>
    <row r="506" spans="1:16" s="1" customFormat="1">
      <c r="A506" s="16"/>
      <c r="D506" s="8"/>
      <c r="E506" s="3"/>
      <c r="F506" s="3"/>
      <c r="G506" s="4"/>
      <c r="H506" s="4"/>
      <c r="I506" s="6"/>
      <c r="J506" s="9"/>
      <c r="K506" s="9"/>
      <c r="L506" s="7"/>
      <c r="M506" s="17"/>
      <c r="N506"/>
      <c r="O506"/>
      <c r="P506"/>
    </row>
    <row r="507" spans="1:16" s="1" customFormat="1">
      <c r="A507" s="16"/>
      <c r="D507" s="8"/>
      <c r="E507" s="3"/>
      <c r="F507" s="3"/>
      <c r="G507" s="4"/>
      <c r="H507" s="4"/>
      <c r="I507" s="6"/>
      <c r="J507" s="9"/>
      <c r="K507" s="9"/>
      <c r="L507" s="7"/>
      <c r="M507" s="17"/>
      <c r="N507"/>
      <c r="O507"/>
      <c r="P507"/>
    </row>
    <row r="508" spans="1:16" s="1" customFormat="1">
      <c r="A508" s="16"/>
      <c r="D508" s="8"/>
      <c r="E508" s="3"/>
      <c r="F508" s="3"/>
      <c r="G508" s="4"/>
      <c r="H508" s="4"/>
      <c r="I508" s="6"/>
      <c r="J508" s="9"/>
      <c r="K508" s="9"/>
      <c r="L508" s="7"/>
      <c r="M508" s="17"/>
      <c r="N508"/>
      <c r="O508"/>
      <c r="P508"/>
    </row>
    <row r="509" spans="1:16" s="1" customFormat="1">
      <c r="A509" s="16"/>
      <c r="D509" s="8"/>
      <c r="E509" s="3"/>
      <c r="F509" s="3"/>
      <c r="G509" s="4"/>
      <c r="H509" s="4"/>
      <c r="I509" s="6"/>
      <c r="J509" s="9"/>
      <c r="K509" s="9"/>
      <c r="L509" s="7"/>
      <c r="M509" s="17"/>
      <c r="N509"/>
      <c r="O509"/>
      <c r="P509"/>
    </row>
    <row r="510" spans="1:16" s="1" customFormat="1">
      <c r="A510" s="16"/>
      <c r="D510" s="8"/>
      <c r="E510" s="3"/>
      <c r="F510" s="3"/>
      <c r="G510" s="4"/>
      <c r="H510" s="4"/>
      <c r="I510" s="6"/>
      <c r="J510" s="9"/>
      <c r="K510" s="9"/>
      <c r="L510" s="7"/>
      <c r="M510" s="17"/>
      <c r="N510"/>
      <c r="O510"/>
      <c r="P510"/>
    </row>
    <row r="511" spans="1:16" s="1" customFormat="1">
      <c r="A511" s="16"/>
      <c r="D511" s="8"/>
      <c r="E511" s="3"/>
      <c r="F511" s="3"/>
      <c r="G511" s="4"/>
      <c r="H511" s="4"/>
      <c r="I511" s="6"/>
      <c r="J511" s="9"/>
      <c r="K511" s="9"/>
      <c r="L511" s="7"/>
      <c r="M511" s="17"/>
      <c r="N511"/>
      <c r="O511"/>
      <c r="P511"/>
    </row>
    <row r="512" spans="1:16" s="1" customFormat="1">
      <c r="A512" s="16"/>
      <c r="D512" s="8"/>
      <c r="E512" s="3"/>
      <c r="F512" s="3"/>
      <c r="G512" s="4"/>
      <c r="H512" s="4"/>
      <c r="I512" s="6"/>
      <c r="J512" s="9"/>
      <c r="K512" s="9"/>
      <c r="L512" s="7"/>
      <c r="M512" s="17"/>
      <c r="N512"/>
      <c r="O512"/>
      <c r="P512"/>
    </row>
    <row r="513" spans="1:16" s="1" customFormat="1">
      <c r="A513" s="16"/>
      <c r="D513" s="8"/>
      <c r="E513" s="3"/>
      <c r="F513" s="3"/>
      <c r="G513" s="4"/>
      <c r="H513" s="4"/>
      <c r="I513" s="6"/>
      <c r="J513" s="9"/>
      <c r="K513" s="9"/>
      <c r="L513" s="7"/>
      <c r="M513" s="17"/>
      <c r="N513"/>
      <c r="O513"/>
      <c r="P513"/>
    </row>
    <row r="514" spans="1:16" s="1" customFormat="1">
      <c r="A514" s="16"/>
      <c r="D514" s="8"/>
      <c r="E514" s="3"/>
      <c r="F514" s="3"/>
      <c r="G514" s="4"/>
      <c r="H514" s="4"/>
      <c r="I514" s="6"/>
      <c r="J514" s="9"/>
      <c r="K514" s="9"/>
      <c r="L514" s="7"/>
      <c r="M514" s="17"/>
      <c r="N514"/>
      <c r="O514"/>
      <c r="P514"/>
    </row>
    <row r="515" spans="1:16" s="1" customFormat="1">
      <c r="A515" s="16"/>
      <c r="D515" s="8"/>
      <c r="E515" s="3"/>
      <c r="F515" s="3"/>
      <c r="G515" s="4"/>
      <c r="H515" s="4"/>
      <c r="I515" s="6"/>
      <c r="J515" s="9"/>
      <c r="K515" s="9"/>
      <c r="L515" s="7"/>
      <c r="M515" s="17"/>
      <c r="N515"/>
      <c r="O515"/>
      <c r="P515"/>
    </row>
    <row r="516" spans="1:16" s="1" customFormat="1">
      <c r="A516" s="16"/>
      <c r="D516" s="8"/>
      <c r="E516" s="3"/>
      <c r="F516" s="3"/>
      <c r="G516" s="4"/>
      <c r="H516" s="4"/>
      <c r="I516" s="6"/>
      <c r="J516" s="9"/>
      <c r="K516" s="9"/>
      <c r="L516" s="7"/>
      <c r="M516" s="17"/>
      <c r="N516"/>
      <c r="O516"/>
      <c r="P516"/>
    </row>
    <row r="517" spans="1:16" s="1" customFormat="1">
      <c r="A517" s="16"/>
      <c r="D517" s="8"/>
      <c r="E517" s="3"/>
      <c r="F517" s="3"/>
      <c r="G517" s="4"/>
      <c r="H517" s="4"/>
      <c r="I517" s="6"/>
      <c r="J517" s="9"/>
      <c r="K517" s="9"/>
      <c r="L517" s="7"/>
      <c r="M517" s="17"/>
      <c r="N517"/>
      <c r="O517"/>
      <c r="P517"/>
    </row>
    <row r="518" spans="1:16" s="1" customFormat="1">
      <c r="A518" s="16"/>
      <c r="D518" s="8"/>
      <c r="E518" s="3"/>
      <c r="F518" s="3"/>
      <c r="G518" s="4"/>
      <c r="H518" s="4"/>
      <c r="I518" s="6"/>
      <c r="J518" s="9"/>
      <c r="K518" s="9"/>
      <c r="L518" s="7"/>
      <c r="M518" s="17"/>
      <c r="N518"/>
      <c r="O518"/>
      <c r="P518"/>
    </row>
    <row r="519" spans="1:16" s="1" customFormat="1">
      <c r="A519" s="16"/>
      <c r="D519" s="8"/>
      <c r="E519" s="3"/>
      <c r="F519" s="3"/>
      <c r="G519" s="4"/>
      <c r="H519" s="4"/>
      <c r="I519" s="6"/>
      <c r="J519" s="9"/>
      <c r="K519" s="9"/>
      <c r="L519" s="7"/>
      <c r="M519" s="17"/>
      <c r="N519"/>
      <c r="O519"/>
      <c r="P519"/>
    </row>
    <row r="520" spans="1:16" s="1" customFormat="1">
      <c r="A520" s="16"/>
      <c r="D520" s="8"/>
      <c r="E520" s="3"/>
      <c r="F520" s="3"/>
      <c r="G520" s="4"/>
      <c r="H520" s="4"/>
      <c r="I520" s="6"/>
      <c r="J520" s="9"/>
      <c r="K520" s="9"/>
      <c r="L520" s="7"/>
      <c r="M520" s="17"/>
      <c r="N520"/>
      <c r="O520"/>
      <c r="P520"/>
    </row>
    <row r="521" spans="1:16" s="1" customFormat="1">
      <c r="A521" s="16"/>
      <c r="D521" s="8"/>
      <c r="E521" s="3"/>
      <c r="F521" s="3"/>
      <c r="G521" s="4"/>
      <c r="H521" s="4"/>
      <c r="I521" s="6"/>
      <c r="J521" s="9"/>
      <c r="K521" s="9"/>
      <c r="L521" s="7"/>
      <c r="M521" s="17"/>
      <c r="N521"/>
      <c r="O521"/>
      <c r="P521"/>
    </row>
    <row r="522" spans="1:16" s="1" customFormat="1">
      <c r="A522" s="16"/>
      <c r="D522" s="8"/>
      <c r="E522" s="3"/>
      <c r="F522" s="3"/>
      <c r="G522" s="4"/>
      <c r="H522" s="4"/>
      <c r="I522" s="6"/>
      <c r="J522" s="9"/>
      <c r="K522" s="9"/>
      <c r="L522" s="7"/>
      <c r="M522" s="17"/>
      <c r="N522"/>
      <c r="O522"/>
      <c r="P522"/>
    </row>
    <row r="523" spans="1:16" s="1" customFormat="1">
      <c r="A523" s="16"/>
      <c r="D523" s="8"/>
      <c r="E523" s="3"/>
      <c r="F523" s="3"/>
      <c r="G523" s="4"/>
      <c r="H523" s="4"/>
      <c r="I523" s="6"/>
      <c r="J523" s="9"/>
      <c r="K523" s="9"/>
      <c r="L523" s="7"/>
      <c r="M523" s="17"/>
      <c r="N523"/>
      <c r="O523"/>
      <c r="P523"/>
    </row>
    <row r="524" spans="1:16" s="1" customFormat="1">
      <c r="A524" s="16"/>
      <c r="D524" s="8"/>
      <c r="E524" s="3"/>
      <c r="F524" s="3"/>
      <c r="G524" s="4"/>
      <c r="H524" s="4"/>
      <c r="I524" s="6"/>
      <c r="J524" s="9"/>
      <c r="K524" s="9"/>
      <c r="L524" s="7"/>
      <c r="M524" s="17"/>
      <c r="N524"/>
      <c r="O524"/>
      <c r="P524"/>
    </row>
    <row r="525" spans="1:16" s="1" customFormat="1">
      <c r="A525" s="16"/>
      <c r="D525" s="8"/>
      <c r="E525" s="3"/>
      <c r="F525" s="3"/>
      <c r="G525" s="4"/>
      <c r="H525" s="4"/>
      <c r="I525" s="6"/>
      <c r="J525" s="9"/>
      <c r="K525" s="9"/>
      <c r="L525" s="7"/>
      <c r="M525" s="17"/>
      <c r="N525"/>
      <c r="O525"/>
      <c r="P525"/>
    </row>
    <row r="526" spans="1:16" s="1" customFormat="1">
      <c r="A526" s="16"/>
      <c r="D526" s="8"/>
      <c r="E526" s="3"/>
      <c r="F526" s="3"/>
      <c r="G526" s="4"/>
      <c r="H526" s="4"/>
      <c r="I526" s="6"/>
      <c r="J526" s="9"/>
      <c r="K526" s="9"/>
      <c r="L526" s="7"/>
      <c r="M526" s="17"/>
      <c r="N526"/>
      <c r="O526"/>
      <c r="P526"/>
    </row>
    <row r="527" spans="1:16" s="1" customFormat="1">
      <c r="A527" s="16"/>
      <c r="D527" s="8"/>
      <c r="E527" s="3"/>
      <c r="F527" s="3"/>
      <c r="G527" s="4"/>
      <c r="H527" s="4"/>
      <c r="I527" s="6"/>
      <c r="J527" s="9"/>
      <c r="K527" s="9"/>
      <c r="L527" s="7"/>
      <c r="M527" s="17"/>
      <c r="N527"/>
      <c r="O527"/>
      <c r="P527"/>
    </row>
    <row r="528" spans="1:16" s="1" customFormat="1">
      <c r="A528" s="16"/>
      <c r="D528" s="8"/>
      <c r="E528" s="3"/>
      <c r="F528" s="3"/>
      <c r="G528" s="4"/>
      <c r="H528" s="4"/>
      <c r="I528" s="6"/>
      <c r="J528" s="9"/>
      <c r="K528" s="9"/>
      <c r="L528" s="7"/>
      <c r="M528" s="17"/>
      <c r="N528"/>
      <c r="O528"/>
      <c r="P528"/>
    </row>
    <row r="529" spans="1:16" s="1" customFormat="1">
      <c r="A529" s="16"/>
      <c r="D529" s="8"/>
      <c r="E529" s="3"/>
      <c r="F529" s="3"/>
      <c r="G529" s="4"/>
      <c r="H529" s="4"/>
      <c r="I529" s="6"/>
      <c r="J529" s="9"/>
      <c r="K529" s="9"/>
      <c r="L529" s="7"/>
      <c r="M529" s="17"/>
      <c r="N529"/>
      <c r="O529"/>
      <c r="P529"/>
    </row>
    <row r="530" spans="1:16" s="1" customFormat="1">
      <c r="A530" s="16"/>
      <c r="D530" s="8"/>
      <c r="E530" s="3"/>
      <c r="F530" s="3"/>
      <c r="G530" s="4"/>
      <c r="H530" s="4"/>
      <c r="I530" s="6"/>
      <c r="J530" s="9"/>
      <c r="K530" s="9"/>
      <c r="L530" s="7"/>
      <c r="M530" s="17"/>
      <c r="N530"/>
      <c r="O530"/>
      <c r="P530"/>
    </row>
    <row r="531" spans="1:16" s="1" customFormat="1">
      <c r="A531" s="16"/>
      <c r="D531" s="8"/>
      <c r="E531" s="3"/>
      <c r="F531" s="3"/>
      <c r="G531" s="4"/>
      <c r="H531" s="4"/>
      <c r="I531" s="6"/>
      <c r="J531" s="9"/>
      <c r="K531" s="9"/>
      <c r="L531" s="7"/>
      <c r="M531" s="17"/>
      <c r="N531"/>
      <c r="O531"/>
      <c r="P531"/>
    </row>
    <row r="532" spans="1:16" s="1" customFormat="1">
      <c r="A532" s="16"/>
      <c r="D532" s="8"/>
      <c r="E532" s="3"/>
      <c r="F532" s="3"/>
      <c r="G532" s="4"/>
      <c r="H532" s="4"/>
      <c r="I532" s="6"/>
      <c r="J532" s="9"/>
      <c r="K532" s="9"/>
      <c r="L532" s="7"/>
      <c r="M532" s="17"/>
      <c r="N532"/>
      <c r="O532"/>
      <c r="P532"/>
    </row>
    <row r="533" spans="1:16" s="1" customFormat="1">
      <c r="A533" s="16"/>
      <c r="D533" s="8"/>
      <c r="E533" s="3"/>
      <c r="F533" s="3"/>
      <c r="G533" s="4"/>
      <c r="H533" s="4"/>
      <c r="I533" s="6"/>
      <c r="J533" s="9"/>
      <c r="K533" s="9"/>
      <c r="L533" s="7"/>
      <c r="M533" s="17"/>
      <c r="N533"/>
      <c r="O533"/>
      <c r="P533"/>
    </row>
    <row r="534" spans="1:16" s="1" customFormat="1">
      <c r="A534" s="16"/>
      <c r="D534" s="8"/>
      <c r="E534" s="3"/>
      <c r="F534" s="3"/>
      <c r="G534" s="4"/>
      <c r="H534" s="4"/>
      <c r="I534" s="6"/>
      <c r="J534" s="9"/>
      <c r="K534" s="9"/>
      <c r="L534" s="7"/>
      <c r="M534" s="17"/>
      <c r="N534"/>
      <c r="O534"/>
      <c r="P534"/>
    </row>
    <row r="535" spans="1:16" s="1" customFormat="1">
      <c r="A535" s="16"/>
      <c r="D535" s="8"/>
      <c r="E535" s="3"/>
      <c r="F535" s="3"/>
      <c r="G535" s="4"/>
      <c r="H535" s="4"/>
      <c r="I535" s="6"/>
      <c r="J535" s="9"/>
      <c r="K535" s="9"/>
      <c r="L535" s="7"/>
      <c r="M535" s="17"/>
      <c r="N535"/>
      <c r="O535"/>
      <c r="P535"/>
    </row>
    <row r="536" spans="1:16" s="1" customFormat="1">
      <c r="A536" s="16"/>
      <c r="D536" s="8"/>
      <c r="E536" s="3"/>
      <c r="F536" s="3"/>
      <c r="G536" s="4"/>
      <c r="H536" s="4"/>
      <c r="I536" s="6"/>
      <c r="J536" s="9"/>
      <c r="K536" s="9"/>
      <c r="L536" s="7"/>
      <c r="M536" s="17"/>
      <c r="N536"/>
      <c r="O536"/>
      <c r="P536"/>
    </row>
    <row r="537" spans="1:16" s="1" customFormat="1">
      <c r="A537" s="16"/>
      <c r="D537" s="8"/>
      <c r="E537" s="3"/>
      <c r="F537" s="3"/>
      <c r="G537" s="4"/>
      <c r="H537" s="4"/>
      <c r="I537" s="6"/>
      <c r="J537" s="9"/>
      <c r="K537" s="9"/>
      <c r="L537" s="7"/>
      <c r="M537" s="17"/>
      <c r="N537"/>
      <c r="O537"/>
      <c r="P537"/>
    </row>
    <row r="538" spans="1:16" s="1" customFormat="1">
      <c r="A538" s="16"/>
      <c r="D538" s="8"/>
      <c r="E538" s="3"/>
      <c r="F538" s="3"/>
      <c r="G538" s="4"/>
      <c r="H538" s="4"/>
      <c r="I538" s="6"/>
      <c r="J538" s="9"/>
      <c r="K538" s="9"/>
      <c r="L538" s="7"/>
      <c r="M538" s="17"/>
      <c r="N538"/>
      <c r="O538"/>
      <c r="P538"/>
    </row>
    <row r="539" spans="1:16" s="1" customFormat="1">
      <c r="A539" s="16"/>
      <c r="D539" s="8"/>
      <c r="E539" s="3"/>
      <c r="F539" s="3"/>
      <c r="G539" s="4"/>
      <c r="H539" s="4"/>
      <c r="I539" s="6"/>
      <c r="J539" s="9"/>
      <c r="K539" s="9"/>
      <c r="L539" s="7"/>
      <c r="M539" s="17"/>
      <c r="N539"/>
      <c r="O539"/>
      <c r="P539"/>
    </row>
    <row r="540" spans="1:16" s="1" customFormat="1">
      <c r="A540" s="16"/>
      <c r="D540" s="8"/>
      <c r="E540" s="3"/>
      <c r="F540" s="3"/>
      <c r="G540" s="4"/>
      <c r="H540" s="4"/>
      <c r="I540" s="6"/>
      <c r="J540" s="9"/>
      <c r="K540" s="9"/>
      <c r="L540" s="7"/>
      <c r="M540" s="17"/>
      <c r="N540"/>
      <c r="O540"/>
      <c r="P540"/>
    </row>
    <row r="541" spans="1:16" s="1" customFormat="1">
      <c r="A541" s="16"/>
      <c r="D541" s="8"/>
      <c r="E541" s="3"/>
      <c r="F541" s="3"/>
      <c r="G541" s="4"/>
      <c r="H541" s="4"/>
      <c r="I541" s="6"/>
      <c r="J541" s="9"/>
      <c r="K541" s="9"/>
      <c r="L541" s="7"/>
      <c r="M541" s="17"/>
      <c r="N541"/>
      <c r="O541"/>
      <c r="P541"/>
    </row>
    <row r="542" spans="1:16" s="1" customFormat="1">
      <c r="A542" s="16"/>
      <c r="D542" s="8"/>
      <c r="E542" s="3"/>
      <c r="F542" s="3"/>
      <c r="G542" s="4"/>
      <c r="H542" s="4"/>
      <c r="I542" s="6"/>
      <c r="J542" s="9"/>
      <c r="K542" s="9"/>
      <c r="L542" s="7"/>
      <c r="M542" s="17"/>
      <c r="N542"/>
      <c r="O542"/>
      <c r="P542"/>
    </row>
    <row r="543" spans="1:16" s="1" customFormat="1">
      <c r="A543" s="16"/>
      <c r="D543" s="8"/>
      <c r="E543" s="3"/>
      <c r="F543" s="3"/>
      <c r="G543" s="4"/>
      <c r="H543" s="4"/>
      <c r="I543" s="6"/>
      <c r="J543" s="9"/>
      <c r="K543" s="9"/>
      <c r="L543" s="7"/>
      <c r="M543" s="17"/>
      <c r="N543"/>
      <c r="O543"/>
      <c r="P543"/>
    </row>
    <row r="544" spans="1:16" s="1" customFormat="1">
      <c r="A544" s="16"/>
      <c r="D544" s="8"/>
      <c r="E544" s="3"/>
      <c r="F544" s="3"/>
      <c r="G544" s="4"/>
      <c r="H544" s="4"/>
      <c r="I544" s="6"/>
      <c r="J544" s="9"/>
      <c r="K544" s="9"/>
      <c r="L544" s="7"/>
      <c r="M544" s="17"/>
      <c r="N544"/>
      <c r="O544"/>
      <c r="P544"/>
    </row>
    <row r="545" spans="1:16" s="1" customFormat="1">
      <c r="A545" s="16"/>
      <c r="D545" s="8"/>
      <c r="E545" s="3"/>
      <c r="F545" s="3"/>
      <c r="G545" s="4"/>
      <c r="H545" s="4"/>
      <c r="I545" s="6"/>
      <c r="J545" s="9"/>
      <c r="K545" s="9"/>
      <c r="L545" s="7"/>
      <c r="M545" s="17"/>
      <c r="N545"/>
      <c r="O545"/>
      <c r="P545"/>
    </row>
    <row r="546" spans="1:16" s="1" customFormat="1">
      <c r="A546" s="16"/>
      <c r="D546" s="8"/>
      <c r="E546" s="3"/>
      <c r="F546" s="3"/>
      <c r="G546" s="4"/>
      <c r="H546" s="4"/>
      <c r="I546" s="6"/>
      <c r="J546" s="9"/>
      <c r="K546" s="9"/>
      <c r="L546" s="7"/>
      <c r="M546" s="17"/>
      <c r="N546"/>
      <c r="O546"/>
      <c r="P546"/>
    </row>
    <row r="547" spans="1:16" s="1" customFormat="1">
      <c r="A547" s="16"/>
      <c r="D547" s="8"/>
      <c r="E547" s="3"/>
      <c r="F547" s="3"/>
      <c r="G547" s="4"/>
      <c r="H547" s="4"/>
      <c r="I547" s="6"/>
      <c r="J547" s="9"/>
      <c r="K547" s="9"/>
      <c r="L547" s="7"/>
      <c r="M547" s="17"/>
      <c r="N547"/>
      <c r="O547"/>
      <c r="P547"/>
    </row>
    <row r="548" spans="1:16" s="1" customFormat="1">
      <c r="A548" s="16"/>
      <c r="D548" s="8"/>
      <c r="E548" s="3"/>
      <c r="F548" s="3"/>
      <c r="G548" s="4"/>
      <c r="H548" s="4"/>
      <c r="I548" s="6"/>
      <c r="J548" s="9"/>
      <c r="K548" s="9"/>
      <c r="L548" s="7"/>
      <c r="M548" s="17"/>
      <c r="N548"/>
      <c r="O548"/>
      <c r="P548"/>
    </row>
    <row r="549" spans="1:16" s="1" customFormat="1">
      <c r="A549" s="16"/>
      <c r="D549" s="8"/>
      <c r="E549" s="3"/>
      <c r="F549" s="3"/>
      <c r="G549" s="4"/>
      <c r="H549" s="4"/>
      <c r="I549" s="6"/>
      <c r="J549" s="9"/>
      <c r="K549" s="9"/>
      <c r="L549" s="7"/>
      <c r="M549" s="17"/>
      <c r="N549"/>
      <c r="O549"/>
      <c r="P549"/>
    </row>
    <row r="550" spans="1:16" s="1" customFormat="1">
      <c r="A550" s="16"/>
      <c r="D550" s="8"/>
      <c r="E550" s="3"/>
      <c r="F550" s="3"/>
      <c r="G550" s="4"/>
      <c r="H550" s="4"/>
      <c r="I550" s="6"/>
      <c r="J550" s="9"/>
      <c r="K550" s="9"/>
      <c r="L550" s="7"/>
      <c r="M550" s="17"/>
      <c r="N550"/>
      <c r="O550"/>
      <c r="P550"/>
    </row>
    <row r="551" spans="1:16" s="1" customFormat="1">
      <c r="A551" s="16"/>
      <c r="D551" s="8"/>
      <c r="E551" s="3"/>
      <c r="F551" s="3"/>
      <c r="G551" s="4"/>
      <c r="H551" s="4"/>
      <c r="I551" s="6"/>
      <c r="J551" s="9"/>
      <c r="K551" s="9"/>
      <c r="L551" s="7"/>
      <c r="M551" s="17"/>
      <c r="N551"/>
      <c r="O551"/>
      <c r="P551"/>
    </row>
    <row r="552" spans="1:16" s="1" customFormat="1">
      <c r="A552" s="16"/>
      <c r="D552" s="8"/>
      <c r="E552" s="3"/>
      <c r="F552" s="3"/>
      <c r="G552" s="4"/>
      <c r="H552" s="4"/>
      <c r="I552" s="6"/>
      <c r="J552" s="9"/>
      <c r="K552" s="9"/>
      <c r="L552" s="7"/>
      <c r="M552" s="17"/>
      <c r="N552"/>
      <c r="O552"/>
      <c r="P552"/>
    </row>
    <row r="553" spans="1:16" s="1" customFormat="1">
      <c r="A553" s="16"/>
      <c r="D553" s="8"/>
      <c r="E553" s="3"/>
      <c r="F553" s="3"/>
      <c r="G553" s="4"/>
      <c r="H553" s="4"/>
      <c r="I553" s="6"/>
      <c r="J553" s="9"/>
      <c r="K553" s="9"/>
      <c r="L553" s="7"/>
      <c r="M553" s="17"/>
      <c r="N553"/>
      <c r="O553"/>
      <c r="P553"/>
    </row>
    <row r="554" spans="1:16" s="1" customFormat="1">
      <c r="A554" s="16"/>
      <c r="D554" s="8"/>
      <c r="E554" s="3"/>
      <c r="F554" s="3"/>
      <c r="G554" s="4"/>
      <c r="H554" s="4"/>
      <c r="I554" s="6"/>
      <c r="J554" s="9"/>
      <c r="K554" s="9"/>
      <c r="L554" s="7"/>
      <c r="M554" s="17"/>
      <c r="N554"/>
      <c r="O554"/>
      <c r="P554"/>
    </row>
    <row r="555" spans="1:16" s="1" customFormat="1">
      <c r="A555" s="16"/>
      <c r="D555" s="8"/>
      <c r="E555" s="3"/>
      <c r="F555" s="3"/>
      <c r="G555" s="4"/>
      <c r="H555" s="4"/>
      <c r="I555" s="6"/>
      <c r="J555" s="9"/>
      <c r="K555" s="9"/>
      <c r="L555" s="7"/>
      <c r="M555" s="17"/>
      <c r="N555"/>
      <c r="O555"/>
      <c r="P555"/>
    </row>
    <row r="556" spans="1:16" s="1" customFormat="1">
      <c r="A556" s="16"/>
      <c r="D556" s="8"/>
      <c r="E556" s="3"/>
      <c r="F556" s="3"/>
      <c r="G556" s="4"/>
      <c r="H556" s="4"/>
      <c r="I556" s="6"/>
      <c r="J556" s="9"/>
      <c r="K556" s="9"/>
      <c r="L556" s="7"/>
      <c r="M556" s="17"/>
      <c r="N556"/>
      <c r="O556"/>
      <c r="P556"/>
    </row>
    <row r="557" spans="1:16" s="1" customFormat="1">
      <c r="A557" s="16"/>
      <c r="D557" s="8"/>
      <c r="E557" s="3"/>
      <c r="F557" s="3"/>
      <c r="G557" s="4"/>
      <c r="H557" s="4"/>
      <c r="I557" s="6"/>
      <c r="J557" s="9"/>
      <c r="K557" s="9"/>
      <c r="L557" s="7"/>
      <c r="M557" s="17"/>
      <c r="N557"/>
      <c r="O557"/>
      <c r="P557"/>
    </row>
    <row r="558" spans="1:16" s="1" customFormat="1">
      <c r="A558" s="16"/>
      <c r="D558" s="8"/>
      <c r="E558" s="3"/>
      <c r="F558" s="3"/>
      <c r="G558" s="4"/>
      <c r="H558" s="4"/>
      <c r="I558" s="6"/>
      <c r="J558" s="9"/>
      <c r="K558" s="9"/>
      <c r="L558" s="7"/>
      <c r="M558" s="17"/>
      <c r="N558"/>
      <c r="O558"/>
      <c r="P558"/>
    </row>
    <row r="559" spans="1:16" s="1" customFormat="1">
      <c r="A559" s="16"/>
      <c r="D559" s="8"/>
      <c r="E559" s="3"/>
      <c r="F559" s="3"/>
      <c r="G559" s="4"/>
      <c r="H559" s="4"/>
      <c r="I559" s="6"/>
      <c r="J559" s="9"/>
      <c r="K559" s="9"/>
      <c r="L559" s="7"/>
      <c r="M559" s="17"/>
      <c r="N559"/>
      <c r="O559"/>
      <c r="P559"/>
    </row>
    <row r="560" spans="1:16" s="1" customFormat="1">
      <c r="A560" s="16"/>
      <c r="D560" s="8"/>
      <c r="E560" s="3"/>
      <c r="F560" s="3"/>
      <c r="G560" s="4"/>
      <c r="H560" s="4"/>
      <c r="I560" s="6"/>
      <c r="J560" s="9"/>
      <c r="K560" s="9"/>
      <c r="L560" s="7"/>
      <c r="M560" s="17"/>
      <c r="N560"/>
      <c r="O560"/>
      <c r="P560"/>
    </row>
    <row r="561" spans="1:16" s="1" customFormat="1">
      <c r="A561" s="16"/>
      <c r="D561" s="8"/>
      <c r="E561" s="3"/>
      <c r="F561" s="3"/>
      <c r="G561" s="4"/>
      <c r="H561" s="4"/>
      <c r="I561" s="6"/>
      <c r="J561" s="9"/>
      <c r="K561" s="9"/>
      <c r="L561" s="7"/>
      <c r="M561" s="17"/>
      <c r="N561"/>
      <c r="O561"/>
      <c r="P561"/>
    </row>
    <row r="562" spans="1:16" s="1" customFormat="1">
      <c r="A562" s="16"/>
      <c r="D562" s="8"/>
      <c r="E562" s="3"/>
      <c r="F562" s="3"/>
      <c r="G562" s="4"/>
      <c r="H562" s="4"/>
      <c r="I562" s="6"/>
      <c r="J562" s="9"/>
      <c r="K562" s="9"/>
      <c r="L562" s="7"/>
      <c r="M562" s="17"/>
      <c r="N562"/>
      <c r="O562"/>
      <c r="P562"/>
    </row>
    <row r="563" spans="1:16" s="1" customFormat="1">
      <c r="A563" s="16"/>
      <c r="D563" s="8"/>
      <c r="E563" s="3"/>
      <c r="F563" s="3"/>
      <c r="G563" s="4"/>
      <c r="H563" s="4"/>
      <c r="I563" s="6"/>
      <c r="J563" s="9"/>
      <c r="K563" s="9"/>
      <c r="L563" s="7"/>
      <c r="M563" s="17"/>
      <c r="N563"/>
      <c r="O563"/>
      <c r="P563"/>
    </row>
    <row r="564" spans="1:16" s="1" customFormat="1">
      <c r="A564" s="16"/>
      <c r="D564" s="8"/>
      <c r="E564" s="3"/>
      <c r="F564" s="3"/>
      <c r="G564" s="4"/>
      <c r="H564" s="4"/>
      <c r="I564" s="6"/>
      <c r="J564" s="9"/>
      <c r="K564" s="9"/>
      <c r="L564" s="7"/>
      <c r="M564" s="17"/>
      <c r="N564"/>
      <c r="O564"/>
      <c r="P564"/>
    </row>
    <row r="565" spans="1:16" s="1" customFormat="1">
      <c r="A565" s="16"/>
      <c r="D565" s="8"/>
      <c r="E565" s="3"/>
      <c r="F565" s="3"/>
      <c r="G565" s="4"/>
      <c r="H565" s="4"/>
      <c r="I565" s="6"/>
      <c r="J565" s="9"/>
      <c r="K565" s="9"/>
      <c r="L565" s="7"/>
      <c r="M565" s="17"/>
      <c r="N565"/>
      <c r="O565"/>
      <c r="P565"/>
    </row>
    <row r="566" spans="1:16" s="1" customFormat="1">
      <c r="A566" s="16"/>
      <c r="D566" s="8"/>
      <c r="E566" s="3"/>
      <c r="F566" s="3"/>
      <c r="G566" s="4"/>
      <c r="H566" s="4"/>
      <c r="I566" s="6"/>
      <c r="J566" s="9"/>
      <c r="K566" s="9"/>
      <c r="L566" s="7"/>
      <c r="M566" s="17"/>
      <c r="N566"/>
      <c r="O566"/>
      <c r="P566"/>
    </row>
    <row r="567" spans="1:16" s="1" customFormat="1">
      <c r="A567" s="16"/>
      <c r="D567" s="8"/>
      <c r="E567" s="3"/>
      <c r="F567" s="3"/>
      <c r="G567" s="4"/>
      <c r="H567" s="4"/>
      <c r="I567" s="6"/>
      <c r="J567" s="9"/>
      <c r="K567" s="9"/>
      <c r="L567" s="7"/>
      <c r="M567" s="17"/>
      <c r="N567"/>
      <c r="O567"/>
      <c r="P567"/>
    </row>
    <row r="568" spans="1:16" s="1" customFormat="1">
      <c r="A568" s="16"/>
      <c r="D568" s="8"/>
      <c r="E568" s="3"/>
      <c r="F568" s="3"/>
      <c r="G568" s="4"/>
      <c r="H568" s="4"/>
      <c r="I568" s="6"/>
      <c r="J568" s="9"/>
      <c r="K568" s="9"/>
      <c r="L568" s="7"/>
      <c r="M568" s="17"/>
      <c r="N568"/>
      <c r="O568"/>
      <c r="P568"/>
    </row>
    <row r="569" spans="1:16" s="1" customFormat="1">
      <c r="A569" s="16"/>
      <c r="D569" s="8"/>
      <c r="E569" s="3"/>
      <c r="F569" s="3"/>
      <c r="G569" s="4"/>
      <c r="H569" s="4"/>
      <c r="I569" s="6"/>
      <c r="J569" s="9"/>
      <c r="K569" s="9"/>
      <c r="L569" s="7"/>
      <c r="M569" s="17"/>
      <c r="N569"/>
      <c r="O569"/>
      <c r="P569"/>
    </row>
    <row r="570" spans="1:16" s="1" customFormat="1">
      <c r="A570" s="16"/>
      <c r="D570" s="8"/>
      <c r="E570" s="3"/>
      <c r="F570" s="3"/>
      <c r="G570" s="4"/>
      <c r="H570" s="4"/>
      <c r="I570" s="6"/>
      <c r="J570" s="9"/>
      <c r="K570" s="9"/>
      <c r="L570" s="7"/>
      <c r="M570" s="17"/>
      <c r="N570"/>
      <c r="O570"/>
      <c r="P570"/>
    </row>
    <row r="571" spans="1:16" s="1" customFormat="1">
      <c r="A571" s="16"/>
      <c r="D571" s="8"/>
      <c r="E571" s="3"/>
      <c r="F571" s="3"/>
      <c r="G571" s="4"/>
      <c r="H571" s="4"/>
      <c r="I571" s="6"/>
      <c r="J571" s="9"/>
      <c r="K571" s="9"/>
      <c r="L571" s="7"/>
      <c r="M571" s="17"/>
      <c r="N571"/>
      <c r="O571"/>
      <c r="P571"/>
    </row>
    <row r="572" spans="1:16" s="1" customFormat="1">
      <c r="A572" s="16"/>
      <c r="D572" s="8"/>
      <c r="E572" s="3"/>
      <c r="F572" s="3"/>
      <c r="G572" s="4"/>
      <c r="H572" s="4"/>
      <c r="I572" s="6"/>
      <c r="J572" s="9"/>
      <c r="K572" s="9"/>
      <c r="L572" s="7"/>
      <c r="M572" s="17"/>
      <c r="N572"/>
      <c r="O572"/>
      <c r="P572"/>
    </row>
    <row r="573" spans="1:16" s="1" customFormat="1">
      <c r="A573" s="16"/>
      <c r="D573" s="8"/>
      <c r="E573" s="3"/>
      <c r="F573" s="3"/>
      <c r="G573" s="4"/>
      <c r="H573" s="4"/>
      <c r="I573" s="6"/>
      <c r="J573" s="9"/>
      <c r="K573" s="9"/>
      <c r="L573" s="7"/>
      <c r="M573" s="17"/>
      <c r="N573"/>
      <c r="O573"/>
      <c r="P573"/>
    </row>
    <row r="574" spans="1:16" s="1" customFormat="1">
      <c r="A574" s="16"/>
      <c r="D574" s="8"/>
      <c r="E574" s="3"/>
      <c r="F574" s="3"/>
      <c r="G574" s="4"/>
      <c r="H574" s="4"/>
      <c r="I574" s="6"/>
      <c r="J574" s="9"/>
      <c r="K574" s="9"/>
      <c r="L574" s="7"/>
      <c r="M574" s="17"/>
      <c r="N574"/>
      <c r="O574"/>
      <c r="P574"/>
    </row>
    <row r="575" spans="1:16" s="1" customFormat="1">
      <c r="A575" s="16"/>
      <c r="D575" s="8"/>
      <c r="E575" s="3"/>
      <c r="F575" s="3"/>
      <c r="G575" s="4"/>
      <c r="H575" s="4"/>
      <c r="I575" s="6"/>
      <c r="J575" s="9"/>
      <c r="K575" s="9"/>
      <c r="L575" s="7"/>
      <c r="M575" s="17"/>
      <c r="N575"/>
      <c r="O575"/>
      <c r="P575"/>
    </row>
    <row r="576" spans="1:16" s="1" customFormat="1">
      <c r="A576" s="16"/>
      <c r="D576" s="8"/>
      <c r="E576" s="3"/>
      <c r="F576" s="3"/>
      <c r="G576" s="4"/>
      <c r="H576" s="4"/>
      <c r="I576" s="6"/>
      <c r="J576" s="9"/>
      <c r="K576" s="9"/>
      <c r="L576" s="7"/>
      <c r="M576" s="17"/>
      <c r="N576"/>
      <c r="O576"/>
      <c r="P576"/>
    </row>
    <row r="577" spans="1:16" s="1" customFormat="1">
      <c r="A577" s="16"/>
      <c r="D577" s="8"/>
      <c r="E577" s="3"/>
      <c r="F577" s="3"/>
      <c r="G577" s="4"/>
      <c r="H577" s="4"/>
      <c r="I577" s="6"/>
      <c r="J577" s="9"/>
      <c r="K577" s="9"/>
      <c r="L577" s="7"/>
      <c r="M577" s="17"/>
      <c r="N577"/>
      <c r="O577"/>
      <c r="P577"/>
    </row>
    <row r="578" spans="1:16" s="1" customFormat="1">
      <c r="A578" s="16"/>
      <c r="D578" s="8"/>
      <c r="E578" s="3"/>
      <c r="F578" s="3"/>
      <c r="G578" s="4"/>
      <c r="H578" s="4"/>
      <c r="I578" s="6"/>
      <c r="J578" s="9"/>
      <c r="K578" s="9"/>
      <c r="L578" s="7"/>
      <c r="M578" s="17"/>
      <c r="N578"/>
      <c r="O578"/>
      <c r="P578"/>
    </row>
    <row r="579" spans="1:16" s="1" customFormat="1">
      <c r="A579" s="16"/>
      <c r="D579" s="8"/>
      <c r="E579" s="3"/>
      <c r="F579" s="3"/>
      <c r="G579" s="4"/>
      <c r="H579" s="4"/>
      <c r="I579" s="6"/>
      <c r="J579" s="9"/>
      <c r="K579" s="9"/>
      <c r="L579" s="7"/>
      <c r="M579" s="17"/>
      <c r="N579"/>
      <c r="O579"/>
      <c r="P579"/>
    </row>
    <row r="580" spans="1:16" s="1" customFormat="1">
      <c r="A580" s="16"/>
      <c r="D580" s="8"/>
      <c r="E580" s="3"/>
      <c r="F580" s="3"/>
      <c r="G580" s="4"/>
      <c r="H580" s="4"/>
      <c r="I580" s="6"/>
      <c r="J580" s="9"/>
      <c r="K580" s="9"/>
      <c r="L580" s="7"/>
      <c r="M580" s="17"/>
      <c r="N580"/>
      <c r="O580"/>
      <c r="P580"/>
    </row>
    <row r="581" spans="1:16" s="1" customFormat="1">
      <c r="A581" s="16"/>
      <c r="D581" s="8"/>
      <c r="E581" s="3"/>
      <c r="F581" s="3"/>
      <c r="G581" s="4"/>
      <c r="H581" s="4"/>
      <c r="I581" s="6"/>
      <c r="J581" s="9"/>
      <c r="K581" s="9"/>
      <c r="L581" s="7"/>
      <c r="M581" s="17"/>
      <c r="N581"/>
      <c r="O581"/>
      <c r="P581"/>
    </row>
    <row r="582" spans="1:16" s="1" customFormat="1">
      <c r="A582" s="16"/>
      <c r="D582" s="8"/>
      <c r="E582" s="3"/>
      <c r="F582" s="3"/>
      <c r="G582" s="4"/>
      <c r="H582" s="4"/>
      <c r="I582" s="6"/>
      <c r="J582" s="9"/>
      <c r="K582" s="9"/>
      <c r="L582" s="7"/>
      <c r="M582" s="17"/>
      <c r="N582"/>
      <c r="O582"/>
      <c r="P582"/>
    </row>
    <row r="583" spans="1:16" s="1" customFormat="1">
      <c r="A583" s="16"/>
      <c r="D583" s="8"/>
      <c r="E583" s="3"/>
      <c r="F583" s="3"/>
      <c r="G583" s="4"/>
      <c r="H583" s="4"/>
      <c r="I583" s="6"/>
      <c r="J583" s="9"/>
      <c r="K583" s="9"/>
      <c r="L583" s="7"/>
      <c r="M583" s="17"/>
      <c r="N583"/>
      <c r="O583"/>
      <c r="P583"/>
    </row>
    <row r="584" spans="1:16" s="1" customFormat="1">
      <c r="A584" s="16"/>
      <c r="D584" s="8"/>
      <c r="E584" s="3"/>
      <c r="F584" s="3"/>
      <c r="G584" s="4"/>
      <c r="H584" s="4"/>
      <c r="I584" s="6"/>
      <c r="J584" s="9"/>
      <c r="K584" s="9"/>
      <c r="L584" s="7"/>
      <c r="M584" s="17"/>
      <c r="N584"/>
      <c r="O584"/>
      <c r="P584"/>
    </row>
    <row r="585" spans="1:16" s="1" customFormat="1">
      <c r="A585" s="16"/>
      <c r="D585" s="8"/>
      <c r="E585" s="3"/>
      <c r="F585" s="3"/>
      <c r="G585" s="4"/>
      <c r="H585" s="4"/>
      <c r="I585" s="6"/>
      <c r="J585" s="9"/>
      <c r="K585" s="9"/>
      <c r="L585" s="7"/>
      <c r="M585" s="17"/>
      <c r="N585"/>
      <c r="O585"/>
      <c r="P585"/>
    </row>
    <row r="586" spans="1:16" s="1" customFormat="1">
      <c r="A586" s="16"/>
      <c r="D586" s="8"/>
      <c r="E586" s="3"/>
      <c r="F586" s="3"/>
      <c r="G586" s="4"/>
      <c r="H586" s="4"/>
      <c r="I586" s="6"/>
      <c r="J586" s="9"/>
      <c r="K586" s="9"/>
      <c r="L586" s="7"/>
      <c r="M586" s="17"/>
      <c r="N586"/>
      <c r="O586"/>
      <c r="P586"/>
    </row>
    <row r="587" spans="1:16" s="1" customFormat="1">
      <c r="A587" s="16"/>
      <c r="D587" s="8"/>
      <c r="E587" s="3"/>
      <c r="F587" s="3"/>
      <c r="G587" s="4"/>
      <c r="H587" s="4"/>
      <c r="I587" s="6"/>
      <c r="J587" s="9"/>
      <c r="K587" s="9"/>
      <c r="L587" s="7"/>
      <c r="M587" s="17"/>
      <c r="N587"/>
      <c r="O587"/>
      <c r="P587"/>
    </row>
    <row r="588" spans="1:16" s="1" customFormat="1">
      <c r="A588" s="16"/>
      <c r="D588" s="8"/>
      <c r="E588" s="3"/>
      <c r="F588" s="3"/>
      <c r="G588" s="4"/>
      <c r="H588" s="4"/>
      <c r="I588" s="6"/>
      <c r="J588" s="9"/>
      <c r="K588" s="9"/>
      <c r="L588" s="7"/>
      <c r="M588" s="17"/>
      <c r="N588"/>
      <c r="O588"/>
      <c r="P588"/>
    </row>
    <row r="589" spans="1:16" s="1" customFormat="1">
      <c r="A589" s="16"/>
      <c r="D589" s="8"/>
      <c r="E589" s="3"/>
      <c r="F589" s="3"/>
      <c r="G589" s="4"/>
      <c r="H589" s="4"/>
      <c r="I589" s="6"/>
      <c r="J589" s="9"/>
      <c r="K589" s="9"/>
      <c r="L589" s="7"/>
      <c r="M589" s="17"/>
      <c r="N589"/>
      <c r="O589"/>
      <c r="P589"/>
    </row>
    <row r="590" spans="1:16" s="1" customFormat="1">
      <c r="A590" s="16"/>
      <c r="D590" s="8"/>
      <c r="E590" s="3"/>
      <c r="F590" s="3"/>
      <c r="G590" s="4"/>
      <c r="H590" s="4"/>
      <c r="I590" s="6"/>
      <c r="J590" s="9"/>
      <c r="K590" s="9"/>
      <c r="L590" s="7"/>
      <c r="M590" s="17"/>
      <c r="N590"/>
      <c r="O590"/>
      <c r="P590"/>
    </row>
    <row r="591" spans="1:16" s="1" customFormat="1">
      <c r="A591" s="16"/>
      <c r="D591" s="8"/>
      <c r="E591" s="3"/>
      <c r="F591" s="3"/>
      <c r="G591" s="4"/>
      <c r="H591" s="4"/>
      <c r="I591" s="6"/>
      <c r="J591" s="9"/>
      <c r="K591" s="9"/>
      <c r="L591" s="7"/>
      <c r="M591" s="17"/>
      <c r="N591"/>
      <c r="O591"/>
      <c r="P591"/>
    </row>
    <row r="592" spans="1:16" s="1" customFormat="1">
      <c r="A592" s="16"/>
      <c r="D592" s="8"/>
      <c r="E592" s="3"/>
      <c r="F592" s="3"/>
      <c r="G592" s="4"/>
      <c r="H592" s="4"/>
      <c r="I592" s="6"/>
      <c r="J592" s="9"/>
      <c r="K592" s="9"/>
      <c r="L592" s="7"/>
      <c r="M592" s="17"/>
      <c r="N592"/>
      <c r="O592"/>
      <c r="P592"/>
    </row>
    <row r="593" spans="1:16" s="1" customFormat="1">
      <c r="A593" s="16"/>
      <c r="D593" s="8"/>
      <c r="E593" s="3"/>
      <c r="F593" s="3"/>
      <c r="G593" s="4"/>
      <c r="H593" s="4"/>
      <c r="I593" s="6"/>
      <c r="J593" s="9"/>
      <c r="K593" s="9"/>
      <c r="L593" s="7"/>
      <c r="M593" s="17"/>
      <c r="N593"/>
      <c r="O593"/>
      <c r="P593"/>
    </row>
    <row r="594" spans="1:16" s="1" customFormat="1">
      <c r="A594" s="16"/>
      <c r="D594" s="8"/>
      <c r="E594" s="3"/>
      <c r="F594" s="3"/>
      <c r="G594" s="4"/>
      <c r="H594" s="4"/>
      <c r="I594" s="6"/>
      <c r="J594" s="9"/>
      <c r="K594" s="9"/>
      <c r="L594" s="7"/>
      <c r="M594" s="17"/>
      <c r="N594"/>
      <c r="O594"/>
      <c r="P594"/>
    </row>
    <row r="595" spans="1:16" s="1" customFormat="1">
      <c r="A595" s="16"/>
      <c r="D595" s="8"/>
      <c r="E595" s="3"/>
      <c r="F595" s="3"/>
      <c r="G595" s="4"/>
      <c r="H595" s="4"/>
      <c r="I595" s="6"/>
      <c r="J595" s="9"/>
      <c r="K595" s="9"/>
      <c r="L595" s="7"/>
      <c r="M595" s="17"/>
      <c r="N595"/>
      <c r="O595"/>
      <c r="P595"/>
    </row>
    <row r="596" spans="1:16" s="1" customFormat="1">
      <c r="A596" s="16"/>
      <c r="D596" s="8"/>
      <c r="E596" s="3"/>
      <c r="F596" s="3"/>
      <c r="G596" s="4"/>
      <c r="H596" s="4"/>
      <c r="I596" s="6"/>
      <c r="J596" s="9"/>
      <c r="K596" s="9"/>
      <c r="L596" s="7"/>
      <c r="M596" s="17"/>
      <c r="N596"/>
      <c r="O596"/>
      <c r="P596"/>
    </row>
    <row r="597" spans="1:16" s="1" customFormat="1">
      <c r="A597" s="16"/>
      <c r="D597" s="8"/>
      <c r="E597" s="3"/>
      <c r="F597" s="3"/>
      <c r="G597" s="4"/>
      <c r="H597" s="4"/>
      <c r="I597" s="6"/>
      <c r="J597" s="9"/>
      <c r="K597" s="9"/>
      <c r="L597" s="7"/>
      <c r="M597" s="17"/>
      <c r="N597"/>
      <c r="O597"/>
      <c r="P597"/>
    </row>
    <row r="598" spans="1:16" s="1" customFormat="1">
      <c r="A598" s="16"/>
      <c r="D598" s="8"/>
      <c r="E598" s="3"/>
      <c r="F598" s="3"/>
      <c r="G598" s="4"/>
      <c r="H598" s="4"/>
      <c r="I598" s="6"/>
      <c r="J598" s="9"/>
      <c r="K598" s="9"/>
      <c r="L598" s="7"/>
      <c r="M598" s="17"/>
      <c r="N598"/>
      <c r="O598"/>
      <c r="P598"/>
    </row>
    <row r="599" spans="1:16" s="1" customFormat="1">
      <c r="A599" s="16"/>
      <c r="D599" s="8"/>
      <c r="E599" s="3"/>
      <c r="F599" s="3"/>
      <c r="G599" s="4"/>
      <c r="H599" s="4"/>
      <c r="I599" s="6"/>
      <c r="J599" s="9"/>
      <c r="K599" s="9"/>
      <c r="L599" s="7"/>
      <c r="M599" s="17"/>
      <c r="N599"/>
      <c r="O599"/>
      <c r="P599"/>
    </row>
    <row r="600" spans="1:16" s="1" customFormat="1">
      <c r="A600" s="16"/>
      <c r="D600" s="8"/>
      <c r="E600" s="3"/>
      <c r="F600" s="3"/>
      <c r="G600" s="4"/>
      <c r="H600" s="4"/>
      <c r="I600" s="6"/>
      <c r="J600" s="9"/>
      <c r="K600" s="9"/>
      <c r="L600" s="7"/>
      <c r="M600" s="17"/>
      <c r="N600"/>
      <c r="O600"/>
      <c r="P600"/>
    </row>
    <row r="601" spans="1:16" s="1" customFormat="1">
      <c r="A601" s="16"/>
      <c r="D601" s="8"/>
      <c r="E601" s="3"/>
      <c r="F601" s="3"/>
      <c r="G601" s="4"/>
      <c r="H601" s="4"/>
      <c r="I601" s="6"/>
      <c r="J601" s="9"/>
      <c r="K601" s="9"/>
      <c r="L601" s="7"/>
      <c r="M601" s="17"/>
      <c r="N601"/>
      <c r="O601"/>
      <c r="P601"/>
    </row>
    <row r="602" spans="1:16" s="1" customFormat="1">
      <c r="A602" s="16"/>
      <c r="D602" s="8"/>
      <c r="E602" s="3"/>
      <c r="F602" s="3"/>
      <c r="G602" s="4"/>
      <c r="H602" s="4"/>
      <c r="I602" s="6"/>
      <c r="J602" s="9"/>
      <c r="K602" s="9"/>
      <c r="L602" s="7"/>
      <c r="M602" s="17"/>
      <c r="N602"/>
      <c r="O602"/>
      <c r="P602"/>
    </row>
    <row r="603" spans="1:16" s="1" customFormat="1">
      <c r="A603" s="16"/>
      <c r="D603" s="8"/>
      <c r="E603" s="3"/>
      <c r="F603" s="3"/>
      <c r="G603" s="4"/>
      <c r="H603" s="4"/>
      <c r="I603" s="6"/>
      <c r="J603" s="9"/>
      <c r="K603" s="9"/>
      <c r="L603" s="7"/>
      <c r="M603" s="17"/>
      <c r="N603"/>
      <c r="O603"/>
      <c r="P603"/>
    </row>
    <row r="604" spans="1:16" s="1" customFormat="1">
      <c r="A604" s="16"/>
      <c r="D604" s="8"/>
      <c r="E604" s="3"/>
      <c r="F604" s="3"/>
      <c r="G604" s="4"/>
      <c r="H604" s="4"/>
      <c r="I604" s="6"/>
      <c r="J604" s="9"/>
      <c r="K604" s="9"/>
      <c r="L604" s="7"/>
      <c r="M604" s="17"/>
      <c r="N604"/>
      <c r="O604"/>
      <c r="P604"/>
    </row>
    <row r="605" spans="1:16" s="1" customFormat="1">
      <c r="A605" s="16"/>
      <c r="D605" s="8"/>
      <c r="E605" s="3"/>
      <c r="F605" s="3"/>
      <c r="G605" s="4"/>
      <c r="H605" s="4"/>
      <c r="I605" s="6"/>
      <c r="J605" s="9"/>
      <c r="K605" s="9"/>
      <c r="L605" s="7"/>
      <c r="M605" s="17"/>
      <c r="N605"/>
      <c r="O605"/>
      <c r="P605"/>
    </row>
    <row r="606" spans="1:16" s="1" customFormat="1">
      <c r="A606" s="16"/>
      <c r="D606" s="8"/>
      <c r="E606" s="3"/>
      <c r="F606" s="3"/>
      <c r="G606" s="4"/>
      <c r="H606" s="4"/>
      <c r="I606" s="6"/>
      <c r="J606" s="9"/>
      <c r="K606" s="9"/>
      <c r="L606" s="7"/>
      <c r="M606" s="17"/>
      <c r="N606"/>
      <c r="O606"/>
      <c r="P606"/>
    </row>
    <row r="607" spans="1:16" s="1" customFormat="1">
      <c r="A607" s="16"/>
      <c r="D607" s="8"/>
      <c r="E607" s="3"/>
      <c r="F607" s="3"/>
      <c r="G607" s="4"/>
      <c r="H607" s="4"/>
      <c r="I607" s="6"/>
      <c r="J607" s="9"/>
      <c r="K607" s="9"/>
      <c r="L607" s="7"/>
      <c r="M607" s="17"/>
      <c r="N607"/>
      <c r="O607"/>
      <c r="P607"/>
    </row>
    <row r="608" spans="1:16" s="1" customFormat="1">
      <c r="A608" s="16"/>
      <c r="D608" s="8"/>
      <c r="E608" s="3"/>
      <c r="F608" s="3"/>
      <c r="G608" s="4"/>
      <c r="H608" s="4"/>
      <c r="I608" s="6"/>
      <c r="J608" s="9"/>
      <c r="K608" s="9"/>
      <c r="L608" s="7"/>
      <c r="M608" s="17"/>
      <c r="N608"/>
      <c r="O608"/>
      <c r="P608"/>
    </row>
    <row r="609" spans="1:16" s="1" customFormat="1">
      <c r="A609" s="16"/>
      <c r="D609" s="8"/>
      <c r="E609" s="3"/>
      <c r="F609" s="3"/>
      <c r="G609" s="4"/>
      <c r="H609" s="4"/>
      <c r="I609" s="6"/>
      <c r="J609" s="9"/>
      <c r="K609" s="9"/>
      <c r="L609" s="7"/>
      <c r="M609" s="17"/>
      <c r="N609"/>
      <c r="O609"/>
      <c r="P609"/>
    </row>
    <row r="610" spans="1:16" s="1" customFormat="1">
      <c r="A610" s="16"/>
      <c r="D610" s="8"/>
      <c r="E610" s="3"/>
      <c r="F610" s="3"/>
      <c r="G610" s="4"/>
      <c r="H610" s="4"/>
      <c r="I610" s="6"/>
      <c r="J610" s="9"/>
      <c r="K610" s="9"/>
      <c r="L610" s="7"/>
      <c r="M610" s="17"/>
      <c r="N610"/>
      <c r="O610"/>
      <c r="P610"/>
    </row>
    <row r="611" spans="1:16" s="1" customFormat="1">
      <c r="A611" s="16"/>
      <c r="D611" s="8"/>
      <c r="E611" s="3"/>
      <c r="F611" s="3"/>
      <c r="G611" s="4"/>
      <c r="H611" s="4"/>
      <c r="I611" s="6"/>
      <c r="J611" s="9"/>
      <c r="K611" s="9"/>
      <c r="L611" s="7"/>
      <c r="M611" s="17"/>
      <c r="N611"/>
      <c r="O611"/>
      <c r="P611"/>
    </row>
    <row r="612" spans="1:16" s="1" customFormat="1">
      <c r="A612" s="16"/>
      <c r="D612" s="8"/>
      <c r="E612" s="3"/>
      <c r="F612" s="3"/>
      <c r="G612" s="4"/>
      <c r="H612" s="4"/>
      <c r="I612" s="6"/>
      <c r="J612" s="9"/>
      <c r="K612" s="9"/>
      <c r="L612" s="7"/>
      <c r="M612" s="17"/>
      <c r="N612"/>
      <c r="O612"/>
      <c r="P612"/>
    </row>
    <row r="613" spans="1:16" s="1" customFormat="1">
      <c r="A613" s="16"/>
      <c r="D613" s="8"/>
      <c r="E613" s="3"/>
      <c r="F613" s="3"/>
      <c r="G613" s="4"/>
      <c r="H613" s="4"/>
      <c r="I613" s="6"/>
      <c r="J613" s="9"/>
      <c r="K613" s="9"/>
      <c r="L613" s="7"/>
      <c r="M613" s="17"/>
      <c r="N613"/>
      <c r="O613"/>
      <c r="P613"/>
    </row>
    <row r="614" spans="1:16" s="1" customFormat="1">
      <c r="A614" s="16"/>
      <c r="D614" s="8"/>
      <c r="E614" s="3"/>
      <c r="F614" s="3"/>
      <c r="G614" s="4"/>
      <c r="H614" s="4"/>
      <c r="I614" s="6"/>
      <c r="J614" s="9"/>
      <c r="K614" s="9"/>
      <c r="L614" s="7"/>
      <c r="M614" s="17"/>
      <c r="N614"/>
      <c r="O614"/>
      <c r="P614"/>
    </row>
    <row r="615" spans="1:16" s="1" customFormat="1">
      <c r="A615" s="16"/>
      <c r="D615" s="8"/>
      <c r="E615" s="3"/>
      <c r="F615" s="3"/>
      <c r="G615" s="4"/>
      <c r="H615" s="4"/>
      <c r="I615" s="6"/>
      <c r="J615" s="9"/>
      <c r="K615" s="9"/>
      <c r="L615" s="7"/>
      <c r="M615" s="17"/>
      <c r="N615"/>
      <c r="O615"/>
      <c r="P615"/>
    </row>
    <row r="616" spans="1:16" s="1" customFormat="1">
      <c r="A616" s="16"/>
      <c r="D616" s="8"/>
      <c r="E616" s="3"/>
      <c r="F616" s="3"/>
      <c r="G616" s="4"/>
      <c r="H616" s="4"/>
      <c r="I616" s="6"/>
      <c r="J616" s="9"/>
      <c r="K616" s="9"/>
      <c r="L616" s="7"/>
      <c r="M616" s="17"/>
      <c r="N616"/>
      <c r="O616"/>
      <c r="P616"/>
    </row>
    <row r="617" spans="1:16" s="1" customFormat="1">
      <c r="A617" s="16"/>
      <c r="D617" s="8"/>
      <c r="E617" s="3"/>
      <c r="F617" s="3"/>
      <c r="G617" s="4"/>
      <c r="H617" s="4"/>
      <c r="I617" s="6"/>
      <c r="J617" s="9"/>
      <c r="K617" s="9"/>
      <c r="L617" s="7"/>
      <c r="M617" s="17"/>
      <c r="N617"/>
      <c r="O617"/>
      <c r="P617"/>
    </row>
    <row r="618" spans="1:16" s="1" customFormat="1">
      <c r="A618" s="16"/>
      <c r="D618" s="8"/>
      <c r="E618" s="3"/>
      <c r="F618" s="3"/>
      <c r="G618" s="4"/>
      <c r="H618" s="4"/>
      <c r="I618" s="6"/>
      <c r="J618" s="9"/>
      <c r="K618" s="9"/>
      <c r="L618" s="7"/>
      <c r="M618" s="17"/>
      <c r="N618"/>
      <c r="O618"/>
      <c r="P618"/>
    </row>
    <row r="619" spans="1:16" s="1" customFormat="1">
      <c r="A619" s="16"/>
      <c r="D619" s="8"/>
      <c r="E619" s="3"/>
      <c r="F619" s="3"/>
      <c r="G619" s="4"/>
      <c r="H619" s="4"/>
      <c r="I619" s="6"/>
      <c r="J619" s="9"/>
      <c r="K619" s="9"/>
      <c r="L619" s="7"/>
      <c r="M619" s="17"/>
      <c r="N619"/>
      <c r="O619"/>
      <c r="P619"/>
    </row>
    <row r="620" spans="1:16" s="1" customFormat="1">
      <c r="A620" s="16"/>
      <c r="D620" s="8"/>
      <c r="E620" s="3"/>
      <c r="F620" s="3"/>
      <c r="G620" s="4"/>
      <c r="H620" s="4"/>
      <c r="I620" s="6"/>
      <c r="J620" s="9"/>
      <c r="K620" s="9"/>
      <c r="L620" s="7"/>
      <c r="M620" s="17"/>
      <c r="N620"/>
      <c r="O620"/>
      <c r="P620"/>
    </row>
    <row r="621" spans="1:16" s="1" customFormat="1">
      <c r="A621" s="16"/>
      <c r="D621" s="8"/>
      <c r="E621" s="3"/>
      <c r="F621" s="3"/>
      <c r="G621" s="4"/>
      <c r="H621" s="4"/>
      <c r="I621" s="6"/>
      <c r="J621" s="9"/>
      <c r="K621" s="9"/>
      <c r="L621" s="7"/>
      <c r="M621" s="17"/>
      <c r="N621"/>
      <c r="O621"/>
      <c r="P621"/>
    </row>
    <row r="622" spans="1:16" s="1" customFormat="1">
      <c r="A622" s="16"/>
      <c r="D622" s="8"/>
      <c r="E622" s="3"/>
      <c r="F622" s="3"/>
      <c r="G622" s="4"/>
      <c r="H622" s="4"/>
      <c r="I622" s="6"/>
      <c r="J622" s="9"/>
      <c r="K622" s="9"/>
      <c r="L622" s="7"/>
      <c r="M622" s="17"/>
      <c r="N622"/>
      <c r="O622"/>
      <c r="P622"/>
    </row>
    <row r="623" spans="1:16" s="1" customFormat="1">
      <c r="A623" s="16"/>
      <c r="D623" s="8"/>
      <c r="E623" s="3"/>
      <c r="F623" s="3"/>
      <c r="G623" s="4"/>
      <c r="H623" s="4"/>
      <c r="I623" s="6"/>
      <c r="J623" s="9"/>
      <c r="K623" s="9"/>
      <c r="L623" s="7"/>
      <c r="M623" s="17"/>
      <c r="N623"/>
      <c r="O623"/>
      <c r="P623"/>
    </row>
    <row r="624" spans="1:16" s="1" customFormat="1">
      <c r="A624" s="16"/>
      <c r="D624" s="8"/>
      <c r="E624" s="3"/>
      <c r="F624" s="3"/>
      <c r="G624" s="4"/>
      <c r="H624" s="4"/>
      <c r="I624" s="6"/>
      <c r="J624" s="9"/>
      <c r="K624" s="9"/>
      <c r="L624" s="7"/>
      <c r="M624" s="17"/>
      <c r="N624"/>
      <c r="O624"/>
      <c r="P624"/>
    </row>
    <row r="625" spans="1:16" s="1" customFormat="1">
      <c r="A625" s="16"/>
      <c r="D625" s="8"/>
      <c r="E625" s="3"/>
      <c r="F625" s="3"/>
      <c r="G625" s="4"/>
      <c r="H625" s="4"/>
      <c r="I625" s="6"/>
      <c r="J625" s="9"/>
      <c r="K625" s="9"/>
      <c r="L625" s="7"/>
      <c r="M625" s="17"/>
      <c r="N625"/>
      <c r="O625"/>
      <c r="P625"/>
    </row>
    <row r="626" spans="1:16" s="1" customFormat="1">
      <c r="A626" s="16"/>
      <c r="D626" s="8"/>
      <c r="E626" s="3"/>
      <c r="F626" s="3"/>
      <c r="G626" s="4"/>
      <c r="H626" s="4"/>
      <c r="I626" s="6"/>
      <c r="J626" s="9"/>
      <c r="K626" s="9"/>
      <c r="L626" s="7"/>
      <c r="M626" s="17"/>
      <c r="N626"/>
      <c r="O626"/>
      <c r="P626"/>
    </row>
    <row r="627" spans="1:16" s="1" customFormat="1">
      <c r="A627" s="16"/>
      <c r="D627" s="8"/>
      <c r="E627" s="3"/>
      <c r="F627" s="3"/>
      <c r="G627" s="4"/>
      <c r="H627" s="4"/>
      <c r="I627" s="6"/>
      <c r="J627" s="9"/>
      <c r="K627" s="9"/>
      <c r="L627" s="7"/>
      <c r="M627" s="17"/>
      <c r="N627"/>
      <c r="O627"/>
      <c r="P627"/>
    </row>
    <row r="628" spans="1:16" s="1" customFormat="1">
      <c r="A628" s="16"/>
      <c r="D628" s="8"/>
      <c r="E628" s="3"/>
      <c r="F628" s="3"/>
      <c r="G628" s="4"/>
      <c r="H628" s="4"/>
      <c r="I628" s="6"/>
      <c r="J628" s="9"/>
      <c r="K628" s="9"/>
      <c r="L628" s="7"/>
      <c r="M628" s="17"/>
      <c r="N628"/>
      <c r="O628"/>
      <c r="P628"/>
    </row>
    <row r="629" spans="1:16" s="1" customFormat="1">
      <c r="A629" s="16"/>
      <c r="D629" s="8"/>
      <c r="E629" s="3"/>
      <c r="F629" s="3"/>
      <c r="G629" s="4"/>
      <c r="H629" s="4"/>
      <c r="I629" s="6"/>
      <c r="J629" s="9"/>
      <c r="K629" s="9"/>
      <c r="L629" s="7"/>
      <c r="M629" s="17"/>
      <c r="N629"/>
      <c r="O629"/>
      <c r="P629"/>
    </row>
    <row r="630" spans="1:16" s="1" customFormat="1">
      <c r="A630" s="16"/>
      <c r="D630" s="8"/>
      <c r="E630" s="3"/>
      <c r="F630" s="3"/>
      <c r="G630" s="4"/>
      <c r="H630" s="4"/>
      <c r="I630" s="6"/>
      <c r="J630" s="9"/>
      <c r="K630" s="9"/>
      <c r="L630" s="7"/>
      <c r="M630" s="17"/>
      <c r="N630"/>
      <c r="O630"/>
      <c r="P630"/>
    </row>
    <row r="631" spans="1:16" s="1" customFormat="1">
      <c r="A631" s="16"/>
      <c r="D631" s="8"/>
      <c r="E631" s="3"/>
      <c r="F631" s="3"/>
      <c r="G631" s="4"/>
      <c r="H631" s="4"/>
      <c r="I631" s="6"/>
      <c r="J631" s="9"/>
      <c r="K631" s="9"/>
      <c r="L631" s="7"/>
      <c r="M631" s="17"/>
      <c r="N631"/>
      <c r="O631"/>
      <c r="P631"/>
    </row>
    <row r="632" spans="1:16" s="1" customFormat="1">
      <c r="A632" s="16"/>
      <c r="D632" s="8"/>
      <c r="E632" s="3"/>
      <c r="F632" s="3"/>
      <c r="G632" s="4"/>
      <c r="H632" s="4"/>
      <c r="I632" s="6"/>
      <c r="J632" s="9"/>
      <c r="K632" s="9"/>
      <c r="L632" s="7"/>
      <c r="M632" s="17"/>
      <c r="N632"/>
      <c r="O632"/>
      <c r="P632"/>
    </row>
    <row r="633" spans="1:16" s="1" customFormat="1">
      <c r="A633" s="16"/>
      <c r="D633" s="8"/>
      <c r="E633" s="3"/>
      <c r="F633" s="3"/>
      <c r="G633" s="4"/>
      <c r="H633" s="4"/>
      <c r="I633" s="6"/>
      <c r="J633" s="9"/>
      <c r="K633" s="9"/>
      <c r="L633" s="7"/>
      <c r="M633" s="17"/>
      <c r="N633"/>
      <c r="O633"/>
      <c r="P633"/>
    </row>
    <row r="634" spans="1:16" s="1" customFormat="1">
      <c r="A634" s="16"/>
      <c r="D634" s="8"/>
      <c r="E634" s="3"/>
      <c r="F634" s="3"/>
      <c r="G634" s="4"/>
      <c r="H634" s="4"/>
      <c r="I634" s="6"/>
      <c r="J634" s="9"/>
      <c r="K634" s="9"/>
      <c r="L634" s="7"/>
      <c r="M634" s="17"/>
      <c r="N634"/>
      <c r="O634"/>
      <c r="P634"/>
    </row>
    <row r="635" spans="1:16" s="1" customFormat="1">
      <c r="A635" s="16"/>
      <c r="D635" s="8"/>
      <c r="E635" s="3"/>
      <c r="F635" s="3"/>
      <c r="G635" s="4"/>
      <c r="H635" s="4"/>
      <c r="I635" s="6"/>
      <c r="J635" s="9"/>
      <c r="K635" s="9"/>
      <c r="L635" s="7"/>
      <c r="M635" s="17"/>
      <c r="N635"/>
      <c r="O635"/>
      <c r="P635"/>
    </row>
    <row r="636" spans="1:16" s="1" customFormat="1">
      <c r="A636" s="16"/>
      <c r="D636" s="8"/>
      <c r="E636" s="3"/>
      <c r="F636" s="3"/>
      <c r="G636" s="4"/>
      <c r="H636" s="4"/>
      <c r="I636" s="6"/>
      <c r="J636" s="9"/>
      <c r="K636" s="9"/>
      <c r="L636" s="7"/>
      <c r="M636" s="17"/>
      <c r="N636"/>
      <c r="O636"/>
      <c r="P636"/>
    </row>
    <row r="637" spans="1:16" s="1" customFormat="1">
      <c r="A637" s="16"/>
      <c r="D637" s="8"/>
      <c r="E637" s="3"/>
      <c r="F637" s="3"/>
      <c r="G637" s="4"/>
      <c r="H637" s="4"/>
      <c r="I637" s="6"/>
      <c r="J637" s="9"/>
      <c r="K637" s="9"/>
      <c r="L637" s="7"/>
      <c r="M637" s="17"/>
      <c r="N637"/>
      <c r="O637"/>
      <c r="P637"/>
    </row>
    <row r="638" spans="1:16" s="1" customFormat="1">
      <c r="A638" s="16"/>
      <c r="D638" s="8"/>
      <c r="E638" s="3"/>
      <c r="F638" s="3"/>
      <c r="G638" s="4"/>
      <c r="H638" s="4"/>
      <c r="I638" s="6"/>
      <c r="J638" s="9"/>
      <c r="K638" s="9"/>
      <c r="L638" s="7"/>
      <c r="M638" s="17"/>
      <c r="N638"/>
      <c r="O638"/>
      <c r="P638"/>
    </row>
    <row r="639" spans="1:16" s="1" customFormat="1">
      <c r="A639" s="16"/>
      <c r="D639" s="8"/>
      <c r="E639" s="3"/>
      <c r="F639" s="3"/>
      <c r="G639" s="4"/>
      <c r="H639" s="4"/>
      <c r="I639" s="6"/>
      <c r="J639" s="9"/>
      <c r="K639" s="9"/>
      <c r="L639" s="7"/>
      <c r="M639" s="17"/>
      <c r="N639"/>
      <c r="O639"/>
      <c r="P639"/>
    </row>
    <row r="640" spans="1:16" s="1" customFormat="1">
      <c r="A640" s="16"/>
      <c r="D640" s="8"/>
      <c r="E640" s="3"/>
      <c r="F640" s="3"/>
      <c r="G640" s="4"/>
      <c r="H640" s="4"/>
      <c r="I640" s="6"/>
      <c r="J640" s="9"/>
      <c r="K640" s="9"/>
      <c r="L640" s="7"/>
      <c r="M640" s="17"/>
      <c r="N640"/>
      <c r="O640"/>
      <c r="P640"/>
    </row>
    <row r="641" spans="1:16" s="1" customFormat="1">
      <c r="A641" s="16"/>
      <c r="D641" s="8"/>
      <c r="E641" s="3"/>
      <c r="F641" s="3"/>
      <c r="G641" s="4"/>
      <c r="H641" s="4"/>
      <c r="I641" s="6"/>
      <c r="J641" s="9"/>
      <c r="K641" s="9"/>
      <c r="L641" s="7"/>
      <c r="M641" s="17"/>
      <c r="N641"/>
      <c r="O641"/>
      <c r="P641"/>
    </row>
    <row r="642" spans="1:16" s="1" customFormat="1">
      <c r="A642" s="16"/>
      <c r="D642" s="8"/>
      <c r="E642" s="3"/>
      <c r="F642" s="3"/>
      <c r="G642" s="4"/>
      <c r="H642" s="4"/>
      <c r="I642" s="6"/>
      <c r="J642" s="9"/>
      <c r="K642" s="9"/>
      <c r="L642" s="7"/>
      <c r="M642" s="17"/>
      <c r="N642"/>
      <c r="O642"/>
      <c r="P642"/>
    </row>
    <row r="643" spans="1:16" s="1" customFormat="1">
      <c r="A643" s="16"/>
      <c r="D643" s="8"/>
      <c r="E643" s="3"/>
      <c r="F643" s="3"/>
      <c r="G643" s="4"/>
      <c r="H643" s="4"/>
      <c r="I643" s="6"/>
      <c r="J643" s="9"/>
      <c r="K643" s="9"/>
      <c r="L643" s="7"/>
      <c r="M643" s="17"/>
      <c r="N643"/>
      <c r="O643"/>
      <c r="P643"/>
    </row>
    <row r="644" spans="1:16" s="1" customFormat="1">
      <c r="A644" s="16"/>
      <c r="D644" s="8"/>
      <c r="E644" s="3"/>
      <c r="F644" s="3"/>
      <c r="G644" s="4"/>
      <c r="H644" s="4"/>
      <c r="I644" s="6"/>
      <c r="J644" s="9"/>
      <c r="K644" s="9"/>
      <c r="L644" s="7"/>
      <c r="M644" s="17"/>
      <c r="N644"/>
      <c r="O644"/>
      <c r="P644"/>
    </row>
    <row r="645" spans="1:16" s="1" customFormat="1">
      <c r="A645" s="16"/>
      <c r="D645" s="8"/>
      <c r="E645" s="3"/>
      <c r="F645" s="3"/>
      <c r="G645" s="4"/>
      <c r="H645" s="4"/>
      <c r="I645" s="6"/>
      <c r="J645" s="9"/>
      <c r="K645" s="9"/>
      <c r="L645" s="7"/>
      <c r="M645" s="17"/>
      <c r="N645"/>
      <c r="O645"/>
      <c r="P645"/>
    </row>
    <row r="646" spans="1:16" s="1" customFormat="1">
      <c r="A646" s="16"/>
      <c r="D646" s="8"/>
      <c r="E646" s="3"/>
      <c r="F646" s="3"/>
      <c r="G646" s="4"/>
      <c r="H646" s="4"/>
      <c r="I646" s="6"/>
      <c r="J646" s="9"/>
      <c r="K646" s="9"/>
      <c r="L646" s="7"/>
      <c r="M646" s="17"/>
      <c r="N646"/>
      <c r="O646"/>
      <c r="P646"/>
    </row>
    <row r="647" spans="1:16" s="1" customFormat="1">
      <c r="A647" s="16"/>
      <c r="D647" s="8"/>
      <c r="E647" s="3"/>
      <c r="F647" s="3"/>
      <c r="G647" s="4"/>
      <c r="H647" s="4"/>
      <c r="I647" s="6"/>
      <c r="J647" s="9"/>
      <c r="K647" s="9"/>
      <c r="L647" s="7"/>
      <c r="M647" s="17"/>
      <c r="N647"/>
      <c r="O647"/>
      <c r="P647"/>
    </row>
    <row r="648" spans="1:16" s="1" customFormat="1">
      <c r="A648" s="16"/>
      <c r="D648" s="8"/>
      <c r="E648" s="3"/>
      <c r="F648" s="3"/>
      <c r="G648" s="4"/>
      <c r="H648" s="4"/>
      <c r="I648" s="6"/>
      <c r="J648" s="9"/>
      <c r="K648" s="9"/>
      <c r="L648" s="7"/>
      <c r="M648" s="17"/>
      <c r="N648"/>
      <c r="O648"/>
      <c r="P648"/>
    </row>
    <row r="649" spans="1:16" s="1" customFormat="1">
      <c r="A649" s="16"/>
      <c r="D649" s="8"/>
      <c r="E649" s="3"/>
      <c r="F649" s="3"/>
      <c r="G649" s="4"/>
      <c r="H649" s="4"/>
      <c r="I649" s="6"/>
      <c r="J649" s="9"/>
      <c r="K649" s="9"/>
      <c r="L649" s="7"/>
      <c r="M649" s="17"/>
      <c r="N649"/>
      <c r="O649"/>
      <c r="P649"/>
    </row>
    <row r="650" spans="1:16" s="1" customFormat="1">
      <c r="A650" s="16"/>
      <c r="D650" s="8"/>
      <c r="E650" s="3"/>
      <c r="F650" s="3"/>
      <c r="G650" s="4"/>
      <c r="H650" s="4"/>
      <c r="I650" s="6"/>
      <c r="J650" s="9"/>
      <c r="K650" s="9"/>
      <c r="L650" s="7"/>
      <c r="M650" s="17"/>
      <c r="N650"/>
      <c r="O650"/>
      <c r="P650"/>
    </row>
    <row r="651" spans="1:16" s="1" customFormat="1">
      <c r="A651" s="16"/>
      <c r="D651" s="8"/>
      <c r="E651" s="3"/>
      <c r="F651" s="3"/>
      <c r="G651" s="4"/>
      <c r="H651" s="4"/>
      <c r="I651" s="6"/>
      <c r="J651" s="9"/>
      <c r="K651" s="9"/>
      <c r="L651" s="7"/>
      <c r="M651" s="17"/>
      <c r="N651"/>
      <c r="O651"/>
      <c r="P651"/>
    </row>
    <row r="652" spans="1:16" s="1" customFormat="1">
      <c r="A652" s="16"/>
      <c r="D652" s="8"/>
      <c r="E652" s="3"/>
      <c r="F652" s="3"/>
      <c r="G652" s="4"/>
      <c r="H652" s="4"/>
      <c r="I652" s="6"/>
      <c r="J652" s="9"/>
      <c r="K652" s="9"/>
      <c r="L652" s="7"/>
      <c r="M652" s="17"/>
      <c r="N652"/>
      <c r="O652"/>
      <c r="P652"/>
    </row>
    <row r="653" spans="1:16" s="1" customFormat="1">
      <c r="A653" s="16"/>
      <c r="D653" s="8"/>
      <c r="E653" s="3"/>
      <c r="F653" s="3"/>
      <c r="G653" s="4"/>
      <c r="H653" s="4"/>
      <c r="I653" s="6"/>
      <c r="J653" s="9"/>
      <c r="K653" s="9"/>
      <c r="L653" s="7"/>
      <c r="M653" s="17"/>
      <c r="N653"/>
      <c r="O653"/>
      <c r="P653"/>
    </row>
    <row r="654" spans="1:16" s="1" customFormat="1">
      <c r="A654" s="16"/>
      <c r="D654" s="8"/>
      <c r="E654" s="3"/>
      <c r="F654" s="3"/>
      <c r="G654" s="4"/>
      <c r="H654" s="4"/>
      <c r="I654" s="6"/>
      <c r="J654" s="9"/>
      <c r="K654" s="9"/>
      <c r="L654" s="7"/>
      <c r="M654" s="17"/>
      <c r="N654"/>
      <c r="O654"/>
      <c r="P654"/>
    </row>
    <row r="655" spans="1:16" s="1" customFormat="1">
      <c r="A655" s="16"/>
      <c r="D655" s="8"/>
      <c r="E655" s="3"/>
      <c r="F655" s="3"/>
      <c r="G655" s="4"/>
      <c r="H655" s="4"/>
      <c r="I655" s="6"/>
      <c r="J655" s="9"/>
      <c r="K655" s="9"/>
      <c r="L655" s="7"/>
      <c r="M655" s="17"/>
      <c r="N655"/>
      <c r="O655"/>
      <c r="P655"/>
    </row>
    <row r="656" spans="1:16" s="1" customFormat="1">
      <c r="A656" s="16"/>
      <c r="D656" s="8"/>
      <c r="E656" s="3"/>
      <c r="F656" s="3"/>
      <c r="G656" s="4"/>
      <c r="H656" s="4"/>
      <c r="I656" s="6"/>
      <c r="J656" s="9"/>
      <c r="K656" s="9"/>
      <c r="L656" s="7"/>
      <c r="M656" s="17"/>
      <c r="N656"/>
      <c r="O656"/>
      <c r="P656"/>
    </row>
    <row r="657" spans="1:16" s="1" customFormat="1">
      <c r="A657" s="16"/>
      <c r="D657" s="8"/>
      <c r="E657" s="3"/>
      <c r="F657" s="3"/>
      <c r="G657" s="4"/>
      <c r="H657" s="4"/>
      <c r="I657" s="6"/>
      <c r="J657" s="9"/>
      <c r="K657" s="9"/>
      <c r="L657" s="7"/>
      <c r="M657" s="17"/>
      <c r="N657"/>
      <c r="O657"/>
      <c r="P657"/>
    </row>
    <row r="658" spans="1:16" s="1" customFormat="1">
      <c r="A658" s="16"/>
      <c r="D658" s="8"/>
      <c r="E658" s="3"/>
      <c r="F658" s="3"/>
      <c r="G658" s="4"/>
      <c r="H658" s="4"/>
      <c r="I658" s="6"/>
      <c r="J658" s="9"/>
      <c r="K658" s="9"/>
      <c r="L658" s="7"/>
      <c r="M658" s="17"/>
      <c r="N658"/>
      <c r="O658"/>
      <c r="P658"/>
    </row>
    <row r="659" spans="1:16" s="1" customFormat="1">
      <c r="A659" s="16"/>
      <c r="D659" s="8"/>
      <c r="E659" s="3"/>
      <c r="F659" s="3"/>
      <c r="G659" s="4"/>
      <c r="H659" s="4"/>
      <c r="I659" s="6"/>
      <c r="J659" s="9"/>
      <c r="K659" s="9"/>
      <c r="L659" s="7"/>
      <c r="M659" s="17"/>
      <c r="N659"/>
      <c r="O659"/>
      <c r="P659"/>
    </row>
    <row r="660" spans="1:16" s="1" customFormat="1">
      <c r="A660" s="16"/>
      <c r="D660" s="8"/>
      <c r="E660" s="3"/>
      <c r="F660" s="3"/>
      <c r="G660" s="4"/>
      <c r="H660" s="4"/>
      <c r="I660" s="6"/>
      <c r="J660" s="9"/>
      <c r="K660" s="9"/>
      <c r="L660" s="7"/>
      <c r="M660" s="17"/>
      <c r="N660"/>
      <c r="O660"/>
      <c r="P660"/>
    </row>
    <row r="661" spans="1:16" s="1" customFormat="1">
      <c r="A661" s="16"/>
      <c r="D661" s="8"/>
      <c r="E661" s="3"/>
      <c r="F661" s="3"/>
      <c r="G661" s="4"/>
      <c r="H661" s="4"/>
      <c r="I661" s="6"/>
      <c r="J661" s="9"/>
      <c r="K661" s="9"/>
      <c r="L661" s="7"/>
      <c r="M661" s="17"/>
      <c r="N661"/>
      <c r="O661"/>
      <c r="P661"/>
    </row>
    <row r="662" spans="1:16" s="1" customFormat="1">
      <c r="A662" s="16"/>
      <c r="D662" s="8"/>
      <c r="E662" s="3"/>
      <c r="F662" s="3"/>
      <c r="G662" s="4"/>
      <c r="H662" s="4"/>
      <c r="I662" s="6"/>
      <c r="J662" s="9"/>
      <c r="K662" s="9"/>
      <c r="L662" s="7"/>
      <c r="M662" s="17"/>
      <c r="N662"/>
      <c r="O662"/>
      <c r="P662"/>
    </row>
    <row r="663" spans="1:16" s="1" customFormat="1">
      <c r="A663" s="16"/>
      <c r="D663" s="8"/>
      <c r="E663" s="3"/>
      <c r="F663" s="3"/>
      <c r="G663" s="4"/>
      <c r="H663" s="4"/>
      <c r="I663" s="6"/>
      <c r="J663" s="9"/>
      <c r="K663" s="9"/>
      <c r="L663" s="7"/>
      <c r="M663" s="17"/>
      <c r="N663"/>
      <c r="O663"/>
      <c r="P663"/>
    </row>
    <row r="664" spans="1:16" s="1" customFormat="1">
      <c r="A664" s="16"/>
      <c r="D664" s="8"/>
      <c r="E664" s="3"/>
      <c r="F664" s="3"/>
      <c r="G664" s="4"/>
      <c r="H664" s="4"/>
      <c r="I664" s="6"/>
      <c r="J664" s="9"/>
      <c r="K664" s="9"/>
      <c r="L664" s="7"/>
      <c r="M664" s="17"/>
      <c r="N664"/>
      <c r="O664"/>
      <c r="P664"/>
    </row>
    <row r="665" spans="1:16" s="1" customFormat="1">
      <c r="A665" s="16"/>
      <c r="D665" s="8"/>
      <c r="E665" s="3"/>
      <c r="F665" s="3"/>
      <c r="G665" s="4"/>
      <c r="H665" s="4"/>
      <c r="I665" s="6"/>
      <c r="J665" s="9"/>
      <c r="K665" s="9"/>
      <c r="L665" s="7"/>
      <c r="M665" s="17"/>
      <c r="N665"/>
      <c r="O665"/>
      <c r="P665"/>
    </row>
    <row r="666" spans="1:16" s="1" customFormat="1">
      <c r="A666" s="16"/>
      <c r="D666" s="8"/>
      <c r="E666" s="3"/>
      <c r="F666" s="3"/>
      <c r="G666" s="4"/>
      <c r="H666" s="4"/>
      <c r="I666" s="6"/>
      <c r="J666" s="9"/>
      <c r="K666" s="9"/>
      <c r="L666" s="7"/>
      <c r="M666" s="17"/>
      <c r="N666"/>
      <c r="O666"/>
      <c r="P666"/>
    </row>
    <row r="667" spans="1:16" s="1" customFormat="1">
      <c r="A667" s="16"/>
      <c r="D667" s="8"/>
      <c r="E667" s="3"/>
      <c r="F667" s="3"/>
      <c r="G667" s="4"/>
      <c r="H667" s="4"/>
      <c r="I667" s="6"/>
      <c r="J667" s="9"/>
      <c r="K667" s="9"/>
      <c r="L667" s="7"/>
      <c r="M667" s="17"/>
      <c r="N667"/>
      <c r="O667"/>
      <c r="P667"/>
    </row>
    <row r="668" spans="1:16" s="1" customFormat="1">
      <c r="A668" s="16"/>
      <c r="D668" s="8"/>
      <c r="E668" s="3"/>
      <c r="F668" s="3"/>
      <c r="G668" s="4"/>
      <c r="H668" s="4"/>
      <c r="I668" s="6"/>
      <c r="J668" s="9"/>
      <c r="K668" s="9"/>
      <c r="L668" s="7"/>
      <c r="M668" s="17"/>
      <c r="N668"/>
      <c r="O668"/>
      <c r="P668"/>
    </row>
    <row r="669" spans="1:16" s="1" customFormat="1">
      <c r="A669" s="16"/>
      <c r="D669" s="8"/>
      <c r="E669" s="3"/>
      <c r="F669" s="3"/>
      <c r="G669" s="4"/>
      <c r="H669" s="4"/>
      <c r="I669" s="6"/>
      <c r="J669" s="9"/>
      <c r="K669" s="9"/>
      <c r="L669" s="7"/>
      <c r="M669" s="17"/>
      <c r="N669"/>
      <c r="O669"/>
      <c r="P669"/>
    </row>
    <row r="670" spans="1:16" s="1" customFormat="1">
      <c r="A670" s="16"/>
      <c r="D670" s="8"/>
      <c r="E670" s="3"/>
      <c r="F670" s="3"/>
      <c r="G670" s="4"/>
      <c r="H670" s="4"/>
      <c r="I670" s="6"/>
      <c r="J670" s="9"/>
      <c r="K670" s="9"/>
      <c r="L670" s="7"/>
      <c r="M670" s="17"/>
      <c r="N670"/>
      <c r="O670"/>
      <c r="P670"/>
    </row>
    <row r="671" spans="1:16" s="1" customFormat="1">
      <c r="A671" s="16"/>
      <c r="D671" s="8"/>
      <c r="E671" s="3"/>
      <c r="F671" s="3"/>
      <c r="G671" s="4"/>
      <c r="H671" s="4"/>
      <c r="I671" s="6"/>
      <c r="J671" s="9"/>
      <c r="K671" s="9"/>
      <c r="L671" s="7"/>
      <c r="M671" s="17"/>
      <c r="N671"/>
      <c r="O671"/>
      <c r="P671"/>
    </row>
    <row r="672" spans="1:16" s="1" customFormat="1">
      <c r="A672" s="16"/>
      <c r="D672" s="8"/>
      <c r="E672" s="3"/>
      <c r="F672" s="3"/>
      <c r="G672" s="4"/>
      <c r="H672" s="4"/>
      <c r="I672" s="6"/>
      <c r="J672" s="9"/>
      <c r="K672" s="9"/>
      <c r="L672" s="7"/>
      <c r="M672" s="17"/>
      <c r="N672"/>
      <c r="O672"/>
      <c r="P672"/>
    </row>
    <row r="673" spans="1:16" s="1" customFormat="1">
      <c r="A673" s="16"/>
      <c r="D673" s="8"/>
      <c r="E673" s="3"/>
      <c r="F673" s="3"/>
      <c r="G673" s="4"/>
      <c r="H673" s="4"/>
      <c r="I673" s="6"/>
      <c r="J673" s="9"/>
      <c r="K673" s="9"/>
      <c r="L673" s="7"/>
      <c r="M673" s="17"/>
      <c r="N673"/>
      <c r="O673"/>
      <c r="P673"/>
    </row>
    <row r="674" spans="1:16" s="1" customFormat="1">
      <c r="A674" s="16"/>
      <c r="D674" s="8"/>
      <c r="E674" s="3"/>
      <c r="F674" s="3"/>
      <c r="G674" s="4"/>
      <c r="H674" s="4"/>
      <c r="I674" s="6"/>
      <c r="J674" s="9"/>
      <c r="K674" s="9"/>
      <c r="L674" s="7"/>
      <c r="M674" s="17"/>
      <c r="N674"/>
      <c r="O674"/>
      <c r="P674"/>
    </row>
    <row r="675" spans="1:16" s="1" customFormat="1">
      <c r="A675" s="16"/>
      <c r="D675" s="8"/>
      <c r="E675" s="3"/>
      <c r="F675" s="3"/>
      <c r="G675" s="4"/>
      <c r="H675" s="4"/>
      <c r="I675" s="6"/>
      <c r="J675" s="9"/>
      <c r="K675" s="9"/>
      <c r="L675" s="7"/>
      <c r="M675" s="17"/>
      <c r="N675"/>
      <c r="O675"/>
      <c r="P675"/>
    </row>
    <row r="676" spans="1:16" s="1" customFormat="1">
      <c r="A676" s="16"/>
      <c r="D676" s="8"/>
      <c r="E676" s="3"/>
      <c r="F676" s="3"/>
      <c r="G676" s="4"/>
      <c r="H676" s="4"/>
      <c r="I676" s="6"/>
      <c r="J676" s="9"/>
      <c r="K676" s="9"/>
      <c r="L676" s="7"/>
      <c r="M676" s="17"/>
      <c r="N676"/>
      <c r="O676"/>
      <c r="P676"/>
    </row>
    <row r="677" spans="1:16" s="1" customFormat="1">
      <c r="A677" s="16"/>
      <c r="D677" s="8"/>
      <c r="E677" s="3"/>
      <c r="F677" s="3"/>
      <c r="G677" s="4"/>
      <c r="H677" s="4"/>
      <c r="I677" s="6"/>
      <c r="J677" s="9"/>
      <c r="K677" s="9"/>
      <c r="L677" s="7"/>
      <c r="M677" s="17"/>
      <c r="N677"/>
      <c r="O677"/>
      <c r="P677"/>
    </row>
    <row r="678" spans="1:16" s="1" customFormat="1">
      <c r="A678" s="16"/>
      <c r="D678" s="8"/>
      <c r="E678" s="3"/>
      <c r="F678" s="3"/>
      <c r="G678" s="4"/>
      <c r="H678" s="4"/>
      <c r="I678" s="6"/>
      <c r="J678" s="9"/>
      <c r="K678" s="9"/>
      <c r="L678" s="7"/>
      <c r="M678" s="17"/>
      <c r="N678"/>
      <c r="O678"/>
      <c r="P678"/>
    </row>
    <row r="679" spans="1:16" s="1" customFormat="1">
      <c r="A679" s="16"/>
      <c r="D679" s="8"/>
      <c r="E679" s="3"/>
      <c r="F679" s="3"/>
      <c r="G679" s="4"/>
      <c r="H679" s="4"/>
      <c r="I679" s="6"/>
      <c r="J679" s="9"/>
      <c r="K679" s="9"/>
      <c r="L679" s="7"/>
      <c r="M679" s="17"/>
      <c r="N679"/>
      <c r="O679"/>
      <c r="P679"/>
    </row>
    <row r="680" spans="1:16" s="1" customFormat="1">
      <c r="A680" s="16"/>
      <c r="D680" s="8"/>
      <c r="E680" s="3"/>
      <c r="F680" s="3"/>
      <c r="G680" s="4"/>
      <c r="H680" s="4"/>
      <c r="I680" s="6"/>
      <c r="J680" s="9"/>
      <c r="K680" s="9"/>
      <c r="L680" s="7"/>
      <c r="M680" s="17"/>
      <c r="N680"/>
      <c r="O680"/>
      <c r="P680"/>
    </row>
    <row r="681" spans="1:16" s="1" customFormat="1">
      <c r="A681" s="16"/>
      <c r="D681" s="8"/>
      <c r="E681" s="3"/>
      <c r="F681" s="3"/>
      <c r="G681" s="4"/>
      <c r="H681" s="4"/>
      <c r="I681" s="6"/>
      <c r="J681" s="9"/>
      <c r="K681" s="9"/>
      <c r="L681" s="7"/>
      <c r="M681" s="17"/>
      <c r="N681"/>
      <c r="O681"/>
      <c r="P681"/>
    </row>
    <row r="682" spans="1:16" s="1" customFormat="1">
      <c r="A682" s="16"/>
      <c r="D682" s="8"/>
      <c r="E682" s="3"/>
      <c r="F682" s="3"/>
      <c r="G682" s="4"/>
      <c r="H682" s="4"/>
      <c r="I682" s="6"/>
      <c r="J682" s="9"/>
      <c r="K682" s="9"/>
      <c r="L682" s="7"/>
      <c r="M682" s="17"/>
      <c r="N682"/>
      <c r="O682"/>
      <c r="P682"/>
    </row>
    <row r="683" spans="1:16" s="1" customFormat="1">
      <c r="A683" s="16"/>
      <c r="D683" s="8"/>
      <c r="E683" s="3"/>
      <c r="F683" s="3"/>
      <c r="G683" s="4"/>
      <c r="H683" s="4"/>
      <c r="I683" s="6"/>
      <c r="J683" s="9"/>
      <c r="K683" s="9"/>
      <c r="L683" s="7"/>
      <c r="M683" s="17"/>
      <c r="N683"/>
      <c r="O683"/>
      <c r="P683"/>
    </row>
    <row r="684" spans="1:16" s="1" customFormat="1">
      <c r="A684" s="16"/>
      <c r="D684" s="8"/>
      <c r="E684" s="3"/>
      <c r="F684" s="3"/>
      <c r="G684" s="4"/>
      <c r="H684" s="4"/>
      <c r="I684" s="6"/>
      <c r="J684" s="9"/>
      <c r="K684" s="9"/>
      <c r="L684" s="7"/>
      <c r="M684" s="17"/>
      <c r="N684"/>
      <c r="O684"/>
      <c r="P684"/>
    </row>
    <row r="685" spans="1:16" s="1" customFormat="1">
      <c r="A685" s="16"/>
      <c r="D685" s="8"/>
      <c r="E685" s="3"/>
      <c r="F685" s="3"/>
      <c r="G685" s="4"/>
      <c r="H685" s="4"/>
      <c r="I685" s="6"/>
      <c r="J685" s="9"/>
      <c r="K685" s="9"/>
      <c r="L685" s="7"/>
      <c r="M685" s="17"/>
      <c r="N685"/>
      <c r="O685"/>
      <c r="P685"/>
    </row>
    <row r="686" spans="1:16" s="1" customFormat="1">
      <c r="A686" s="16"/>
      <c r="D686" s="8"/>
      <c r="E686" s="3"/>
      <c r="F686" s="3"/>
      <c r="G686" s="4"/>
      <c r="H686" s="4"/>
      <c r="I686" s="6"/>
      <c r="J686" s="9"/>
      <c r="K686" s="9"/>
      <c r="L686" s="7"/>
      <c r="M686" s="17"/>
      <c r="N686"/>
      <c r="O686"/>
      <c r="P686"/>
    </row>
    <row r="687" spans="1:16" s="1" customFormat="1">
      <c r="A687" s="16"/>
      <c r="D687" s="8"/>
      <c r="E687" s="3"/>
      <c r="F687" s="3"/>
      <c r="G687" s="4"/>
      <c r="H687" s="4"/>
      <c r="I687" s="6"/>
      <c r="J687" s="9"/>
      <c r="K687" s="9"/>
      <c r="L687" s="7"/>
      <c r="M687" s="17"/>
      <c r="N687"/>
      <c r="O687"/>
      <c r="P687"/>
    </row>
    <row r="688" spans="1:16" s="1" customFormat="1">
      <c r="A688" s="16"/>
      <c r="D688" s="8"/>
      <c r="E688" s="3"/>
      <c r="F688" s="3"/>
      <c r="G688" s="4"/>
      <c r="H688" s="4"/>
      <c r="I688" s="6"/>
      <c r="J688" s="9"/>
      <c r="K688" s="9"/>
      <c r="L688" s="7"/>
      <c r="M688" s="17"/>
      <c r="N688"/>
      <c r="O688"/>
      <c r="P688"/>
    </row>
    <row r="689" spans="1:16" s="1" customFormat="1">
      <c r="A689" s="16"/>
      <c r="D689" s="8"/>
      <c r="E689" s="3"/>
      <c r="F689" s="3"/>
      <c r="G689" s="4"/>
      <c r="H689" s="4"/>
      <c r="I689" s="6"/>
      <c r="J689" s="9"/>
      <c r="K689" s="9"/>
      <c r="L689" s="7"/>
      <c r="M689" s="17"/>
      <c r="N689"/>
      <c r="O689"/>
      <c r="P689"/>
    </row>
    <row r="690" spans="1:16" s="1" customFormat="1">
      <c r="A690" s="16"/>
      <c r="D690" s="8"/>
      <c r="E690" s="3"/>
      <c r="F690" s="3"/>
      <c r="G690" s="4"/>
      <c r="H690" s="4"/>
      <c r="I690" s="6"/>
      <c r="J690" s="9"/>
      <c r="K690" s="9"/>
      <c r="L690" s="7"/>
      <c r="M690" s="17"/>
      <c r="N690"/>
      <c r="O690"/>
      <c r="P690"/>
    </row>
    <row r="691" spans="1:16" s="1" customFormat="1">
      <c r="A691" s="16"/>
      <c r="D691" s="8"/>
      <c r="E691" s="3"/>
      <c r="F691" s="3"/>
      <c r="G691" s="4"/>
      <c r="H691" s="4"/>
      <c r="I691" s="6"/>
      <c r="J691" s="9"/>
      <c r="K691" s="9"/>
      <c r="L691" s="7"/>
      <c r="M691" s="17"/>
      <c r="N691"/>
      <c r="O691"/>
      <c r="P691"/>
    </row>
    <row r="692" spans="1:16" s="1" customFormat="1">
      <c r="A692" s="16"/>
      <c r="D692" s="8"/>
      <c r="E692" s="3"/>
      <c r="F692" s="3"/>
      <c r="G692" s="4"/>
      <c r="H692" s="4"/>
      <c r="I692" s="6"/>
      <c r="J692" s="9"/>
      <c r="K692" s="9"/>
      <c r="L692" s="7"/>
      <c r="M692" s="17"/>
      <c r="N692"/>
      <c r="O692"/>
      <c r="P692"/>
    </row>
    <row r="693" spans="1:16" s="1" customFormat="1">
      <c r="A693" s="16"/>
      <c r="D693" s="8"/>
      <c r="E693" s="3"/>
      <c r="F693" s="3"/>
      <c r="G693" s="4"/>
      <c r="H693" s="4"/>
      <c r="I693" s="6"/>
      <c r="J693" s="9"/>
      <c r="K693" s="9"/>
      <c r="L693" s="7"/>
      <c r="M693" s="17"/>
      <c r="N693"/>
      <c r="O693"/>
      <c r="P693"/>
    </row>
    <row r="694" spans="1:16" s="1" customFormat="1">
      <c r="A694" s="16"/>
      <c r="D694" s="8"/>
      <c r="E694" s="3"/>
      <c r="F694" s="3"/>
      <c r="G694" s="4"/>
      <c r="H694" s="4"/>
      <c r="I694" s="6"/>
      <c r="J694" s="9"/>
      <c r="K694" s="9"/>
      <c r="L694" s="7"/>
      <c r="M694" s="17"/>
      <c r="N694"/>
      <c r="O694"/>
      <c r="P694"/>
    </row>
    <row r="695" spans="1:16" s="1" customFormat="1">
      <c r="A695" s="16"/>
      <c r="D695" s="8"/>
      <c r="E695" s="3"/>
      <c r="F695" s="3"/>
      <c r="G695" s="4"/>
      <c r="H695" s="4"/>
      <c r="I695" s="6"/>
      <c r="J695" s="9"/>
      <c r="K695" s="9"/>
      <c r="L695" s="7"/>
      <c r="M695" s="17"/>
      <c r="N695"/>
      <c r="O695"/>
      <c r="P695"/>
    </row>
    <row r="696" spans="1:16" s="1" customFormat="1">
      <c r="A696" s="16"/>
      <c r="D696" s="8"/>
      <c r="E696" s="3"/>
      <c r="F696" s="3"/>
      <c r="G696" s="4"/>
      <c r="H696" s="4"/>
      <c r="I696" s="6"/>
      <c r="J696" s="9"/>
      <c r="K696" s="9"/>
      <c r="L696" s="7"/>
      <c r="M696" s="17"/>
      <c r="N696"/>
      <c r="O696"/>
      <c r="P696"/>
    </row>
    <row r="697" spans="1:16" s="1" customFormat="1">
      <c r="A697" s="16"/>
      <c r="D697" s="8"/>
      <c r="E697" s="3"/>
      <c r="F697" s="3"/>
      <c r="G697" s="4"/>
      <c r="H697" s="4"/>
      <c r="I697" s="6"/>
      <c r="J697" s="9"/>
      <c r="K697" s="9"/>
      <c r="L697" s="7"/>
      <c r="M697" s="17"/>
      <c r="N697"/>
      <c r="O697"/>
      <c r="P697"/>
    </row>
    <row r="698" spans="1:16" s="1" customFormat="1">
      <c r="A698" s="16"/>
      <c r="D698" s="8"/>
      <c r="E698" s="3"/>
      <c r="F698" s="3"/>
      <c r="G698" s="4"/>
      <c r="H698" s="4"/>
      <c r="I698" s="6"/>
      <c r="J698" s="9"/>
      <c r="K698" s="9"/>
      <c r="L698" s="7"/>
      <c r="M698" s="17"/>
      <c r="N698"/>
      <c r="O698"/>
      <c r="P698"/>
    </row>
    <row r="699" spans="1:16" s="1" customFormat="1">
      <c r="A699" s="16"/>
      <c r="D699" s="8"/>
      <c r="E699" s="3"/>
      <c r="F699" s="3"/>
      <c r="G699" s="4"/>
      <c r="H699" s="4"/>
      <c r="I699" s="6"/>
      <c r="J699" s="9"/>
      <c r="K699" s="9"/>
      <c r="L699" s="7"/>
      <c r="M699" s="17"/>
      <c r="N699"/>
      <c r="O699"/>
      <c r="P699"/>
    </row>
    <row r="700" spans="1:16" s="1" customFormat="1">
      <c r="A700" s="16"/>
      <c r="D700" s="8"/>
      <c r="E700" s="3"/>
      <c r="F700" s="3"/>
      <c r="G700" s="4"/>
      <c r="H700" s="4"/>
      <c r="I700" s="6"/>
      <c r="J700" s="9"/>
      <c r="K700" s="9"/>
      <c r="L700" s="7"/>
      <c r="M700" s="17"/>
      <c r="N700"/>
      <c r="O700"/>
      <c r="P700"/>
    </row>
    <row r="701" spans="1:16" s="1" customFormat="1">
      <c r="A701" s="16"/>
      <c r="D701" s="8"/>
      <c r="E701" s="3"/>
      <c r="F701" s="3"/>
      <c r="G701" s="4"/>
      <c r="H701" s="4"/>
      <c r="I701" s="6"/>
      <c r="J701" s="9"/>
      <c r="K701" s="9"/>
      <c r="L701" s="7"/>
      <c r="M701" s="17"/>
      <c r="N701"/>
      <c r="O701"/>
      <c r="P701"/>
    </row>
    <row r="702" spans="1:16" s="1" customFormat="1">
      <c r="A702" s="16"/>
      <c r="D702" s="8"/>
      <c r="E702" s="3"/>
      <c r="F702" s="3"/>
      <c r="G702" s="4"/>
      <c r="H702" s="4"/>
      <c r="I702" s="6"/>
      <c r="J702" s="9"/>
      <c r="K702" s="9"/>
      <c r="L702" s="7"/>
      <c r="M702" s="17"/>
      <c r="N702"/>
      <c r="O702"/>
      <c r="P702"/>
    </row>
    <row r="703" spans="1:16" s="1" customFormat="1">
      <c r="A703" s="16"/>
      <c r="D703" s="8"/>
      <c r="E703" s="3"/>
      <c r="F703" s="3"/>
      <c r="G703" s="4"/>
      <c r="H703" s="4"/>
      <c r="I703" s="6"/>
      <c r="J703" s="9"/>
      <c r="K703" s="9"/>
      <c r="L703" s="7"/>
      <c r="M703" s="17"/>
      <c r="N703"/>
      <c r="O703"/>
      <c r="P703"/>
    </row>
    <row r="704" spans="1:16" s="1" customFormat="1">
      <c r="A704" s="16"/>
      <c r="D704" s="8"/>
      <c r="E704" s="3"/>
      <c r="F704" s="3"/>
      <c r="G704" s="4"/>
      <c r="H704" s="4"/>
      <c r="I704" s="6"/>
      <c r="J704" s="9"/>
      <c r="K704" s="9"/>
      <c r="L704" s="7"/>
      <c r="M704" s="17"/>
      <c r="N704"/>
      <c r="O704"/>
      <c r="P704"/>
    </row>
    <row r="705" spans="1:16" s="1" customFormat="1">
      <c r="A705" s="16"/>
      <c r="D705" s="8"/>
      <c r="E705" s="3"/>
      <c r="F705" s="3"/>
      <c r="G705" s="4"/>
      <c r="H705" s="4"/>
      <c r="I705" s="6"/>
      <c r="J705" s="9"/>
      <c r="K705" s="9"/>
      <c r="L705" s="7"/>
      <c r="M705" s="17"/>
      <c r="N705"/>
      <c r="O705"/>
      <c r="P705"/>
    </row>
    <row r="706" spans="1:16" s="1" customFormat="1">
      <c r="A706" s="16"/>
      <c r="D706" s="8"/>
      <c r="E706" s="3"/>
      <c r="F706" s="3"/>
      <c r="G706" s="4"/>
      <c r="H706" s="4"/>
      <c r="I706" s="6"/>
      <c r="J706" s="9"/>
      <c r="K706" s="9"/>
      <c r="L706" s="7"/>
      <c r="M706" s="17"/>
      <c r="N706"/>
      <c r="O706"/>
      <c r="P706"/>
    </row>
    <row r="707" spans="1:16" s="1" customFormat="1">
      <c r="A707" s="16"/>
      <c r="D707" s="8"/>
      <c r="E707" s="3"/>
      <c r="F707" s="3"/>
      <c r="G707" s="4"/>
      <c r="H707" s="4"/>
      <c r="I707" s="6"/>
      <c r="J707" s="9"/>
      <c r="K707" s="9"/>
      <c r="L707" s="7"/>
      <c r="M707" s="17"/>
      <c r="N707"/>
      <c r="O707"/>
      <c r="P707"/>
    </row>
    <row r="708" spans="1:16" s="1" customFormat="1">
      <c r="A708" s="16"/>
      <c r="D708" s="8"/>
      <c r="E708" s="3"/>
      <c r="F708" s="3"/>
      <c r="G708" s="4"/>
      <c r="H708" s="4"/>
      <c r="I708" s="6"/>
      <c r="J708" s="9"/>
      <c r="K708" s="9"/>
      <c r="L708" s="7"/>
      <c r="M708" s="17"/>
      <c r="N708"/>
      <c r="O708"/>
      <c r="P708"/>
    </row>
    <row r="709" spans="1:16" s="1" customFormat="1">
      <c r="A709" s="16"/>
      <c r="D709" s="8"/>
      <c r="E709" s="3"/>
      <c r="F709" s="3"/>
      <c r="G709" s="4"/>
      <c r="H709" s="4"/>
      <c r="I709" s="6"/>
      <c r="J709" s="9"/>
      <c r="K709" s="9"/>
      <c r="L709" s="7"/>
      <c r="M709" s="17"/>
      <c r="N709"/>
      <c r="O709"/>
      <c r="P709"/>
    </row>
    <row r="710" spans="1:16" s="1" customFormat="1">
      <c r="A710" s="16"/>
      <c r="D710" s="8"/>
      <c r="E710" s="3"/>
      <c r="F710" s="3"/>
      <c r="G710" s="4"/>
      <c r="H710" s="4"/>
      <c r="I710" s="6"/>
      <c r="J710" s="9"/>
      <c r="K710" s="9"/>
      <c r="L710" s="7"/>
      <c r="M710" s="17"/>
      <c r="N710"/>
      <c r="O710"/>
      <c r="P710"/>
    </row>
    <row r="711" spans="1:16" s="1" customFormat="1">
      <c r="A711" s="16"/>
      <c r="D711" s="8"/>
      <c r="E711" s="3"/>
      <c r="F711" s="3"/>
      <c r="G711" s="4"/>
      <c r="H711" s="4"/>
      <c r="I711" s="6"/>
      <c r="J711" s="9"/>
      <c r="K711" s="9"/>
      <c r="L711" s="7"/>
      <c r="M711" s="17"/>
      <c r="N711"/>
      <c r="O711"/>
      <c r="P711"/>
    </row>
    <row r="712" spans="1:16" s="1" customFormat="1">
      <c r="A712" s="16"/>
      <c r="D712" s="8"/>
      <c r="E712" s="3"/>
      <c r="F712" s="3"/>
      <c r="G712" s="4"/>
      <c r="H712" s="4"/>
      <c r="I712" s="6"/>
      <c r="J712" s="9"/>
      <c r="K712" s="9"/>
      <c r="L712" s="7"/>
      <c r="M712" s="17"/>
      <c r="N712"/>
      <c r="O712"/>
      <c r="P712"/>
    </row>
    <row r="713" spans="1:16" s="1" customFormat="1">
      <c r="A713" s="16"/>
      <c r="D713" s="8"/>
      <c r="E713" s="3"/>
      <c r="F713" s="3"/>
      <c r="G713" s="4"/>
      <c r="H713" s="4"/>
      <c r="I713" s="6"/>
      <c r="J713" s="9"/>
      <c r="K713" s="9"/>
      <c r="L713" s="7"/>
      <c r="M713" s="17"/>
      <c r="N713"/>
      <c r="O713"/>
      <c r="P713"/>
    </row>
    <row r="714" spans="1:16" s="1" customFormat="1">
      <c r="A714" s="16"/>
      <c r="D714" s="8"/>
      <c r="E714" s="3"/>
      <c r="F714" s="3"/>
      <c r="G714" s="4"/>
      <c r="H714" s="4"/>
      <c r="I714" s="6"/>
      <c r="J714" s="9"/>
      <c r="K714" s="9"/>
      <c r="L714" s="7"/>
      <c r="M714" s="17"/>
      <c r="N714"/>
      <c r="O714"/>
      <c r="P714"/>
    </row>
    <row r="715" spans="1:16" s="1" customFormat="1">
      <c r="A715" s="16"/>
      <c r="D715" s="8"/>
      <c r="E715" s="3"/>
      <c r="F715" s="3"/>
      <c r="G715" s="4"/>
      <c r="H715" s="4"/>
      <c r="I715" s="6"/>
      <c r="J715" s="9"/>
      <c r="K715" s="9"/>
      <c r="L715" s="7"/>
      <c r="M715" s="17"/>
      <c r="N715"/>
      <c r="O715"/>
      <c r="P715"/>
    </row>
    <row r="716" spans="1:16" s="1" customFormat="1">
      <c r="A716" s="16"/>
      <c r="D716" s="8"/>
      <c r="E716" s="3"/>
      <c r="F716" s="3"/>
      <c r="G716" s="4"/>
      <c r="H716" s="4"/>
      <c r="I716" s="6"/>
      <c r="J716" s="9"/>
      <c r="K716" s="9"/>
      <c r="L716" s="7"/>
      <c r="M716" s="17"/>
      <c r="N716"/>
      <c r="O716"/>
      <c r="P716"/>
    </row>
    <row r="717" spans="1:16" s="1" customFormat="1">
      <c r="A717" s="16"/>
      <c r="D717" s="8"/>
      <c r="E717" s="3"/>
      <c r="F717" s="3"/>
      <c r="G717" s="4"/>
      <c r="H717" s="4"/>
      <c r="I717" s="6"/>
      <c r="J717" s="9"/>
      <c r="K717" s="9"/>
      <c r="L717" s="7"/>
      <c r="M717" s="17"/>
      <c r="N717"/>
      <c r="O717"/>
      <c r="P717"/>
    </row>
    <row r="718" spans="1:16" s="1" customFormat="1">
      <c r="A718" s="16"/>
      <c r="D718" s="8"/>
      <c r="E718" s="3"/>
      <c r="F718" s="3"/>
      <c r="G718" s="4"/>
      <c r="H718" s="4"/>
      <c r="I718" s="6"/>
      <c r="J718" s="9"/>
      <c r="K718" s="9"/>
      <c r="L718" s="7"/>
      <c r="M718" s="17"/>
      <c r="N718"/>
      <c r="O718"/>
      <c r="P718"/>
    </row>
    <row r="719" spans="1:16" s="1" customFormat="1">
      <c r="A719" s="16"/>
      <c r="D719" s="8"/>
      <c r="E719" s="3"/>
      <c r="F719" s="3"/>
      <c r="G719" s="4"/>
      <c r="H719" s="4"/>
      <c r="I719" s="6"/>
      <c r="J719" s="9"/>
      <c r="K719" s="9"/>
      <c r="L719" s="7"/>
      <c r="M719" s="17"/>
      <c r="N719"/>
      <c r="O719"/>
      <c r="P719"/>
    </row>
    <row r="720" spans="1:16" s="1" customFormat="1">
      <c r="A720" s="16"/>
      <c r="D720" s="8"/>
      <c r="E720" s="3"/>
      <c r="F720" s="3"/>
      <c r="G720" s="4"/>
      <c r="H720" s="4"/>
      <c r="I720" s="6"/>
      <c r="J720" s="9"/>
      <c r="K720" s="9"/>
      <c r="L720" s="7"/>
      <c r="M720" s="17"/>
      <c r="N720"/>
      <c r="O720"/>
      <c r="P720"/>
    </row>
    <row r="721" spans="1:16" s="1" customFormat="1">
      <c r="A721" s="16"/>
      <c r="D721" s="8"/>
      <c r="E721" s="3"/>
      <c r="F721" s="3"/>
      <c r="G721" s="4"/>
      <c r="H721" s="4"/>
      <c r="I721" s="6"/>
      <c r="J721" s="9"/>
      <c r="K721" s="9"/>
      <c r="L721" s="7"/>
      <c r="M721" s="17"/>
      <c r="N721"/>
      <c r="O721"/>
      <c r="P721"/>
    </row>
    <row r="722" spans="1:16" s="1" customFormat="1">
      <c r="A722" s="16"/>
      <c r="D722" s="8"/>
      <c r="E722" s="3"/>
      <c r="F722" s="3"/>
      <c r="G722" s="4"/>
      <c r="H722" s="4"/>
      <c r="I722" s="6"/>
      <c r="J722" s="9"/>
      <c r="K722" s="9"/>
      <c r="L722" s="7"/>
      <c r="M722" s="17"/>
      <c r="N722"/>
      <c r="O722"/>
      <c r="P722"/>
    </row>
    <row r="723" spans="1:16" s="1" customFormat="1">
      <c r="A723" s="16"/>
      <c r="D723" s="8"/>
      <c r="E723" s="3"/>
      <c r="F723" s="3"/>
      <c r="G723" s="4"/>
      <c r="H723" s="4"/>
      <c r="I723" s="6"/>
      <c r="J723" s="9"/>
      <c r="K723" s="9"/>
      <c r="L723" s="7"/>
      <c r="M723" s="17"/>
      <c r="N723"/>
      <c r="O723"/>
      <c r="P723"/>
    </row>
    <row r="724" spans="1:16" s="1" customFormat="1">
      <c r="A724" s="16"/>
      <c r="D724" s="8"/>
      <c r="E724" s="3"/>
      <c r="F724" s="3"/>
      <c r="G724" s="4"/>
      <c r="H724" s="4"/>
      <c r="I724" s="6"/>
      <c r="J724" s="9"/>
      <c r="K724" s="9"/>
      <c r="L724" s="7"/>
      <c r="M724" s="17"/>
      <c r="N724"/>
      <c r="O724"/>
      <c r="P724"/>
    </row>
    <row r="725" spans="1:16" s="1" customFormat="1">
      <c r="A725" s="16"/>
      <c r="D725" s="8"/>
      <c r="E725" s="3"/>
      <c r="F725" s="3"/>
      <c r="G725" s="4"/>
      <c r="H725" s="4"/>
      <c r="I725" s="6"/>
      <c r="J725" s="9"/>
      <c r="K725" s="9"/>
      <c r="L725" s="7"/>
      <c r="M725" s="17"/>
      <c r="N725"/>
      <c r="O725"/>
      <c r="P725"/>
    </row>
    <row r="726" spans="1:16" s="1" customFormat="1">
      <c r="A726" s="16"/>
      <c r="D726" s="8"/>
      <c r="E726" s="3"/>
      <c r="F726" s="3"/>
      <c r="G726" s="4"/>
      <c r="H726" s="4"/>
      <c r="I726" s="6"/>
      <c r="J726" s="9"/>
      <c r="K726" s="9"/>
      <c r="L726" s="7"/>
      <c r="M726" s="17"/>
      <c r="N726"/>
      <c r="O726"/>
      <c r="P726"/>
    </row>
    <row r="727" spans="1:16" s="1" customFormat="1">
      <c r="A727" s="16"/>
      <c r="D727" s="8"/>
      <c r="E727" s="3"/>
      <c r="F727" s="3"/>
      <c r="G727" s="4"/>
      <c r="H727" s="4"/>
      <c r="I727" s="6"/>
      <c r="J727" s="9"/>
      <c r="K727" s="9"/>
      <c r="L727" s="7"/>
      <c r="M727" s="17"/>
      <c r="N727"/>
      <c r="O727"/>
      <c r="P727"/>
    </row>
    <row r="728" spans="1:16" s="1" customFormat="1">
      <c r="A728" s="16"/>
      <c r="D728" s="8"/>
      <c r="E728" s="3"/>
      <c r="F728" s="3"/>
      <c r="G728" s="4"/>
      <c r="H728" s="4"/>
      <c r="I728" s="6"/>
      <c r="J728" s="9"/>
      <c r="K728" s="9"/>
      <c r="L728" s="7"/>
      <c r="M728" s="17"/>
      <c r="N728"/>
      <c r="O728"/>
      <c r="P728"/>
    </row>
    <row r="729" spans="1:16" s="1" customFormat="1">
      <c r="A729" s="16"/>
      <c r="D729" s="8"/>
      <c r="E729" s="3"/>
      <c r="F729" s="3"/>
      <c r="G729" s="4"/>
      <c r="H729" s="4"/>
      <c r="I729" s="6"/>
      <c r="J729" s="9"/>
      <c r="K729" s="9"/>
      <c r="L729" s="7"/>
      <c r="M729" s="17"/>
      <c r="N729"/>
      <c r="O729"/>
      <c r="P729"/>
    </row>
    <row r="730" spans="1:16" s="1" customFormat="1">
      <c r="A730" s="16"/>
      <c r="D730" s="8"/>
      <c r="E730" s="3"/>
      <c r="F730" s="3"/>
      <c r="G730" s="4"/>
      <c r="H730" s="4"/>
      <c r="I730" s="6"/>
      <c r="J730" s="9"/>
      <c r="K730" s="9"/>
      <c r="L730" s="7"/>
      <c r="M730" s="17"/>
      <c r="N730"/>
      <c r="O730"/>
      <c r="P730"/>
    </row>
    <row r="731" spans="1:16" s="1" customFormat="1">
      <c r="A731" s="16"/>
      <c r="D731" s="8"/>
      <c r="E731" s="3"/>
      <c r="F731" s="3"/>
      <c r="G731" s="4"/>
      <c r="H731" s="4"/>
      <c r="I731" s="6"/>
      <c r="J731" s="9"/>
      <c r="K731" s="9"/>
      <c r="L731" s="7"/>
      <c r="M731" s="17"/>
      <c r="N731"/>
      <c r="O731"/>
      <c r="P731"/>
    </row>
    <row r="732" spans="1:16" s="1" customFormat="1">
      <c r="A732" s="16"/>
      <c r="D732" s="8"/>
      <c r="E732" s="3"/>
      <c r="F732" s="3"/>
      <c r="G732" s="4"/>
      <c r="H732" s="4"/>
      <c r="I732" s="6"/>
      <c r="J732" s="9"/>
      <c r="K732" s="9"/>
      <c r="L732" s="7"/>
      <c r="M732" s="17"/>
      <c r="N732"/>
      <c r="O732"/>
      <c r="P732"/>
    </row>
    <row r="733" spans="1:16" s="1" customFormat="1">
      <c r="A733" s="16"/>
      <c r="D733" s="8"/>
      <c r="E733" s="3"/>
      <c r="F733" s="3"/>
      <c r="G733" s="4"/>
      <c r="H733" s="4"/>
      <c r="I733" s="6"/>
      <c r="J733" s="9"/>
      <c r="K733" s="9"/>
      <c r="L733" s="7"/>
      <c r="M733" s="17"/>
      <c r="N733"/>
      <c r="O733"/>
      <c r="P733"/>
    </row>
    <row r="734" spans="1:16" s="1" customFormat="1">
      <c r="A734" s="16"/>
      <c r="D734" s="8"/>
      <c r="E734" s="3"/>
      <c r="F734" s="3"/>
      <c r="G734" s="4"/>
      <c r="H734" s="4"/>
      <c r="I734" s="6"/>
      <c r="J734" s="9"/>
      <c r="K734" s="9"/>
      <c r="L734" s="7"/>
      <c r="M734" s="17"/>
      <c r="N734"/>
      <c r="O734"/>
      <c r="P734"/>
    </row>
    <row r="735" spans="1:16" s="1" customFormat="1">
      <c r="A735" s="16"/>
      <c r="D735" s="8"/>
      <c r="E735" s="3"/>
      <c r="F735" s="3"/>
      <c r="G735" s="4"/>
      <c r="H735" s="4"/>
      <c r="I735" s="6"/>
      <c r="J735" s="9"/>
      <c r="K735" s="9"/>
      <c r="L735" s="7"/>
      <c r="M735" s="17"/>
      <c r="N735"/>
      <c r="O735"/>
      <c r="P735"/>
    </row>
    <row r="736" spans="1:16" s="1" customFormat="1">
      <c r="A736" s="16"/>
      <c r="D736" s="8"/>
      <c r="E736" s="3"/>
      <c r="F736" s="3"/>
      <c r="G736" s="4"/>
      <c r="H736" s="4"/>
      <c r="I736" s="6"/>
      <c r="J736" s="9"/>
      <c r="K736" s="9"/>
      <c r="L736" s="7"/>
      <c r="M736" s="17"/>
      <c r="N736"/>
      <c r="O736"/>
      <c r="P736"/>
    </row>
    <row r="737" spans="1:16" s="1" customFormat="1">
      <c r="A737" s="16"/>
      <c r="D737" s="8"/>
      <c r="E737" s="3"/>
      <c r="F737" s="3"/>
      <c r="G737" s="4"/>
      <c r="H737" s="4"/>
      <c r="I737" s="6"/>
      <c r="J737" s="9"/>
      <c r="K737" s="9"/>
      <c r="L737" s="7"/>
      <c r="M737" s="17"/>
      <c r="N737"/>
      <c r="O737"/>
      <c r="P737"/>
    </row>
    <row r="738" spans="1:16" s="1" customFormat="1">
      <c r="A738" s="16"/>
      <c r="D738" s="8"/>
      <c r="E738" s="3"/>
      <c r="F738" s="3"/>
      <c r="G738" s="4"/>
      <c r="H738" s="4"/>
      <c r="I738" s="6"/>
      <c r="J738" s="9"/>
      <c r="K738" s="9"/>
      <c r="L738" s="7"/>
      <c r="M738" s="17"/>
      <c r="N738"/>
      <c r="O738"/>
      <c r="P738"/>
    </row>
    <row r="739" spans="1:16" s="1" customFormat="1">
      <c r="A739" s="16"/>
      <c r="D739" s="8"/>
      <c r="E739" s="3"/>
      <c r="F739" s="3"/>
      <c r="G739" s="4"/>
      <c r="H739" s="4"/>
      <c r="I739" s="6"/>
      <c r="J739" s="9"/>
      <c r="K739" s="9"/>
      <c r="L739" s="7"/>
      <c r="M739" s="17"/>
      <c r="N739"/>
      <c r="O739"/>
      <c r="P739"/>
    </row>
    <row r="740" spans="1:16" s="1" customFormat="1">
      <c r="A740" s="16"/>
      <c r="D740" s="8"/>
      <c r="E740" s="3"/>
      <c r="F740" s="3"/>
      <c r="G740" s="4"/>
      <c r="H740" s="4"/>
      <c r="I740" s="6"/>
      <c r="J740" s="9"/>
      <c r="K740" s="9"/>
      <c r="L740" s="7"/>
      <c r="M740" s="17"/>
      <c r="N740"/>
      <c r="O740"/>
      <c r="P740"/>
    </row>
    <row r="741" spans="1:16" s="1" customFormat="1">
      <c r="A741" s="16"/>
      <c r="D741" s="8"/>
      <c r="E741" s="3"/>
      <c r="F741" s="3"/>
      <c r="G741" s="4"/>
      <c r="H741" s="4"/>
      <c r="I741" s="6"/>
      <c r="J741" s="9"/>
      <c r="K741" s="9"/>
      <c r="L741" s="7"/>
      <c r="M741" s="17"/>
      <c r="N741"/>
      <c r="O741"/>
      <c r="P741"/>
    </row>
    <row r="742" spans="1:16" s="1" customFormat="1">
      <c r="A742" s="16"/>
      <c r="D742" s="8"/>
      <c r="E742" s="3"/>
      <c r="F742" s="3"/>
      <c r="G742" s="4"/>
      <c r="H742" s="4"/>
      <c r="I742" s="6"/>
      <c r="J742" s="9"/>
      <c r="K742" s="9"/>
      <c r="L742" s="7"/>
      <c r="M742" s="17"/>
      <c r="N742"/>
      <c r="O742"/>
      <c r="P742"/>
    </row>
    <row r="743" spans="1:16" s="1" customFormat="1">
      <c r="A743" s="16"/>
      <c r="D743" s="8"/>
      <c r="E743" s="3"/>
      <c r="F743" s="3"/>
      <c r="G743" s="4"/>
      <c r="H743" s="4"/>
      <c r="I743" s="6"/>
      <c r="J743" s="9"/>
      <c r="K743" s="9"/>
      <c r="L743" s="7"/>
      <c r="M743" s="17"/>
      <c r="N743"/>
      <c r="O743"/>
      <c r="P743"/>
    </row>
    <row r="744" spans="1:16" s="1" customFormat="1">
      <c r="A744" s="16"/>
      <c r="D744" s="8"/>
      <c r="E744" s="3"/>
      <c r="F744" s="3"/>
      <c r="G744" s="4"/>
      <c r="H744" s="4"/>
      <c r="I744" s="6"/>
      <c r="J744" s="9"/>
      <c r="K744" s="9"/>
      <c r="L744" s="7"/>
      <c r="M744" s="17"/>
      <c r="N744"/>
      <c r="O744"/>
      <c r="P744"/>
    </row>
    <row r="745" spans="1:16" s="1" customFormat="1">
      <c r="A745" s="16"/>
      <c r="D745" s="8"/>
      <c r="E745" s="3"/>
      <c r="F745" s="3"/>
      <c r="G745" s="4"/>
      <c r="H745" s="4"/>
      <c r="I745" s="6"/>
      <c r="J745" s="9"/>
      <c r="K745" s="9"/>
      <c r="L745" s="7"/>
      <c r="M745" s="17"/>
      <c r="N745"/>
      <c r="O745"/>
      <c r="P745"/>
    </row>
    <row r="746" spans="1:16" s="1" customFormat="1">
      <c r="A746" s="16"/>
      <c r="D746" s="8"/>
      <c r="E746" s="3"/>
      <c r="F746" s="3"/>
      <c r="G746" s="4"/>
      <c r="H746" s="4"/>
      <c r="I746" s="6"/>
      <c r="J746" s="9"/>
      <c r="K746" s="9"/>
      <c r="L746" s="7"/>
      <c r="M746" s="17"/>
      <c r="N746"/>
      <c r="O746"/>
      <c r="P746"/>
    </row>
    <row r="747" spans="1:16" s="1" customFormat="1">
      <c r="A747" s="16"/>
      <c r="D747" s="8"/>
      <c r="E747" s="3"/>
      <c r="F747" s="3"/>
      <c r="G747" s="4"/>
      <c r="H747" s="4"/>
      <c r="I747" s="6"/>
      <c r="J747" s="9"/>
      <c r="K747" s="9"/>
      <c r="L747" s="7"/>
      <c r="M747" s="17"/>
      <c r="N747"/>
      <c r="O747"/>
      <c r="P747"/>
    </row>
    <row r="748" spans="1:16" s="1" customFormat="1">
      <c r="A748" s="16"/>
      <c r="D748" s="8"/>
      <c r="E748" s="3"/>
      <c r="F748" s="3"/>
      <c r="G748" s="4"/>
      <c r="H748" s="4"/>
      <c r="I748" s="6"/>
      <c r="J748" s="9"/>
      <c r="K748" s="9"/>
      <c r="L748" s="7"/>
      <c r="M748" s="17"/>
      <c r="N748"/>
      <c r="O748"/>
      <c r="P748"/>
    </row>
    <row r="749" spans="1:16" s="1" customFormat="1">
      <c r="A749" s="16"/>
      <c r="D749" s="8"/>
      <c r="E749" s="3"/>
      <c r="F749" s="3"/>
      <c r="G749" s="4"/>
      <c r="H749" s="4"/>
      <c r="I749" s="6"/>
      <c r="J749" s="9"/>
      <c r="K749" s="9"/>
      <c r="L749" s="7"/>
      <c r="M749" s="17"/>
      <c r="N749"/>
      <c r="O749"/>
      <c r="P749"/>
    </row>
    <row r="750" spans="1:16" s="1" customFormat="1">
      <c r="A750" s="16"/>
      <c r="D750" s="8"/>
      <c r="E750" s="3"/>
      <c r="F750" s="3"/>
      <c r="G750" s="4"/>
      <c r="H750" s="4"/>
      <c r="I750" s="6"/>
      <c r="J750" s="9"/>
      <c r="K750" s="9"/>
      <c r="L750" s="7"/>
      <c r="M750" s="17"/>
      <c r="N750"/>
      <c r="O750"/>
      <c r="P750"/>
    </row>
    <row r="751" spans="1:16" s="1" customFormat="1">
      <c r="A751" s="16"/>
      <c r="D751" s="8"/>
      <c r="E751" s="3"/>
      <c r="F751" s="3"/>
      <c r="G751" s="4"/>
      <c r="H751" s="4"/>
      <c r="I751" s="6"/>
      <c r="J751" s="9"/>
      <c r="K751" s="9"/>
      <c r="L751" s="7"/>
      <c r="M751" s="17"/>
      <c r="N751"/>
      <c r="O751"/>
      <c r="P751"/>
    </row>
    <row r="752" spans="1:16" s="1" customFormat="1">
      <c r="A752" s="16"/>
      <c r="D752" s="8"/>
      <c r="E752" s="3"/>
      <c r="F752" s="3"/>
      <c r="G752" s="4"/>
      <c r="H752" s="4"/>
      <c r="I752" s="6"/>
      <c r="J752" s="9"/>
      <c r="K752" s="9"/>
      <c r="L752" s="7"/>
      <c r="M752" s="17"/>
      <c r="N752"/>
      <c r="O752"/>
      <c r="P752"/>
    </row>
    <row r="753" spans="1:16" s="1" customFormat="1">
      <c r="A753" s="16"/>
      <c r="D753" s="8"/>
      <c r="E753" s="3"/>
      <c r="F753" s="3"/>
      <c r="G753" s="4"/>
      <c r="H753" s="4"/>
      <c r="I753" s="6"/>
      <c r="J753" s="9"/>
      <c r="K753" s="9"/>
      <c r="L753" s="7"/>
      <c r="M753" s="17"/>
      <c r="N753"/>
      <c r="O753"/>
      <c r="P753"/>
    </row>
    <row r="754" spans="1:16" s="1" customFormat="1">
      <c r="A754" s="16"/>
      <c r="D754" s="8"/>
      <c r="E754" s="3"/>
      <c r="F754" s="3"/>
      <c r="G754" s="4"/>
      <c r="H754" s="4"/>
      <c r="I754" s="6"/>
      <c r="J754" s="9"/>
      <c r="K754" s="9"/>
      <c r="L754" s="7"/>
      <c r="M754" s="17"/>
      <c r="N754"/>
      <c r="O754"/>
      <c r="P754"/>
    </row>
    <row r="755" spans="1:16" s="1" customFormat="1">
      <c r="A755" s="16"/>
      <c r="D755" s="8"/>
      <c r="E755" s="3"/>
      <c r="F755" s="3"/>
      <c r="G755" s="4"/>
      <c r="H755" s="4"/>
      <c r="I755" s="6"/>
      <c r="J755" s="9"/>
      <c r="K755" s="9"/>
      <c r="L755" s="7"/>
      <c r="M755" s="17"/>
      <c r="N755"/>
      <c r="O755"/>
      <c r="P755"/>
    </row>
    <row r="756" spans="1:16" s="1" customFormat="1">
      <c r="A756" s="16"/>
      <c r="D756" s="8"/>
      <c r="E756" s="3"/>
      <c r="F756" s="3"/>
      <c r="G756" s="4"/>
      <c r="H756" s="4"/>
      <c r="I756" s="6"/>
      <c r="J756" s="9"/>
      <c r="K756" s="9"/>
      <c r="L756" s="7"/>
      <c r="M756" s="17"/>
      <c r="N756"/>
      <c r="O756"/>
      <c r="P756"/>
    </row>
    <row r="757" spans="1:16" s="1" customFormat="1">
      <c r="A757" s="16"/>
      <c r="D757" s="8"/>
      <c r="E757" s="3"/>
      <c r="F757" s="3"/>
      <c r="G757" s="4"/>
      <c r="H757" s="4"/>
      <c r="I757" s="6"/>
      <c r="J757" s="9"/>
      <c r="K757" s="9"/>
      <c r="L757" s="7"/>
      <c r="M757" s="17"/>
      <c r="N757"/>
      <c r="O757"/>
      <c r="P757"/>
    </row>
    <row r="758" spans="1:16" s="1" customFormat="1">
      <c r="A758" s="16"/>
      <c r="D758" s="8"/>
      <c r="E758" s="3"/>
      <c r="F758" s="3"/>
      <c r="G758" s="4"/>
      <c r="H758" s="4"/>
      <c r="I758" s="6"/>
      <c r="J758" s="9"/>
      <c r="K758" s="9"/>
      <c r="L758" s="7"/>
      <c r="M758" s="17"/>
      <c r="N758"/>
      <c r="O758"/>
      <c r="P758"/>
    </row>
    <row r="759" spans="1:16" s="1" customFormat="1">
      <c r="A759" s="16"/>
      <c r="D759" s="8"/>
      <c r="E759" s="3"/>
      <c r="F759" s="3"/>
      <c r="G759" s="4"/>
      <c r="H759" s="4"/>
      <c r="I759" s="6"/>
      <c r="J759" s="9"/>
      <c r="K759" s="9"/>
      <c r="L759" s="7"/>
      <c r="M759" s="17"/>
      <c r="N759"/>
      <c r="O759"/>
      <c r="P759"/>
    </row>
    <row r="760" spans="1:16" s="1" customFormat="1">
      <c r="A760" s="16"/>
      <c r="D760" s="8"/>
      <c r="E760" s="3"/>
      <c r="F760" s="3"/>
      <c r="G760" s="4"/>
      <c r="H760" s="4"/>
      <c r="I760" s="6"/>
      <c r="J760" s="9"/>
      <c r="K760" s="9"/>
      <c r="L760" s="7"/>
      <c r="M760" s="17"/>
      <c r="N760"/>
      <c r="O760"/>
      <c r="P760"/>
    </row>
    <row r="761" spans="1:16" s="1" customFormat="1">
      <c r="A761" s="16"/>
      <c r="D761" s="8"/>
      <c r="E761" s="3"/>
      <c r="F761" s="3"/>
      <c r="G761" s="4"/>
      <c r="H761" s="4"/>
      <c r="I761" s="6"/>
      <c r="J761" s="9"/>
      <c r="K761" s="9"/>
      <c r="L761" s="7"/>
      <c r="M761" s="17"/>
      <c r="N761"/>
      <c r="O761"/>
      <c r="P761"/>
    </row>
    <row r="762" spans="1:16" s="1" customFormat="1">
      <c r="A762" s="16"/>
      <c r="D762" s="8"/>
      <c r="E762" s="3"/>
      <c r="F762" s="3"/>
      <c r="G762" s="4"/>
      <c r="H762" s="4"/>
      <c r="I762" s="6"/>
      <c r="J762" s="9"/>
      <c r="K762" s="9"/>
      <c r="L762" s="7"/>
      <c r="M762" s="17"/>
      <c r="N762"/>
      <c r="O762"/>
      <c r="P762"/>
    </row>
    <row r="763" spans="1:16" s="1" customFormat="1">
      <c r="A763" s="16"/>
      <c r="D763" s="8"/>
      <c r="E763" s="3"/>
      <c r="F763" s="3"/>
      <c r="G763" s="4"/>
      <c r="H763" s="4"/>
      <c r="I763" s="6"/>
      <c r="J763" s="9"/>
      <c r="K763" s="9"/>
      <c r="L763" s="7"/>
      <c r="M763" s="17"/>
      <c r="N763"/>
      <c r="O763"/>
      <c r="P763"/>
    </row>
    <row r="764" spans="1:16" s="1" customFormat="1">
      <c r="A764" s="16"/>
      <c r="D764" s="8"/>
      <c r="E764" s="3"/>
      <c r="F764" s="3"/>
      <c r="G764" s="4"/>
      <c r="H764" s="4"/>
      <c r="I764" s="6"/>
      <c r="J764" s="9"/>
      <c r="K764" s="9"/>
      <c r="L764" s="7"/>
      <c r="M764" s="17"/>
      <c r="N764"/>
      <c r="O764"/>
      <c r="P764"/>
    </row>
    <row r="765" spans="1:16" s="1" customFormat="1">
      <c r="A765" s="16"/>
      <c r="D765" s="8"/>
      <c r="E765" s="3"/>
      <c r="F765" s="3"/>
      <c r="G765" s="4"/>
      <c r="H765" s="4"/>
      <c r="I765" s="6"/>
      <c r="J765" s="9"/>
      <c r="K765" s="9"/>
      <c r="L765" s="7"/>
      <c r="M765" s="17"/>
      <c r="N765"/>
      <c r="O765"/>
      <c r="P765"/>
    </row>
    <row r="766" spans="1:16" s="1" customFormat="1">
      <c r="A766" s="16"/>
      <c r="D766" s="8"/>
      <c r="E766" s="3"/>
      <c r="F766" s="3"/>
      <c r="G766" s="4"/>
      <c r="H766" s="4"/>
      <c r="I766" s="6"/>
      <c r="J766" s="9"/>
      <c r="K766" s="9"/>
      <c r="L766" s="7"/>
      <c r="M766" s="17"/>
      <c r="N766"/>
      <c r="O766"/>
      <c r="P766"/>
    </row>
    <row r="767" spans="1:16" s="1" customFormat="1">
      <c r="A767" s="16"/>
      <c r="D767" s="8"/>
      <c r="E767" s="3"/>
      <c r="F767" s="3"/>
      <c r="G767" s="4"/>
      <c r="H767" s="4"/>
      <c r="I767" s="6"/>
      <c r="J767" s="9"/>
      <c r="K767" s="9"/>
      <c r="L767" s="7"/>
      <c r="M767" s="17"/>
      <c r="N767"/>
      <c r="O767"/>
      <c r="P767"/>
    </row>
    <row r="768" spans="1:16" s="1" customFormat="1">
      <c r="A768" s="16"/>
      <c r="D768" s="8"/>
      <c r="E768" s="3"/>
      <c r="F768" s="3"/>
      <c r="G768" s="4"/>
      <c r="H768" s="4"/>
      <c r="I768" s="6"/>
      <c r="J768" s="9"/>
      <c r="K768" s="9"/>
      <c r="L768" s="7"/>
      <c r="M768" s="17"/>
      <c r="N768"/>
      <c r="O768"/>
      <c r="P768"/>
    </row>
    <row r="769" spans="1:16" s="1" customFormat="1">
      <c r="A769" s="16"/>
      <c r="D769" s="8"/>
      <c r="E769" s="3"/>
      <c r="F769" s="3"/>
      <c r="G769" s="4"/>
      <c r="H769" s="4"/>
      <c r="I769" s="6"/>
      <c r="J769" s="9"/>
      <c r="K769" s="9"/>
      <c r="L769" s="7"/>
      <c r="M769" s="17"/>
      <c r="N769"/>
      <c r="O769"/>
      <c r="P769"/>
    </row>
    <row r="770" spans="1:16" s="1" customFormat="1">
      <c r="A770" s="16"/>
      <c r="D770" s="8"/>
      <c r="E770" s="3"/>
      <c r="F770" s="3"/>
      <c r="G770" s="4"/>
      <c r="H770" s="4"/>
      <c r="I770" s="6"/>
      <c r="J770" s="9"/>
      <c r="K770" s="9"/>
      <c r="L770" s="7"/>
      <c r="M770" s="17"/>
      <c r="N770"/>
      <c r="O770"/>
      <c r="P770"/>
    </row>
    <row r="771" spans="1:16" s="1" customFormat="1">
      <c r="A771" s="16"/>
      <c r="D771" s="8"/>
      <c r="E771" s="3"/>
      <c r="F771" s="3"/>
      <c r="G771" s="4"/>
      <c r="H771" s="4"/>
      <c r="I771" s="6"/>
      <c r="J771" s="9"/>
      <c r="K771" s="9"/>
      <c r="L771" s="7"/>
      <c r="M771" s="17"/>
      <c r="N771"/>
      <c r="O771"/>
      <c r="P771"/>
    </row>
    <row r="772" spans="1:16" s="1" customFormat="1">
      <c r="A772" s="16"/>
      <c r="D772" s="8"/>
      <c r="E772" s="3"/>
      <c r="F772" s="3"/>
      <c r="G772" s="4"/>
      <c r="H772" s="4"/>
      <c r="I772" s="6"/>
      <c r="J772" s="9"/>
      <c r="K772" s="9"/>
      <c r="L772" s="7"/>
      <c r="M772" s="17"/>
      <c r="N772"/>
      <c r="O772"/>
      <c r="P772"/>
    </row>
    <row r="773" spans="1:16" s="1" customFormat="1">
      <c r="A773" s="16"/>
      <c r="D773" s="8"/>
      <c r="E773" s="3"/>
      <c r="F773" s="3"/>
      <c r="G773" s="4"/>
      <c r="H773" s="4"/>
      <c r="I773" s="6"/>
      <c r="J773" s="9"/>
      <c r="K773" s="9"/>
      <c r="L773" s="7"/>
      <c r="M773" s="17"/>
      <c r="N773"/>
      <c r="O773"/>
      <c r="P773"/>
    </row>
    <row r="774" spans="1:16" s="1" customFormat="1">
      <c r="A774" s="16"/>
      <c r="D774" s="8"/>
      <c r="E774" s="3"/>
      <c r="F774" s="3"/>
      <c r="G774" s="4"/>
      <c r="H774" s="4"/>
      <c r="I774" s="6"/>
      <c r="J774" s="9"/>
      <c r="K774" s="9"/>
      <c r="L774" s="7"/>
      <c r="M774" s="17"/>
      <c r="N774"/>
      <c r="O774"/>
      <c r="P774"/>
    </row>
    <row r="775" spans="1:16" s="1" customFormat="1">
      <c r="A775" s="16"/>
      <c r="D775" s="8"/>
      <c r="E775" s="3"/>
      <c r="F775" s="3"/>
      <c r="G775" s="4"/>
      <c r="H775" s="4"/>
      <c r="I775" s="6"/>
      <c r="J775" s="9"/>
      <c r="K775" s="9"/>
      <c r="L775" s="7"/>
      <c r="M775" s="17"/>
      <c r="N775"/>
      <c r="O775"/>
      <c r="P775"/>
    </row>
    <row r="776" spans="1:16" s="1" customFormat="1">
      <c r="A776" s="16"/>
      <c r="D776" s="8"/>
      <c r="E776" s="3"/>
      <c r="F776" s="3"/>
      <c r="G776" s="4"/>
      <c r="H776" s="4"/>
      <c r="I776" s="6"/>
      <c r="J776" s="9"/>
      <c r="K776" s="9"/>
      <c r="L776" s="7"/>
      <c r="M776" s="17"/>
      <c r="N776"/>
      <c r="O776"/>
      <c r="P776"/>
    </row>
    <row r="777" spans="1:16" s="1" customFormat="1">
      <c r="A777" s="16"/>
      <c r="D777" s="8"/>
      <c r="E777" s="3"/>
      <c r="F777" s="3"/>
      <c r="G777" s="4"/>
      <c r="H777" s="4"/>
      <c r="I777" s="6"/>
      <c r="J777" s="9"/>
      <c r="K777" s="9"/>
      <c r="L777" s="7"/>
      <c r="M777" s="17"/>
      <c r="N777"/>
      <c r="O777"/>
      <c r="P777"/>
    </row>
    <row r="778" spans="1:16" s="1" customFormat="1">
      <c r="A778" s="16"/>
      <c r="D778" s="8"/>
      <c r="E778" s="3"/>
      <c r="F778" s="3"/>
      <c r="G778" s="4"/>
      <c r="H778" s="4"/>
      <c r="I778" s="6"/>
      <c r="J778" s="9"/>
      <c r="K778" s="9"/>
      <c r="L778" s="7"/>
      <c r="M778" s="17"/>
      <c r="N778"/>
      <c r="O778"/>
      <c r="P778"/>
    </row>
    <row r="779" spans="1:16" s="1" customFormat="1">
      <c r="A779" s="16"/>
      <c r="D779" s="8"/>
      <c r="E779" s="3"/>
      <c r="F779" s="3"/>
      <c r="G779" s="4"/>
      <c r="H779" s="4"/>
      <c r="I779" s="6"/>
      <c r="J779" s="9"/>
      <c r="K779" s="9"/>
      <c r="L779" s="7"/>
      <c r="M779" s="17"/>
      <c r="N779"/>
      <c r="O779"/>
      <c r="P779"/>
    </row>
    <row r="780" spans="1:16" s="1" customFormat="1">
      <c r="A780" s="16"/>
      <c r="D780" s="8"/>
      <c r="E780" s="3"/>
      <c r="F780" s="3"/>
      <c r="G780" s="4"/>
      <c r="H780" s="4"/>
      <c r="I780" s="6"/>
      <c r="J780" s="9"/>
      <c r="K780" s="9"/>
      <c r="L780" s="7"/>
      <c r="M780" s="17"/>
      <c r="N780"/>
      <c r="O780"/>
      <c r="P780"/>
    </row>
    <row r="781" spans="1:16" s="1" customFormat="1">
      <c r="A781" s="16"/>
      <c r="D781" s="8"/>
      <c r="E781" s="3"/>
      <c r="F781" s="3"/>
      <c r="G781" s="4"/>
      <c r="H781" s="4"/>
      <c r="I781" s="6"/>
      <c r="J781" s="9"/>
      <c r="K781" s="9"/>
      <c r="L781" s="7"/>
      <c r="M781" s="17"/>
      <c r="N781"/>
      <c r="O781"/>
      <c r="P781"/>
    </row>
    <row r="782" spans="1:16" s="1" customFormat="1">
      <c r="A782" s="16"/>
      <c r="D782" s="8"/>
      <c r="E782" s="3"/>
      <c r="F782" s="3"/>
      <c r="G782" s="4"/>
      <c r="H782" s="4"/>
      <c r="I782" s="6"/>
      <c r="J782" s="9"/>
      <c r="K782" s="9"/>
      <c r="L782" s="7"/>
      <c r="M782" s="17"/>
      <c r="N782"/>
      <c r="O782"/>
      <c r="P782"/>
    </row>
    <row r="783" spans="1:16" s="1" customFormat="1">
      <c r="A783" s="16"/>
      <c r="D783" s="8"/>
      <c r="E783" s="3"/>
      <c r="F783" s="3"/>
      <c r="G783" s="4"/>
      <c r="H783" s="4"/>
      <c r="I783" s="6"/>
      <c r="J783" s="9"/>
      <c r="K783" s="9"/>
      <c r="L783" s="7"/>
      <c r="M783" s="17"/>
      <c r="N783"/>
      <c r="O783"/>
      <c r="P783"/>
    </row>
    <row r="784" spans="1:16" s="1" customFormat="1">
      <c r="A784" s="16"/>
      <c r="D784" s="8"/>
      <c r="E784" s="3"/>
      <c r="F784" s="3"/>
      <c r="G784" s="4"/>
      <c r="H784" s="4"/>
      <c r="I784" s="6"/>
      <c r="J784" s="9"/>
      <c r="K784" s="9"/>
      <c r="L784" s="7"/>
      <c r="M784" s="17"/>
      <c r="N784"/>
      <c r="O784"/>
      <c r="P784"/>
    </row>
    <row r="785" spans="1:16" s="1" customFormat="1">
      <c r="A785" s="16"/>
      <c r="D785" s="8"/>
      <c r="E785" s="3"/>
      <c r="F785" s="3"/>
      <c r="G785" s="4"/>
      <c r="H785" s="4"/>
      <c r="I785" s="6"/>
      <c r="J785" s="9"/>
      <c r="K785" s="9"/>
      <c r="L785" s="7"/>
      <c r="M785" s="17"/>
      <c r="N785"/>
      <c r="O785"/>
      <c r="P785"/>
    </row>
    <row r="786" spans="1:16" s="1" customFormat="1">
      <c r="A786" s="16"/>
      <c r="D786" s="8"/>
      <c r="E786" s="3"/>
      <c r="F786" s="3"/>
      <c r="G786" s="4"/>
      <c r="H786" s="4"/>
      <c r="I786" s="6"/>
      <c r="J786" s="9"/>
      <c r="K786" s="9"/>
      <c r="L786" s="7"/>
      <c r="M786" s="17"/>
      <c r="N786"/>
      <c r="O786"/>
      <c r="P786"/>
    </row>
    <row r="787" spans="1:16" s="1" customFormat="1">
      <c r="A787" s="16"/>
      <c r="D787" s="8"/>
      <c r="E787" s="3"/>
      <c r="F787" s="3"/>
      <c r="G787" s="4"/>
      <c r="H787" s="4"/>
      <c r="I787" s="6"/>
      <c r="J787" s="9"/>
      <c r="K787" s="9"/>
      <c r="L787" s="7"/>
      <c r="M787" s="17"/>
      <c r="N787"/>
      <c r="O787"/>
      <c r="P787"/>
    </row>
    <row r="788" spans="1:16" s="1" customFormat="1">
      <c r="A788" s="16"/>
      <c r="D788" s="8"/>
      <c r="E788" s="3"/>
      <c r="F788" s="3"/>
      <c r="G788" s="4"/>
      <c r="H788" s="4"/>
      <c r="I788" s="6"/>
      <c r="J788" s="9"/>
      <c r="K788" s="9"/>
      <c r="L788" s="7"/>
      <c r="M788" s="17"/>
      <c r="N788"/>
      <c r="O788"/>
      <c r="P788"/>
    </row>
    <row r="789" spans="1:16" s="1" customFormat="1">
      <c r="A789" s="16"/>
      <c r="D789" s="8"/>
      <c r="E789" s="3"/>
      <c r="F789" s="3"/>
      <c r="G789" s="4"/>
      <c r="H789" s="4"/>
      <c r="I789" s="6"/>
      <c r="J789" s="9"/>
      <c r="K789" s="9"/>
      <c r="L789" s="7"/>
      <c r="M789" s="17"/>
      <c r="N789"/>
      <c r="O789"/>
      <c r="P789"/>
    </row>
    <row r="790" spans="1:16" s="1" customFormat="1">
      <c r="A790" s="16"/>
      <c r="D790" s="8"/>
      <c r="E790" s="3"/>
      <c r="F790" s="3"/>
      <c r="G790" s="4"/>
      <c r="H790" s="4"/>
      <c r="I790" s="6"/>
      <c r="J790" s="9"/>
      <c r="K790" s="9"/>
      <c r="L790" s="7"/>
      <c r="M790" s="17"/>
      <c r="N790"/>
      <c r="O790"/>
      <c r="P790"/>
    </row>
    <row r="791" spans="1:16" s="1" customFormat="1">
      <c r="A791" s="16"/>
      <c r="D791" s="8"/>
      <c r="E791" s="3"/>
      <c r="F791" s="3"/>
      <c r="G791" s="4"/>
      <c r="H791" s="4"/>
      <c r="I791" s="6"/>
      <c r="J791" s="9"/>
      <c r="K791" s="9"/>
      <c r="L791" s="7"/>
      <c r="M791" s="17"/>
      <c r="N791"/>
      <c r="O791"/>
      <c r="P791"/>
    </row>
    <row r="792" spans="1:16" s="1" customFormat="1">
      <c r="A792" s="16"/>
      <c r="D792" s="8"/>
      <c r="E792" s="3"/>
      <c r="F792" s="3"/>
      <c r="G792" s="4"/>
      <c r="H792" s="4"/>
      <c r="I792" s="6"/>
      <c r="J792" s="9"/>
      <c r="K792" s="9"/>
      <c r="L792" s="7"/>
      <c r="M792" s="17"/>
      <c r="N792"/>
      <c r="O792"/>
      <c r="P792"/>
    </row>
  </sheetData>
  <mergeCells count="34">
    <mergeCell ref="D21:D23"/>
    <mergeCell ref="G23:I23"/>
    <mergeCell ref="C19:K19"/>
    <mergeCell ref="C51:K51"/>
    <mergeCell ref="A18:I18"/>
    <mergeCell ref="A49:I49"/>
    <mergeCell ref="A24:M24"/>
    <mergeCell ref="G28:I28"/>
    <mergeCell ref="G29:I29"/>
    <mergeCell ref="A31:M31"/>
    <mergeCell ref="G35:I35"/>
    <mergeCell ref="G36:I36"/>
    <mergeCell ref="A39:M39"/>
    <mergeCell ref="G42:I42"/>
    <mergeCell ref="G43:I43"/>
    <mergeCell ref="A44:M44"/>
    <mergeCell ref="G1:L3"/>
    <mergeCell ref="G4:L5"/>
    <mergeCell ref="A12:M12"/>
    <mergeCell ref="A13:B13"/>
    <mergeCell ref="A17:I17"/>
    <mergeCell ref="D9:D11"/>
    <mergeCell ref="G11:I11"/>
    <mergeCell ref="A45:B45"/>
    <mergeCell ref="G66:I66"/>
    <mergeCell ref="D82:F82"/>
    <mergeCell ref="D83:F83"/>
    <mergeCell ref="D84:F84"/>
    <mergeCell ref="A50:I50"/>
    <mergeCell ref="A54:M54"/>
    <mergeCell ref="G58:I58"/>
    <mergeCell ref="G59:I59"/>
    <mergeCell ref="A63:M63"/>
    <mergeCell ref="G65:I65"/>
  </mergeCells>
  <conditionalFormatting sqref="D14">
    <cfRule type="cellIs" dxfId="7" priority="2" operator="equal">
      <formula>"INSERIR CÓDIGO!"</formula>
    </cfRule>
  </conditionalFormatting>
  <conditionalFormatting sqref="D46">
    <cfRule type="cellIs" dxfId="6" priority="1" operator="equal">
      <formula>"INSERIR CÓDIGO!"</formula>
    </cfRule>
  </conditionalFormatting>
  <printOptions horizontalCentered="1" verticalCentered="1"/>
  <pageMargins left="0.39370078740157483" right="0.39370078740157483" top="0" bottom="0.98425196850393704" header="0.98425196850393704" footer="0"/>
  <pageSetup paperSize="9" scale="75" fitToHeight="0" orientation="portrait" r:id="rId1"/>
  <headerFooter scaleWithDoc="0"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63A6A-72E0-4390-9E77-6FE1B9228DD7}">
  <sheetPr>
    <tabColor theme="0"/>
    <pageSetUpPr fitToPage="1"/>
  </sheetPr>
  <dimension ref="A1:P794"/>
  <sheetViews>
    <sheetView view="pageBreakPreview" topLeftCell="C49" zoomScale="85" zoomScaleNormal="90" zoomScaleSheetLayoutView="85" workbookViewId="0">
      <selection activeCell="Q48" sqref="Q48"/>
    </sheetView>
  </sheetViews>
  <sheetFormatPr defaultRowHeight="15"/>
  <cols>
    <col min="1" max="1" width="12.7109375" style="10" hidden="1" customWidth="1"/>
    <col min="2" max="2" width="12.7109375" style="1" hidden="1" customWidth="1"/>
    <col min="3" max="3" width="17.140625" style="1" customWidth="1"/>
    <col min="4" max="4" width="61.140625" style="8" customWidth="1"/>
    <col min="5" max="5" width="10.7109375" style="3" hidden="1" customWidth="1"/>
    <col min="6" max="6" width="3.85546875" style="3" hidden="1" customWidth="1"/>
    <col min="7" max="7" width="10.140625" style="4" bestFit="1" customWidth="1"/>
    <col min="8" max="8" width="11.7109375" style="4" bestFit="1" customWidth="1"/>
    <col min="9" max="9" width="10.85546875" style="6" customWidth="1"/>
    <col min="10" max="11" width="14.7109375" style="9" hidden="1" customWidth="1"/>
    <col min="12" max="12" width="15.7109375" style="7" bestFit="1" customWidth="1"/>
    <col min="13" max="13" width="18.42578125" style="17" hidden="1" customWidth="1"/>
  </cols>
  <sheetData>
    <row r="1" spans="1:16">
      <c r="G1" s="245" t="s">
        <v>134</v>
      </c>
      <c r="H1" s="245"/>
      <c r="I1" s="245"/>
      <c r="J1" s="245"/>
      <c r="K1" s="245"/>
      <c r="L1" s="245"/>
    </row>
    <row r="2" spans="1:16">
      <c r="G2" s="245"/>
      <c r="H2" s="245"/>
      <c r="I2" s="245"/>
      <c r="J2" s="245"/>
      <c r="K2" s="245"/>
      <c r="L2" s="245"/>
    </row>
    <row r="3" spans="1:16">
      <c r="G3" s="245"/>
      <c r="H3" s="245"/>
      <c r="I3" s="245"/>
      <c r="J3" s="245"/>
      <c r="K3" s="245"/>
      <c r="L3" s="245"/>
    </row>
    <row r="4" spans="1:16">
      <c r="G4" s="245" t="s">
        <v>138</v>
      </c>
      <c r="H4" s="245"/>
      <c r="I4" s="245"/>
      <c r="J4" s="245"/>
      <c r="K4" s="245"/>
      <c r="L4" s="245"/>
    </row>
    <row r="5" spans="1:16">
      <c r="G5" s="245"/>
      <c r="H5" s="245"/>
      <c r="I5" s="245"/>
      <c r="J5" s="245"/>
      <c r="K5" s="245"/>
      <c r="L5" s="245"/>
    </row>
    <row r="9" spans="1:16">
      <c r="D9" s="261" t="s">
        <v>165</v>
      </c>
      <c r="G9" s="188"/>
      <c r="H9" s="188"/>
      <c r="I9" s="188"/>
      <c r="J9" s="188"/>
      <c r="K9" s="188"/>
      <c r="L9" s="188"/>
    </row>
    <row r="10" spans="1:16">
      <c r="D10" s="261"/>
      <c r="G10" s="188"/>
      <c r="H10" s="188"/>
      <c r="I10" s="188"/>
      <c r="J10" s="188"/>
      <c r="K10" s="188"/>
      <c r="L10" s="188"/>
    </row>
    <row r="11" spans="1:16" ht="15.75" thickBot="1">
      <c r="D11" s="261"/>
      <c r="G11" s="262" t="s">
        <v>166</v>
      </c>
      <c r="H11" s="262"/>
      <c r="I11" s="262"/>
      <c r="J11" s="186"/>
      <c r="K11" s="186"/>
      <c r="L11" s="187">
        <v>0</v>
      </c>
    </row>
    <row r="12" spans="1:16">
      <c r="A12" s="258" t="s">
        <v>78</v>
      </c>
      <c r="B12" s="259"/>
      <c r="C12" s="259"/>
      <c r="D12" s="259"/>
      <c r="E12" s="259"/>
      <c r="F12" s="259"/>
      <c r="G12" s="259"/>
      <c r="H12" s="259"/>
      <c r="I12" s="259"/>
      <c r="J12" s="259"/>
      <c r="K12" s="259"/>
      <c r="L12" s="259"/>
      <c r="M12" s="260"/>
    </row>
    <row r="13" spans="1:16" ht="30" customHeight="1">
      <c r="A13" s="266" t="s">
        <v>1</v>
      </c>
      <c r="B13" s="267"/>
      <c r="C13" s="150"/>
      <c r="D13" s="151" t="s">
        <v>2</v>
      </c>
      <c r="E13" s="151" t="s">
        <v>3</v>
      </c>
      <c r="F13" s="151"/>
      <c r="G13" s="152" t="s">
        <v>71</v>
      </c>
      <c r="H13" s="152" t="s">
        <v>75</v>
      </c>
      <c r="I13" s="153" t="s">
        <v>4</v>
      </c>
      <c r="J13" s="154" t="s">
        <v>7</v>
      </c>
      <c r="K13" s="154"/>
      <c r="L13" s="154" t="s">
        <v>121</v>
      </c>
      <c r="M13" s="176" t="s">
        <v>5</v>
      </c>
    </row>
    <row r="14" spans="1:16" s="5" customFormat="1" ht="25.5">
      <c r="A14" s="156"/>
      <c r="B14" s="157"/>
      <c r="C14" s="158" t="s">
        <v>132</v>
      </c>
      <c r="D14" s="159" t="s">
        <v>153</v>
      </c>
      <c r="E14" s="160" t="s">
        <v>0</v>
      </c>
      <c r="F14" s="160"/>
      <c r="G14" s="177"/>
      <c r="H14" s="162" t="s">
        <v>74</v>
      </c>
      <c r="I14" s="163"/>
      <c r="J14" s="164">
        <f>TRUNC(SUM(J15:J16),2)</f>
        <v>0</v>
      </c>
      <c r="K14" s="164">
        <f>TRUNC(SUM(K15:K16),2)</f>
        <v>0</v>
      </c>
      <c r="L14" s="164"/>
      <c r="M14" s="165"/>
    </row>
    <row r="15" spans="1:16" s="2" customFormat="1">
      <c r="A15" s="134"/>
      <c r="B15" s="135"/>
      <c r="C15" s="136"/>
      <c r="D15" s="137" t="s">
        <v>97</v>
      </c>
      <c r="E15" s="138" t="str">
        <f>IF($B15="",IFERROR(VLOOKUP($A15,#REF!,3,0),IFERROR(VLOOKUP($A15,$C:$L,3,0),"")),IFERROR(VLOOKUP($B15,#REF!,3,0),IFERROR(VLOOKUP($B15,#REF!,5,0),"")))</f>
        <v/>
      </c>
      <c r="F15" s="138"/>
      <c r="G15" s="139">
        <f>1/1.6</f>
        <v>0.625</v>
      </c>
      <c r="H15" s="139"/>
      <c r="I15" s="115">
        <f>'Plan. REFERENCIAIS'!I27</f>
        <v>68.817499999999995</v>
      </c>
      <c r="J15" s="116">
        <f>TRUNC(IF($B15="",IFERROR(VLOOKUP($A15,#REF!,4,0),IFERROR(VLOOKUP($A15,$C:$L,6,0),)),IFERROR(VLOOKUP($B15,#REF!,4,0),IFERROR(VLOOKUP($B15,#REF!,9,0),)))*$G15,2)</f>
        <v>0</v>
      </c>
      <c r="K15" s="116">
        <f>TRUNC(IF($B15="",IFERROR(VLOOKUP($A15,#REF!,5,0),IFERROR(VLOOKUP($A15,$C:$L,7,0),)),0)*$G15,2)</f>
        <v>0</v>
      </c>
      <c r="L15" s="117">
        <f>G15*I15</f>
        <v>43.010937499999997</v>
      </c>
      <c r="M15" s="166"/>
    </row>
    <row r="16" spans="1:16" s="2" customFormat="1">
      <c r="A16" s="134"/>
      <c r="B16" s="135"/>
      <c r="C16" s="136"/>
      <c r="D16" s="137" t="s">
        <v>91</v>
      </c>
      <c r="E16" s="138" t="str">
        <f>IF($B16="",IFERROR(VLOOKUP($A16,#REF!,3,0),IFERROR(VLOOKUP($A16,$C:$L,3,0),"")),IFERROR(VLOOKUP($B16,#REF!,3,0),IFERROR(VLOOKUP($B16,#REF!,5,0),"")))</f>
        <v/>
      </c>
      <c r="F16" s="138"/>
      <c r="G16" s="139">
        <f>82.03</f>
        <v>82.03</v>
      </c>
      <c r="H16" s="139"/>
      <c r="I16" s="115">
        <f>'Plan. REFERENCIAIS'!I34</f>
        <v>0.79</v>
      </c>
      <c r="J16" s="116">
        <f>TRUNC(IF($B16="",IFERROR(VLOOKUP($A16,#REF!,4,0),IFERROR(VLOOKUP($A16,$C:$L,6,0),)),IFERROR(VLOOKUP($B16,#REF!,4,0),IFERROR(VLOOKUP($B16,#REF!,9,0),)))*$G16,2)</f>
        <v>0</v>
      </c>
      <c r="K16" s="116">
        <f>TRUNC(IF($B16="",IFERROR(VLOOKUP($A16,#REF!,5,0),IFERROR(VLOOKUP($A16,$C:$L,7,0),)),0)*$G16,2)</f>
        <v>0</v>
      </c>
      <c r="L16" s="117">
        <f>G16*I16</f>
        <v>64.803700000000006</v>
      </c>
      <c r="M16" s="166"/>
      <c r="N16"/>
      <c r="O16"/>
      <c r="P16"/>
    </row>
    <row r="17" spans="1:13" s="2" customFormat="1">
      <c r="A17" s="251" t="s">
        <v>79</v>
      </c>
      <c r="B17" s="252"/>
      <c r="C17" s="252"/>
      <c r="D17" s="252"/>
      <c r="E17" s="252"/>
      <c r="F17" s="252"/>
      <c r="G17" s="252"/>
      <c r="H17" s="252"/>
      <c r="I17" s="252"/>
      <c r="J17" s="142"/>
      <c r="K17" s="143"/>
      <c r="L17" s="144">
        <f>SUM(L15:L16)</f>
        <v>107.8146375</v>
      </c>
      <c r="M17" s="167"/>
    </row>
    <row r="18" spans="1:13" s="2" customFormat="1">
      <c r="A18" s="251" t="s">
        <v>80</v>
      </c>
      <c r="B18" s="252"/>
      <c r="C18" s="252"/>
      <c r="D18" s="252"/>
      <c r="E18" s="252"/>
      <c r="F18" s="252"/>
      <c r="G18" s="252"/>
      <c r="H18" s="252"/>
      <c r="I18" s="252"/>
      <c r="J18" s="145"/>
      <c r="K18" s="146"/>
      <c r="L18" s="147">
        <f>ROUND((L17*(1+BDI!$D$45)),2)</f>
        <v>124.29</v>
      </c>
      <c r="M18" s="167"/>
    </row>
    <row r="19" spans="1:13" s="2" customFormat="1">
      <c r="A19" s="140"/>
      <c r="B19" s="141"/>
      <c r="C19" s="251" t="s">
        <v>164</v>
      </c>
      <c r="D19" s="252"/>
      <c r="E19" s="252"/>
      <c r="F19" s="252"/>
      <c r="G19" s="252"/>
      <c r="H19" s="252"/>
      <c r="I19" s="252"/>
      <c r="J19" s="252"/>
      <c r="K19" s="252"/>
      <c r="L19" s="147">
        <f>ROUND((L18*(1-L11)),2)</f>
        <v>124.29</v>
      </c>
      <c r="M19" s="167"/>
    </row>
    <row r="20" spans="1:13" s="2" customFormat="1">
      <c r="A20" s="140"/>
      <c r="B20" s="141"/>
      <c r="C20" s="141"/>
      <c r="D20" s="141"/>
      <c r="E20" s="141"/>
      <c r="F20" s="141"/>
      <c r="G20" s="141"/>
      <c r="H20" s="141"/>
      <c r="I20" s="141"/>
      <c r="J20" s="184"/>
      <c r="K20" s="184"/>
      <c r="L20" s="147"/>
      <c r="M20" s="167"/>
    </row>
    <row r="21" spans="1:13" s="2" customFormat="1">
      <c r="A21" s="140"/>
      <c r="B21" s="141"/>
      <c r="C21" s="1"/>
      <c r="D21" s="261" t="s">
        <v>165</v>
      </c>
      <c r="E21" s="3"/>
      <c r="F21" s="3"/>
      <c r="G21" s="188"/>
      <c r="H21" s="188"/>
      <c r="I21" s="188"/>
      <c r="J21" s="188"/>
      <c r="K21" s="188"/>
      <c r="L21" s="188"/>
      <c r="M21" s="167"/>
    </row>
    <row r="22" spans="1:13" s="2" customFormat="1">
      <c r="A22" s="140"/>
      <c r="B22" s="141"/>
      <c r="C22" s="1"/>
      <c r="D22" s="261"/>
      <c r="E22" s="3"/>
      <c r="F22" s="3"/>
      <c r="G22" s="188"/>
      <c r="H22" s="188"/>
      <c r="I22" s="188"/>
      <c r="J22" s="188"/>
      <c r="K22" s="188"/>
      <c r="L22" s="188"/>
      <c r="M22" s="167"/>
    </row>
    <row r="23" spans="1:13" s="2" customFormat="1" ht="15.75" thickBot="1">
      <c r="A23" s="140"/>
      <c r="B23" s="141"/>
      <c r="C23" s="1"/>
      <c r="D23" s="261"/>
      <c r="E23" s="3"/>
      <c r="F23" s="3"/>
      <c r="G23" s="262" t="s">
        <v>166</v>
      </c>
      <c r="H23" s="262"/>
      <c r="I23" s="262"/>
      <c r="J23" s="186"/>
      <c r="K23" s="186"/>
      <c r="L23" s="187">
        <v>0</v>
      </c>
      <c r="M23" s="167"/>
    </row>
    <row r="24" spans="1:13" s="2" customFormat="1" ht="15.75" hidden="1" thickBot="1">
      <c r="A24" s="255" t="s">
        <v>87</v>
      </c>
      <c r="B24" s="256"/>
      <c r="C24" s="256"/>
      <c r="D24" s="256"/>
      <c r="E24" s="256"/>
      <c r="F24" s="256"/>
      <c r="G24" s="256"/>
      <c r="H24" s="256"/>
      <c r="I24" s="256"/>
      <c r="J24" s="256"/>
      <c r="K24" s="256"/>
      <c r="L24" s="256"/>
      <c r="M24" s="257"/>
    </row>
    <row r="25" spans="1:13" s="2" customFormat="1" ht="15.75" hidden="1" thickBot="1">
      <c r="A25" s="134"/>
      <c r="B25" s="135" t="s">
        <v>70</v>
      </c>
      <c r="C25" s="136"/>
      <c r="D25" s="137" t="s">
        <v>73</v>
      </c>
      <c r="E25" s="138" t="str">
        <f>IF($B25="",IFERROR(VLOOKUP($A25,#REF!,3,0),IFERROR(VLOOKUP($A25,$C:$L,3,0),"")),IFERROR(VLOOKUP($B25,#REF!,3,0),IFERROR(VLOOKUP($B25,#REF!,5,0),"")))</f>
        <v/>
      </c>
      <c r="F25" s="138"/>
      <c r="G25" s="139">
        <f>1/1.6</f>
        <v>0.625</v>
      </c>
      <c r="H25" s="139" t="s">
        <v>76</v>
      </c>
      <c r="I25" s="115">
        <v>91.872399999999999</v>
      </c>
      <c r="J25" s="116">
        <f>TRUNC(IF($B25="",IFERROR(VLOOKUP($A25,#REF!,4,0),IFERROR(VLOOKUP($A25,$C:$L,6,0),)),IFERROR(VLOOKUP($B25,#REF!,4,0),IFERROR(VLOOKUP($B25,#REF!,9,0),)))*$G25,2)</f>
        <v>0</v>
      </c>
      <c r="K25" s="116">
        <f>TRUNC(IF($B25="",IFERROR(VLOOKUP($A25,#REF!,5,0),IFERROR(VLOOKUP($A25,$C:$L,7,0),)),0)*$G25,2)</f>
        <v>0</v>
      </c>
      <c r="L25" s="117">
        <f>G25*I25</f>
        <v>57.420249999999996</v>
      </c>
      <c r="M25" s="166" t="s">
        <v>83</v>
      </c>
    </row>
    <row r="26" spans="1:13" s="2" customFormat="1" ht="15.75" hidden="1" thickBot="1">
      <c r="A26" s="134"/>
      <c r="B26" s="135">
        <v>130080</v>
      </c>
      <c r="C26" s="136"/>
      <c r="D26" s="137" t="s">
        <v>84</v>
      </c>
      <c r="E26" s="138" t="str">
        <f>IF($B26="",IFERROR(VLOOKUP($A26,#REF!,3,0),IFERROR(VLOOKUP($A26,$C:$L,3,0),"")),IFERROR(VLOOKUP($B26,#REF!,3,0),IFERROR(VLOOKUP($B26,#REF!,5,0),"")))</f>
        <v/>
      </c>
      <c r="F26" s="138"/>
      <c r="G26" s="139">
        <f>1/1.6</f>
        <v>0.625</v>
      </c>
      <c r="H26" s="139" t="s">
        <v>76</v>
      </c>
      <c r="I26" s="115">
        <v>66.489999999999995</v>
      </c>
      <c r="J26" s="116">
        <f>TRUNC(IF($B26="",IFERROR(VLOOKUP($A26,#REF!,4,0),IFERROR(VLOOKUP($A26,$C:$L,6,0),)),IFERROR(VLOOKUP($B26,#REF!,4,0),IFERROR(VLOOKUP($B26,#REF!,9,0),)))*$G26,2)</f>
        <v>0</v>
      </c>
      <c r="K26" s="116">
        <f>TRUNC(IF($B26="",IFERROR(VLOOKUP($A26,#REF!,5,0),IFERROR(VLOOKUP($A26,$C:$L,7,0),)),0)*$G26,2)</f>
        <v>0</v>
      </c>
      <c r="L26" s="117">
        <f>G26*I26</f>
        <v>41.556249999999999</v>
      </c>
      <c r="M26" s="166" t="s">
        <v>82</v>
      </c>
    </row>
    <row r="27" spans="1:13" s="2" customFormat="1" ht="15.75" hidden="1" thickBot="1">
      <c r="A27" s="134"/>
      <c r="B27" s="135">
        <v>4741</v>
      </c>
      <c r="C27" s="136"/>
      <c r="D27" s="137" t="s">
        <v>86</v>
      </c>
      <c r="E27" s="138" t="str">
        <f>IF($B27="",IFERROR(VLOOKUP($A27,#REF!,3,0),IFERROR(VLOOKUP($A27,$C:$L,3,0),"")),IFERROR(VLOOKUP($B27,#REF!,3,0),IFERROR(VLOOKUP($B27,#REF!,5,0),"")))</f>
        <v/>
      </c>
      <c r="F27" s="138"/>
      <c r="G27" s="139">
        <f>1/1.6</f>
        <v>0.625</v>
      </c>
      <c r="H27" s="139" t="s">
        <v>76</v>
      </c>
      <c r="I27" s="115">
        <v>62.01</v>
      </c>
      <c r="J27" s="116">
        <f>TRUNC(IF($B27="",IFERROR(VLOOKUP($A27,#REF!,4,0),IFERROR(VLOOKUP($A27,$C:$L,6,0),)),IFERROR(VLOOKUP($B27,#REF!,4,0),IFERROR(VLOOKUP($B27,#REF!,9,0),)))*$G27,2)</f>
        <v>0</v>
      </c>
      <c r="K27" s="116">
        <f>TRUNC(IF($B27="",IFERROR(VLOOKUP($A27,#REF!,5,0),IFERROR(VLOOKUP($A27,$C:$L,7,0),)),0)*$G27,2)</f>
        <v>0</v>
      </c>
      <c r="L27" s="117">
        <f>G27*I27</f>
        <v>38.756250000000001</v>
      </c>
      <c r="M27" s="166" t="s">
        <v>85</v>
      </c>
    </row>
    <row r="28" spans="1:13" s="2" customFormat="1" ht="15.75" hidden="1" thickBot="1">
      <c r="A28" s="140"/>
      <c r="B28" s="141"/>
      <c r="C28" s="141"/>
      <c r="D28" s="141"/>
      <c r="E28" s="141"/>
      <c r="F28" s="141"/>
      <c r="G28" s="264" t="s">
        <v>88</v>
      </c>
      <c r="H28" s="264"/>
      <c r="I28" s="264"/>
      <c r="J28" s="168"/>
      <c r="K28" s="168"/>
      <c r="L28" s="147">
        <f>MEDIAN(L25:L27)</f>
        <v>41.556249999999999</v>
      </c>
      <c r="M28" s="167"/>
    </row>
    <row r="29" spans="1:13" s="2" customFormat="1" ht="15.75" hidden="1" thickBot="1">
      <c r="A29" s="140"/>
      <c r="B29" s="141"/>
      <c r="C29" s="141"/>
      <c r="D29" s="141"/>
      <c r="E29" s="141"/>
      <c r="F29" s="141"/>
      <c r="G29" s="265" t="s">
        <v>89</v>
      </c>
      <c r="H29" s="265"/>
      <c r="I29" s="265"/>
      <c r="J29" s="168"/>
      <c r="K29" s="168"/>
      <c r="L29" s="147">
        <f>(L25+L26+L27)/3</f>
        <v>45.910916666666658</v>
      </c>
      <c r="M29" s="167"/>
    </row>
    <row r="30" spans="1:13" s="2" customFormat="1" ht="15.75" hidden="1" thickBot="1">
      <c r="A30" s="140"/>
      <c r="B30" s="141"/>
      <c r="C30" s="141"/>
      <c r="D30" s="141"/>
      <c r="E30" s="141"/>
      <c r="F30" s="141"/>
      <c r="G30" s="169"/>
      <c r="H30" s="169"/>
      <c r="I30" s="169"/>
      <c r="J30" s="168"/>
      <c r="K30" s="168"/>
      <c r="L30" s="147"/>
      <c r="M30" s="167"/>
    </row>
    <row r="31" spans="1:13" s="2" customFormat="1" ht="15.75" hidden="1" thickBot="1">
      <c r="A31" s="255" t="s">
        <v>92</v>
      </c>
      <c r="B31" s="256"/>
      <c r="C31" s="256"/>
      <c r="D31" s="256"/>
      <c r="E31" s="256"/>
      <c r="F31" s="256"/>
      <c r="G31" s="256"/>
      <c r="H31" s="256"/>
      <c r="I31" s="256"/>
      <c r="J31" s="256"/>
      <c r="K31" s="256"/>
      <c r="L31" s="256"/>
      <c r="M31" s="257"/>
    </row>
    <row r="32" spans="1:13" s="2" customFormat="1" ht="15.75" hidden="1" thickBot="1">
      <c r="A32" s="134"/>
      <c r="B32" s="135">
        <v>4720</v>
      </c>
      <c r="C32" s="136"/>
      <c r="D32" s="137" t="s">
        <v>93</v>
      </c>
      <c r="E32" s="138" t="str">
        <f>IF($B32="",IFERROR(VLOOKUP($A32,#REF!,3,0),IFERROR(VLOOKUP($A32,$C:$L,3,0),"")),IFERROR(VLOOKUP($B32,#REF!,3,0),IFERROR(VLOOKUP($B32,#REF!,5,0),"")))</f>
        <v/>
      </c>
      <c r="F32" s="138"/>
      <c r="G32" s="139">
        <f>1/1.5</f>
        <v>0.66666666666666663</v>
      </c>
      <c r="H32" s="139" t="s">
        <v>76</v>
      </c>
      <c r="I32" s="115">
        <v>75.8</v>
      </c>
      <c r="J32" s="116">
        <f>TRUNC(IF($B32="",IFERROR(VLOOKUP($A32,#REF!,4,0),IFERROR(VLOOKUP($A32,$C:$L,6,0),)),IFERROR(VLOOKUP($B32,#REF!,4,0),IFERROR(VLOOKUP($B32,#REF!,9,0),)))*$G32,2)</f>
        <v>0</v>
      </c>
      <c r="K32" s="116">
        <f>TRUNC(IF($B32="",IFERROR(VLOOKUP($A32,#REF!,5,0),IFERROR(VLOOKUP($A32,$C:$L,7,0),)),0)*$G32,2)</f>
        <v>0</v>
      </c>
      <c r="L32" s="117">
        <f>G32*I32</f>
        <v>50.533333333333331</v>
      </c>
      <c r="M32" s="166" t="s">
        <v>85</v>
      </c>
    </row>
    <row r="33" spans="1:13" s="2" customFormat="1" ht="15.75" hidden="1" thickBot="1">
      <c r="A33" s="134"/>
      <c r="B33" s="135" t="s">
        <v>95</v>
      </c>
      <c r="C33" s="136"/>
      <c r="D33" s="137" t="s">
        <v>94</v>
      </c>
      <c r="E33" s="138" t="str">
        <f>IF($B33="",IFERROR(VLOOKUP($A33,#REF!,3,0),IFERROR(VLOOKUP($A33,$C:$L,3,0),"")),IFERROR(VLOOKUP($B33,#REF!,3,0),IFERROR(VLOOKUP($B33,#REF!,5,0),"")))</f>
        <v/>
      </c>
      <c r="F33" s="138"/>
      <c r="G33" s="139">
        <f t="shared" ref="G33" si="0">1/1.5</f>
        <v>0.66666666666666663</v>
      </c>
      <c r="H33" s="139" t="s">
        <v>76</v>
      </c>
      <c r="I33" s="115">
        <v>110.1259</v>
      </c>
      <c r="J33" s="116">
        <f>TRUNC(IF($B33="",IFERROR(VLOOKUP($A33,#REF!,4,0),IFERROR(VLOOKUP($A33,$C:$L,6,0),)),IFERROR(VLOOKUP($B33,#REF!,4,0),IFERROR(VLOOKUP($B33,#REF!,9,0),)))*$G33,2)</f>
        <v>0</v>
      </c>
      <c r="K33" s="116">
        <f>TRUNC(IF($B33="",IFERROR(VLOOKUP($A33,#REF!,5,0),IFERROR(VLOOKUP($A33,$C:$L,7,0),)),0)*$G33,2)</f>
        <v>0</v>
      </c>
      <c r="L33" s="117">
        <f>G33*I33</f>
        <v>73.417266666666663</v>
      </c>
      <c r="M33" s="166" t="s">
        <v>83</v>
      </c>
    </row>
    <row r="34" spans="1:13" s="2" customFormat="1" ht="15.75" hidden="1" thickBot="1">
      <c r="A34" s="134"/>
      <c r="B34" s="135"/>
      <c r="C34" s="136"/>
      <c r="D34" s="137"/>
      <c r="E34" s="138" t="str">
        <f>IF($B34="",IFERROR(VLOOKUP($A34,#REF!,3,0),IFERROR(VLOOKUP($A34,$C:$L,3,0),"")),IFERROR(VLOOKUP($B34,#REF!,3,0),IFERROR(VLOOKUP($B34,#REF!,5,0),"")))</f>
        <v/>
      </c>
      <c r="F34" s="138"/>
      <c r="G34" s="139"/>
      <c r="H34" s="139"/>
      <c r="I34" s="115"/>
      <c r="J34" s="116">
        <f>TRUNC(IF($B34="",IFERROR(VLOOKUP($A34,#REF!,4,0),IFERROR(VLOOKUP($A34,$C:$L,6,0),)),IFERROR(VLOOKUP($B34,#REF!,4,0),IFERROR(VLOOKUP($B34,#REF!,9,0),)))*$G34,2)</f>
        <v>0</v>
      </c>
      <c r="K34" s="116">
        <f>TRUNC(IF($B34="",IFERROR(VLOOKUP($A34,#REF!,5,0),IFERROR(VLOOKUP($A34,$C:$L,7,0),)),0)*$G34,2)</f>
        <v>0</v>
      </c>
      <c r="L34" s="117"/>
      <c r="M34" s="166"/>
    </row>
    <row r="35" spans="1:13" s="2" customFormat="1" ht="15.75" hidden="1" thickBot="1">
      <c r="A35" s="140"/>
      <c r="B35" s="141"/>
      <c r="C35" s="141"/>
      <c r="D35" s="141"/>
      <c r="E35" s="141"/>
      <c r="F35" s="141"/>
      <c r="G35" s="264" t="s">
        <v>88</v>
      </c>
      <c r="H35" s="264"/>
      <c r="I35" s="264"/>
      <c r="J35" s="168"/>
      <c r="K35" s="168"/>
      <c r="L35" s="147">
        <f>MEDIAN(L32:L34)</f>
        <v>61.975299999999997</v>
      </c>
      <c r="M35" s="167"/>
    </row>
    <row r="36" spans="1:13" s="2" customFormat="1" ht="15.75" hidden="1" thickBot="1">
      <c r="A36" s="140"/>
      <c r="B36" s="141"/>
      <c r="C36" s="141"/>
      <c r="D36" s="141"/>
      <c r="E36" s="141"/>
      <c r="F36" s="141"/>
      <c r="G36" s="265" t="s">
        <v>89</v>
      </c>
      <c r="H36" s="265"/>
      <c r="I36" s="265"/>
      <c r="J36" s="168"/>
      <c r="K36" s="168"/>
      <c r="L36" s="147">
        <f>(L32+L33+L34)/2</f>
        <v>61.975299999999997</v>
      </c>
      <c r="M36" s="167"/>
    </row>
    <row r="37" spans="1:13" s="2" customFormat="1" ht="15.75" hidden="1" thickBot="1">
      <c r="A37" s="140"/>
      <c r="B37" s="141"/>
      <c r="C37" s="141"/>
      <c r="D37" s="141"/>
      <c r="E37" s="141"/>
      <c r="F37" s="141"/>
      <c r="G37" s="169"/>
      <c r="H37" s="169"/>
      <c r="I37" s="169"/>
      <c r="J37" s="168"/>
      <c r="K37" s="168"/>
      <c r="L37" s="147"/>
      <c r="M37" s="167"/>
    </row>
    <row r="38" spans="1:13" s="2" customFormat="1" ht="15.75" hidden="1" thickBot="1">
      <c r="A38" s="140"/>
      <c r="B38" s="141"/>
      <c r="C38" s="141"/>
      <c r="D38" s="141"/>
      <c r="E38" s="141"/>
      <c r="F38" s="141"/>
      <c r="G38" s="141"/>
      <c r="H38" s="141"/>
      <c r="I38" s="141"/>
      <c r="J38" s="168"/>
      <c r="K38" s="168"/>
      <c r="L38" s="147"/>
      <c r="M38" s="167"/>
    </row>
    <row r="39" spans="1:13" s="2" customFormat="1" ht="15.75" hidden="1" customHeight="1">
      <c r="A39" s="255" t="s">
        <v>90</v>
      </c>
      <c r="B39" s="256"/>
      <c r="C39" s="256"/>
      <c r="D39" s="256"/>
      <c r="E39" s="256"/>
      <c r="F39" s="256"/>
      <c r="G39" s="256"/>
      <c r="H39" s="256"/>
      <c r="I39" s="256"/>
      <c r="J39" s="256"/>
      <c r="K39" s="256"/>
      <c r="L39" s="256"/>
      <c r="M39" s="257"/>
    </row>
    <row r="40" spans="1:13" s="2" customFormat="1" ht="15.75" hidden="1" thickBot="1">
      <c r="A40" s="134"/>
      <c r="B40" s="135"/>
      <c r="C40" s="136">
        <v>5915321</v>
      </c>
      <c r="D40" s="137" t="s">
        <v>72</v>
      </c>
      <c r="E40" s="138" t="str">
        <f>IF($B40="",IFERROR(VLOOKUP($A40,#REF!,3,0),IFERROR(VLOOKUP($A40,$C:$L,3,0),"")),IFERROR(VLOOKUP($B40,#REF!,3,0),IFERROR(VLOOKUP($B40,#REF!,5,0),"")))</f>
        <v/>
      </c>
      <c r="F40" s="138"/>
      <c r="G40" s="139">
        <v>106.75</v>
      </c>
      <c r="H40" s="139" t="s">
        <v>77</v>
      </c>
      <c r="I40" s="115">
        <v>0.56000000000000005</v>
      </c>
      <c r="J40" s="116">
        <f>TRUNC(IF($B40="",IFERROR(VLOOKUP($A40,#REF!,4,0),IFERROR(VLOOKUP($A40,$C:$L,6,0),)),IFERROR(VLOOKUP($B40,#REF!,4,0),IFERROR(VLOOKUP($B40,#REF!,9,0),)))*$G40,2)</f>
        <v>0</v>
      </c>
      <c r="K40" s="116">
        <f>TRUNC(IF($B40="",IFERROR(VLOOKUP($A40,#REF!,5,0),IFERROR(VLOOKUP($A40,$C:$L,7,0),)),0)*$G40,2)</f>
        <v>0</v>
      </c>
      <c r="L40" s="117">
        <f>G40*I40</f>
        <v>59.780000000000008</v>
      </c>
      <c r="M40" s="166" t="s">
        <v>83</v>
      </c>
    </row>
    <row r="41" spans="1:13" s="2" customFormat="1" ht="15.75" hidden="1" thickBot="1">
      <c r="A41" s="134"/>
      <c r="B41" s="135"/>
      <c r="C41" s="136">
        <v>972000</v>
      </c>
      <c r="D41" s="137" t="s">
        <v>81</v>
      </c>
      <c r="E41" s="138" t="str">
        <f>IF($B41="",IFERROR(VLOOKUP($A41,#REF!,3,0),IFERROR(VLOOKUP($A41,$C:$L,3,0),"")),IFERROR(VLOOKUP($B41,#REF!,3,0),IFERROR(VLOOKUP($B41,#REF!,5,0),"")))</f>
        <v/>
      </c>
      <c r="F41" s="138"/>
      <c r="G41" s="139">
        <v>106.75</v>
      </c>
      <c r="H41" s="139" t="s">
        <v>77</v>
      </c>
      <c r="I41" s="115">
        <v>1.02</v>
      </c>
      <c r="J41" s="116">
        <f>TRUNC(IF($B41="",IFERROR(VLOOKUP($A41,#REF!,4,0),IFERROR(VLOOKUP($A41,$C:$L,6,0),)),IFERROR(VLOOKUP($B41,#REF!,4,0),IFERROR(VLOOKUP($B41,#REF!,9,0),)))*$G41,2)</f>
        <v>0</v>
      </c>
      <c r="K41" s="116">
        <f>TRUNC(IF($B41="",IFERROR(VLOOKUP($A41,#REF!,5,0),IFERROR(VLOOKUP($A41,$C:$L,7,0),)),0)*$G41,2)</f>
        <v>0</v>
      </c>
      <c r="L41" s="117">
        <f>G41*I41</f>
        <v>108.88500000000001</v>
      </c>
      <c r="M41" s="166" t="s">
        <v>82</v>
      </c>
    </row>
    <row r="42" spans="1:13" s="2" customFormat="1" ht="15.75" hidden="1" thickBot="1">
      <c r="A42" s="140"/>
      <c r="B42" s="141"/>
      <c r="C42" s="141"/>
      <c r="D42" s="141"/>
      <c r="E42" s="141"/>
      <c r="F42" s="141"/>
      <c r="G42" s="264" t="s">
        <v>88</v>
      </c>
      <c r="H42" s="264"/>
      <c r="I42" s="264"/>
      <c r="J42" s="168"/>
      <c r="K42" s="168"/>
      <c r="L42" s="147">
        <f>MEDIAN(L40:L41)</f>
        <v>84.33250000000001</v>
      </c>
      <c r="M42" s="167"/>
    </row>
    <row r="43" spans="1:13" s="2" customFormat="1" ht="15.75" hidden="1" thickBot="1">
      <c r="A43" s="170"/>
      <c r="B43" s="171"/>
      <c r="C43" s="171"/>
      <c r="D43" s="171"/>
      <c r="E43" s="171"/>
      <c r="F43" s="171"/>
      <c r="G43" s="254" t="s">
        <v>89</v>
      </c>
      <c r="H43" s="254"/>
      <c r="I43" s="254"/>
      <c r="J43" s="172"/>
      <c r="K43" s="172"/>
      <c r="L43" s="173">
        <f>(L40+L41)/2</f>
        <v>84.33250000000001</v>
      </c>
      <c r="M43" s="174"/>
    </row>
    <row r="44" spans="1:13" s="2" customFormat="1">
      <c r="A44" s="258" t="s">
        <v>78</v>
      </c>
      <c r="B44" s="259"/>
      <c r="C44" s="259"/>
      <c r="D44" s="259"/>
      <c r="E44" s="259"/>
      <c r="F44" s="259"/>
      <c r="G44" s="259"/>
      <c r="H44" s="259"/>
      <c r="I44" s="259"/>
      <c r="J44" s="259"/>
      <c r="K44" s="259"/>
      <c r="L44" s="259"/>
      <c r="M44" s="260"/>
    </row>
    <row r="45" spans="1:13" s="2" customFormat="1" ht="31.5" customHeight="1">
      <c r="A45" s="266" t="s">
        <v>1</v>
      </c>
      <c r="B45" s="267"/>
      <c r="C45" s="150"/>
      <c r="D45" s="151" t="s">
        <v>2</v>
      </c>
      <c r="E45" s="151" t="s">
        <v>3</v>
      </c>
      <c r="F45" s="151"/>
      <c r="G45" s="152" t="s">
        <v>71</v>
      </c>
      <c r="H45" s="152" t="s">
        <v>75</v>
      </c>
      <c r="I45" s="153" t="s">
        <v>4</v>
      </c>
      <c r="J45" s="154" t="s">
        <v>7</v>
      </c>
      <c r="K45" s="154"/>
      <c r="L45" s="154" t="s">
        <v>121</v>
      </c>
      <c r="M45" s="176" t="s">
        <v>5</v>
      </c>
    </row>
    <row r="46" spans="1:13" s="2" customFormat="1" ht="33.75" customHeight="1">
      <c r="A46" s="156"/>
      <c r="B46" s="157"/>
      <c r="C46" s="158" t="s">
        <v>133</v>
      </c>
      <c r="D46" s="159" t="s">
        <v>154</v>
      </c>
      <c r="E46" s="160" t="s">
        <v>0</v>
      </c>
      <c r="F46" s="160"/>
      <c r="G46" s="177"/>
      <c r="H46" s="162" t="s">
        <v>102</v>
      </c>
      <c r="I46" s="163"/>
      <c r="J46" s="164">
        <f>TRUNC(SUM(J47:J48),2)</f>
        <v>0</v>
      </c>
      <c r="K46" s="164">
        <f>TRUNC(SUM(K47:K48),2)</f>
        <v>0</v>
      </c>
      <c r="L46" s="164"/>
      <c r="M46" s="165"/>
    </row>
    <row r="47" spans="1:13" s="2" customFormat="1">
      <c r="A47" s="134"/>
      <c r="B47" s="135"/>
      <c r="C47" s="136"/>
      <c r="D47" s="137" t="s">
        <v>105</v>
      </c>
      <c r="E47" s="138" t="str">
        <f>IF($B47="",IFERROR(VLOOKUP($A47,#REF!,3,0),IFERROR(VLOOKUP($A47,$C:$L,3,0),"")),IFERROR(VLOOKUP($B47,#REF!,3,0),IFERROR(VLOOKUP($B47,#REF!,5,0),"")))</f>
        <v/>
      </c>
      <c r="F47" s="138"/>
      <c r="G47" s="139">
        <v>1</v>
      </c>
      <c r="H47" s="139"/>
      <c r="I47" s="115">
        <f>'Plan. REFERENCIAIS'!I44</f>
        <v>0.82</v>
      </c>
      <c r="J47" s="116">
        <f>TRUNC(IF($B47="",IFERROR(VLOOKUP($A47,#REF!,4,0),IFERROR(VLOOKUP($A47,$C:$L,6,0),)),IFERROR(VLOOKUP($B47,#REF!,4,0),IFERROR(VLOOKUP($B47,#REF!,9,0),)))*$G47,2)</f>
        <v>0</v>
      </c>
      <c r="K47" s="116">
        <f>TRUNC(IF($B47="",IFERROR(VLOOKUP($A47,#REF!,5,0),IFERROR(VLOOKUP($A47,$C:$L,7,0),)),0)*$G47,2)</f>
        <v>0</v>
      </c>
      <c r="L47" s="117">
        <f>G47*I47</f>
        <v>0.82</v>
      </c>
      <c r="M47" s="166"/>
    </row>
    <row r="48" spans="1:13" s="2" customFormat="1">
      <c r="A48" s="134"/>
      <c r="B48" s="135"/>
      <c r="C48" s="136"/>
      <c r="D48" s="137" t="s">
        <v>91</v>
      </c>
      <c r="E48" s="138" t="str">
        <f>IF($B48="",IFERROR(VLOOKUP($A48,#REF!,3,0),IFERROR(VLOOKUP($A48,$C:$L,3,0),"")),IFERROR(VLOOKUP($B48,#REF!,3,0),IFERROR(VLOOKUP($B48,#REF!,5,0),"")))</f>
        <v/>
      </c>
      <c r="F48" s="138"/>
      <c r="G48" s="139">
        <f>82.03/1000</f>
        <v>8.2030000000000006E-2</v>
      </c>
      <c r="H48" s="139"/>
      <c r="I48" s="115">
        <f>'Plan. REFERENCIAIS'!I49</f>
        <v>1.78</v>
      </c>
      <c r="J48" s="116">
        <f>TRUNC(IF($B48="",IFERROR(VLOOKUP($A48,#REF!,4,0),IFERROR(VLOOKUP($A48,$C:$L,6,0),)),IFERROR(VLOOKUP($B48,#REF!,4,0),IFERROR(VLOOKUP($B48,#REF!,9,0),)))*$G48,2)</f>
        <v>0</v>
      </c>
      <c r="K48" s="116">
        <f>TRUNC(IF($B48="",IFERROR(VLOOKUP($A48,#REF!,5,0),IFERROR(VLOOKUP($A48,$C:$L,7,0),)),0)*$G48,2)</f>
        <v>0</v>
      </c>
      <c r="L48" s="117">
        <f>G48*I48</f>
        <v>0.14601340000000002</v>
      </c>
      <c r="M48" s="166"/>
    </row>
    <row r="49" spans="1:13" s="2" customFormat="1">
      <c r="A49" s="251" t="s">
        <v>79</v>
      </c>
      <c r="B49" s="252"/>
      <c r="C49" s="252"/>
      <c r="D49" s="252"/>
      <c r="E49" s="252"/>
      <c r="F49" s="252"/>
      <c r="G49" s="252"/>
      <c r="H49" s="252"/>
      <c r="I49" s="252"/>
      <c r="J49" s="142"/>
      <c r="K49" s="143"/>
      <c r="L49" s="144">
        <f>SUM(L47:L48)</f>
        <v>0.96601340000000002</v>
      </c>
      <c r="M49" s="167"/>
    </row>
    <row r="50" spans="1:13" s="2" customFormat="1">
      <c r="A50" s="251" t="s">
        <v>80</v>
      </c>
      <c r="B50" s="252"/>
      <c r="C50" s="252"/>
      <c r="D50" s="252"/>
      <c r="E50" s="252"/>
      <c r="F50" s="252"/>
      <c r="G50" s="252"/>
      <c r="H50" s="252"/>
      <c r="I50" s="252"/>
      <c r="J50" s="145"/>
      <c r="K50" s="146"/>
      <c r="L50" s="147">
        <f>ROUND((L49*(1+BDI!$D$45)),2)</f>
        <v>1.1100000000000001</v>
      </c>
      <c r="M50" s="167"/>
    </row>
    <row r="51" spans="1:13" s="2" customFormat="1">
      <c r="A51" s="140"/>
      <c r="B51" s="141"/>
      <c r="C51" s="251" t="s">
        <v>164</v>
      </c>
      <c r="D51" s="252"/>
      <c r="E51" s="252"/>
      <c r="F51" s="252"/>
      <c r="G51" s="252"/>
      <c r="H51" s="252"/>
      <c r="I51" s="252"/>
      <c r="J51" s="252"/>
      <c r="K51" s="252"/>
      <c r="L51" s="147">
        <f>ROUND((L50*(1-L23)),2)</f>
        <v>1.1100000000000001</v>
      </c>
      <c r="M51" s="167"/>
    </row>
    <row r="52" spans="1:13" s="2" customFormat="1">
      <c r="A52" s="140"/>
      <c r="B52" s="141"/>
      <c r="C52" s="141"/>
      <c r="D52" s="141"/>
      <c r="E52" s="141"/>
      <c r="F52" s="141"/>
      <c r="G52" s="141"/>
      <c r="H52" s="141"/>
      <c r="I52" s="141"/>
      <c r="J52" s="184"/>
      <c r="K52" s="184"/>
      <c r="L52" s="147"/>
      <c r="M52" s="167"/>
    </row>
    <row r="53" spans="1:13" s="2" customFormat="1">
      <c r="A53" s="140"/>
      <c r="B53" s="141"/>
      <c r="C53" s="141"/>
      <c r="D53" s="141"/>
      <c r="E53" s="141"/>
      <c r="F53" s="141"/>
      <c r="G53" s="141"/>
      <c r="H53" s="141"/>
      <c r="I53" s="141"/>
      <c r="J53" s="168"/>
      <c r="K53" s="168"/>
      <c r="L53" s="147"/>
      <c r="M53" s="167"/>
    </row>
    <row r="54" spans="1:13" s="2" customFormat="1" hidden="1">
      <c r="A54" s="255" t="s">
        <v>99</v>
      </c>
      <c r="B54" s="256"/>
      <c r="C54" s="256"/>
      <c r="D54" s="256"/>
      <c r="E54" s="256"/>
      <c r="F54" s="256"/>
      <c r="G54" s="256"/>
      <c r="H54" s="256"/>
      <c r="I54" s="256"/>
      <c r="J54" s="256"/>
      <c r="K54" s="256"/>
      <c r="L54" s="256"/>
      <c r="M54" s="257"/>
    </row>
    <row r="55" spans="1:13" s="2" customFormat="1" hidden="1">
      <c r="A55" s="134"/>
      <c r="B55" s="135" t="s">
        <v>100</v>
      </c>
      <c r="C55" s="136"/>
      <c r="D55" s="137" t="s">
        <v>101</v>
      </c>
      <c r="E55" s="138" t="str">
        <f>IF($B55="",IFERROR(VLOOKUP($A55,#REF!,3,0),IFERROR(VLOOKUP($A55,$C:$L,3,0),"")),IFERROR(VLOOKUP($B55,#REF!,3,0),IFERROR(VLOOKUP($B55,#REF!,5,0),"")))</f>
        <v/>
      </c>
      <c r="F55" s="138"/>
      <c r="G55" s="139">
        <v>1</v>
      </c>
      <c r="H55" s="139" t="s">
        <v>102</v>
      </c>
      <c r="I55" s="115">
        <v>0.60329999999999995</v>
      </c>
      <c r="J55" s="116">
        <f>TRUNC(IF($B55="",IFERROR(VLOOKUP($A55,#REF!,4,0),IFERROR(VLOOKUP($A55,$C:$L,6,0),)),IFERROR(VLOOKUP($B55,#REF!,4,0),IFERROR(VLOOKUP($B55,#REF!,9,0),)))*$G55,2)</f>
        <v>0</v>
      </c>
      <c r="K55" s="116">
        <f>TRUNC(IF($B55="",IFERROR(VLOOKUP($A55,#REF!,5,0),IFERROR(VLOOKUP($A55,$C:$L,7,0),)),0)*$G55,2)</f>
        <v>0</v>
      </c>
      <c r="L55" s="117">
        <f>G55*I55</f>
        <v>0.60329999999999995</v>
      </c>
      <c r="M55" s="166" t="s">
        <v>83</v>
      </c>
    </row>
    <row r="56" spans="1:13" s="2" customFormat="1" hidden="1">
      <c r="A56" s="134"/>
      <c r="B56" s="135">
        <v>170010</v>
      </c>
      <c r="C56" s="136"/>
      <c r="D56" s="137" t="s">
        <v>103</v>
      </c>
      <c r="E56" s="138"/>
      <c r="F56" s="138"/>
      <c r="G56" s="139">
        <v>1E-3</v>
      </c>
      <c r="H56" s="139" t="s">
        <v>74</v>
      </c>
      <c r="I56" s="115">
        <v>590</v>
      </c>
      <c r="J56" s="116"/>
      <c r="K56" s="116"/>
      <c r="L56" s="117">
        <f>G56*I56</f>
        <v>0.59</v>
      </c>
      <c r="M56" s="166" t="s">
        <v>82</v>
      </c>
    </row>
    <row r="57" spans="1:13" s="2" customFormat="1" hidden="1">
      <c r="A57" s="134"/>
      <c r="B57" s="135">
        <v>1106</v>
      </c>
      <c r="C57" s="136"/>
      <c r="D57" s="137" t="s">
        <v>104</v>
      </c>
      <c r="E57" s="138"/>
      <c r="F57" s="138"/>
      <c r="G57" s="139">
        <v>1</v>
      </c>
      <c r="H57" s="139" t="s">
        <v>102</v>
      </c>
      <c r="I57" s="115">
        <v>0.82</v>
      </c>
      <c r="J57" s="116"/>
      <c r="K57" s="116"/>
      <c r="L57" s="117">
        <f>G57*I57</f>
        <v>0.82</v>
      </c>
      <c r="M57" s="166" t="s">
        <v>85</v>
      </c>
    </row>
    <row r="58" spans="1:13" s="2" customFormat="1" hidden="1">
      <c r="A58" s="140"/>
      <c r="B58" s="141"/>
      <c r="C58" s="141"/>
      <c r="D58" s="141"/>
      <c r="E58" s="141"/>
      <c r="F58" s="141"/>
      <c r="G58" s="264" t="s">
        <v>88</v>
      </c>
      <c r="H58" s="264"/>
      <c r="I58" s="264"/>
      <c r="J58" s="168"/>
      <c r="K58" s="168"/>
      <c r="L58" s="147">
        <f>MEDIAN(L55:L57)</f>
        <v>0.60329999999999995</v>
      </c>
      <c r="M58" s="167"/>
    </row>
    <row r="59" spans="1:13" s="2" customFormat="1" hidden="1">
      <c r="A59" s="140"/>
      <c r="B59" s="141"/>
      <c r="C59" s="141"/>
      <c r="D59" s="141"/>
      <c r="E59" s="141"/>
      <c r="F59" s="141"/>
      <c r="G59" s="265" t="s">
        <v>89</v>
      </c>
      <c r="H59" s="265"/>
      <c r="I59" s="265"/>
      <c r="J59" s="168"/>
      <c r="K59" s="168"/>
      <c r="L59" s="147">
        <f>(L55+L56+L57)/3</f>
        <v>0.67109999999999992</v>
      </c>
      <c r="M59" s="167"/>
    </row>
    <row r="60" spans="1:13" s="2" customFormat="1" hidden="1">
      <c r="A60" s="140"/>
      <c r="B60" s="141"/>
      <c r="C60" s="141"/>
      <c r="D60" s="141"/>
      <c r="E60" s="141"/>
      <c r="F60" s="141"/>
      <c r="G60" s="169"/>
      <c r="H60" s="169"/>
      <c r="I60" s="169" t="s">
        <v>107</v>
      </c>
      <c r="J60" s="168"/>
      <c r="K60" s="168"/>
      <c r="L60" s="147">
        <f>L57</f>
        <v>0.82</v>
      </c>
      <c r="M60" s="167"/>
    </row>
    <row r="61" spans="1:13" s="2" customFormat="1" hidden="1">
      <c r="A61" s="140"/>
      <c r="B61" s="141"/>
      <c r="C61" s="141"/>
      <c r="D61" s="141"/>
      <c r="E61" s="141"/>
      <c r="F61" s="141"/>
      <c r="G61" s="169"/>
      <c r="H61" s="169"/>
      <c r="I61" s="169"/>
      <c r="J61" s="168"/>
      <c r="K61" s="168"/>
      <c r="L61" s="147"/>
      <c r="M61" s="167"/>
    </row>
    <row r="62" spans="1:13" s="2" customFormat="1" hidden="1">
      <c r="A62" s="140"/>
      <c r="B62" s="141"/>
      <c r="C62" s="141"/>
      <c r="D62" s="141"/>
      <c r="E62" s="141"/>
      <c r="F62" s="141"/>
      <c r="G62" s="141"/>
      <c r="H62" s="141"/>
      <c r="I62" s="141"/>
      <c r="J62" s="168"/>
      <c r="K62" s="168"/>
      <c r="L62" s="147"/>
      <c r="M62" s="167"/>
    </row>
    <row r="63" spans="1:13" s="2" customFormat="1" hidden="1">
      <c r="A63" s="255" t="s">
        <v>108</v>
      </c>
      <c r="B63" s="256"/>
      <c r="C63" s="256"/>
      <c r="D63" s="256"/>
      <c r="E63" s="256"/>
      <c r="F63" s="256"/>
      <c r="G63" s="256"/>
      <c r="H63" s="256"/>
      <c r="I63" s="256"/>
      <c r="J63" s="256"/>
      <c r="K63" s="256"/>
      <c r="L63" s="256"/>
      <c r="M63" s="257"/>
    </row>
    <row r="64" spans="1:13" s="2" customFormat="1" ht="25.5" hidden="1">
      <c r="A64" s="134"/>
      <c r="B64" s="135"/>
      <c r="C64" s="136">
        <v>5914614</v>
      </c>
      <c r="D64" s="137" t="s">
        <v>106</v>
      </c>
      <c r="E64" s="138" t="str">
        <f>IF($B64="",IFERROR(VLOOKUP($A64,#REF!,3,0),IFERROR(VLOOKUP($A64,$C:$L,3,0),"")),IFERROR(VLOOKUP($B64,#REF!,3,0),IFERROR(VLOOKUP($B64,#REF!,5,0),"")))</f>
        <v/>
      </c>
      <c r="F64" s="138"/>
      <c r="G64" s="139">
        <f>(106.75)/1000</f>
        <v>0.10675</v>
      </c>
      <c r="H64" s="139" t="s">
        <v>77</v>
      </c>
      <c r="I64" s="115">
        <v>1.78</v>
      </c>
      <c r="J64" s="116">
        <f>TRUNC(IF($B64="",IFERROR(VLOOKUP($A64,#REF!,4,0),IFERROR(VLOOKUP($A64,$C:$L,6,0),)),IFERROR(VLOOKUP($B64,#REF!,4,0),IFERROR(VLOOKUP($B64,#REF!,9,0),)))*$G64,2)</f>
        <v>0</v>
      </c>
      <c r="K64" s="116">
        <f>TRUNC(IF($B64="",IFERROR(VLOOKUP($A64,#REF!,5,0),IFERROR(VLOOKUP($A64,$C:$L,7,0),)),0)*$G64,2)</f>
        <v>0</v>
      </c>
      <c r="L64" s="117">
        <f>G64*I64</f>
        <v>0.19001499999999999</v>
      </c>
      <c r="M64" s="166" t="s">
        <v>83</v>
      </c>
    </row>
    <row r="65" spans="1:13" s="2" customFormat="1" hidden="1">
      <c r="A65" s="140"/>
      <c r="B65" s="141"/>
      <c r="C65" s="141"/>
      <c r="D65" s="141"/>
      <c r="E65" s="141"/>
      <c r="F65" s="141"/>
      <c r="G65" s="264" t="s">
        <v>88</v>
      </c>
      <c r="H65" s="264"/>
      <c r="I65" s="264"/>
      <c r="J65" s="168"/>
      <c r="K65" s="168"/>
      <c r="L65" s="147">
        <f>MEDIAN(L64:L64)</f>
        <v>0.19001499999999999</v>
      </c>
      <c r="M65" s="167"/>
    </row>
    <row r="66" spans="1:13" s="2" customFormat="1" ht="15.75" hidden="1" thickBot="1">
      <c r="A66" s="170"/>
      <c r="B66" s="171"/>
      <c r="C66" s="171"/>
      <c r="D66" s="171"/>
      <c r="E66" s="171"/>
      <c r="F66" s="171"/>
      <c r="G66" s="254" t="s">
        <v>89</v>
      </c>
      <c r="H66" s="254"/>
      <c r="I66" s="254"/>
      <c r="J66" s="172"/>
      <c r="K66" s="172"/>
      <c r="L66" s="173">
        <f>L64</f>
        <v>0.19001499999999999</v>
      </c>
      <c r="M66" s="174"/>
    </row>
    <row r="67" spans="1:13" s="2" customFormat="1" hidden="1">
      <c r="A67" s="141"/>
      <c r="B67" s="141"/>
      <c r="C67" s="141"/>
      <c r="D67" s="141"/>
      <c r="E67" s="141"/>
      <c r="F67" s="141"/>
      <c r="G67" s="141"/>
      <c r="H67" s="141"/>
      <c r="I67" s="141"/>
      <c r="J67" s="168"/>
      <c r="K67" s="168"/>
      <c r="L67" s="147"/>
      <c r="M67" s="175"/>
    </row>
    <row r="68" spans="1:13" s="2" customFormat="1" hidden="1">
      <c r="A68" s="141"/>
      <c r="B68" s="141"/>
      <c r="C68" s="141"/>
      <c r="D68" s="141"/>
      <c r="E68" s="141"/>
      <c r="F68" s="141"/>
      <c r="G68" s="141"/>
      <c r="H68" s="141"/>
      <c r="I68" s="141"/>
      <c r="J68" s="168"/>
      <c r="K68" s="168"/>
      <c r="L68" s="147"/>
      <c r="M68" s="175"/>
    </row>
    <row r="69" spans="1:13" s="2" customFormat="1" hidden="1">
      <c r="A69" s="178"/>
      <c r="B69" s="179"/>
      <c r="C69" s="180"/>
      <c r="D69" s="181"/>
      <c r="E69" s="182"/>
      <c r="F69" s="182"/>
      <c r="G69" s="183"/>
      <c r="H69" s="183"/>
      <c r="I69" s="98"/>
      <c r="J69" s="99"/>
      <c r="K69" s="99"/>
      <c r="L69" s="100"/>
      <c r="M69" s="175"/>
    </row>
    <row r="70" spans="1:13" s="2" customFormat="1" hidden="1">
      <c r="A70" s="178"/>
      <c r="B70" s="179"/>
      <c r="C70" s="180"/>
      <c r="D70" s="181"/>
      <c r="E70" s="182"/>
      <c r="F70" s="182"/>
      <c r="G70" s="183"/>
      <c r="H70" s="183"/>
      <c r="I70" s="98"/>
      <c r="J70" s="99"/>
      <c r="K70" s="99"/>
      <c r="L70" s="100"/>
      <c r="M70" s="175"/>
    </row>
    <row r="71" spans="1:13" s="2" customFormat="1" hidden="1">
      <c r="A71" s="178"/>
      <c r="B71" s="179"/>
      <c r="C71" s="180"/>
      <c r="D71" s="181"/>
      <c r="E71" s="182"/>
      <c r="F71" s="182"/>
      <c r="G71" s="183"/>
      <c r="H71" s="183"/>
      <c r="I71" s="98"/>
      <c r="J71" s="99"/>
      <c r="K71" s="99"/>
      <c r="L71" s="100"/>
      <c r="M71" s="175"/>
    </row>
    <row r="72" spans="1:13" s="2" customFormat="1" hidden="1">
      <c r="A72" s="178"/>
      <c r="B72" s="179"/>
      <c r="C72" s="180"/>
      <c r="D72" s="181"/>
      <c r="E72" s="182"/>
      <c r="F72" s="182"/>
      <c r="G72" s="183"/>
      <c r="H72" s="183"/>
      <c r="I72" s="98"/>
      <c r="J72" s="99"/>
      <c r="K72" s="99"/>
      <c r="L72" s="100"/>
      <c r="M72" s="175"/>
    </row>
    <row r="73" spans="1:13" s="2" customFormat="1" hidden="1">
      <c r="A73" s="178"/>
      <c r="B73" s="179"/>
      <c r="C73" s="180"/>
      <c r="D73" s="181"/>
      <c r="E73" s="182"/>
      <c r="F73" s="182"/>
      <c r="G73" s="183"/>
      <c r="H73" s="183"/>
      <c r="I73" s="98"/>
      <c r="J73" s="99"/>
      <c r="K73" s="99"/>
      <c r="L73" s="100"/>
      <c r="M73" s="175"/>
    </row>
    <row r="74" spans="1:13" s="2" customFormat="1" hidden="1">
      <c r="A74" s="178"/>
      <c r="B74" s="179"/>
      <c r="C74" s="180"/>
      <c r="D74" s="181"/>
      <c r="E74" s="182"/>
      <c r="F74" s="182"/>
      <c r="G74" s="183"/>
      <c r="H74" s="183"/>
      <c r="I74" s="98"/>
      <c r="J74" s="99"/>
      <c r="K74" s="99"/>
      <c r="L74" s="100"/>
      <c r="M74" s="175"/>
    </row>
    <row r="75" spans="1:13" s="2" customFormat="1" hidden="1">
      <c r="A75" s="178"/>
      <c r="B75" s="179"/>
      <c r="C75" s="180"/>
      <c r="D75" s="181"/>
      <c r="E75" s="182"/>
      <c r="F75" s="182"/>
      <c r="G75" s="183"/>
      <c r="H75" s="183"/>
      <c r="I75" s="98"/>
      <c r="J75" s="99"/>
      <c r="K75" s="99"/>
      <c r="L75" s="100"/>
      <c r="M75" s="175"/>
    </row>
    <row r="76" spans="1:13" s="2" customFormat="1" hidden="1">
      <c r="A76" s="178"/>
      <c r="B76" s="179"/>
      <c r="C76" s="180"/>
      <c r="D76" s="181"/>
      <c r="E76" s="182"/>
      <c r="F76" s="182"/>
      <c r="G76" s="183"/>
      <c r="H76" s="183"/>
      <c r="I76" s="98"/>
      <c r="J76" s="99"/>
      <c r="K76" s="99"/>
      <c r="L76" s="100"/>
      <c r="M76" s="175"/>
    </row>
    <row r="77" spans="1:13">
      <c r="A77" s="178"/>
      <c r="B77" s="179"/>
      <c r="C77" s="180"/>
      <c r="D77" s="181"/>
      <c r="E77" s="182"/>
      <c r="F77" s="182"/>
      <c r="G77" s="183"/>
      <c r="H77" s="183"/>
      <c r="I77" s="98"/>
      <c r="J77" s="99"/>
      <c r="K77" s="99"/>
      <c r="L77" s="100"/>
      <c r="M77" s="175"/>
    </row>
    <row r="78" spans="1:13">
      <c r="A78" s="178"/>
      <c r="B78" s="179"/>
      <c r="C78" s="180"/>
      <c r="D78" s="181"/>
      <c r="E78" s="182"/>
      <c r="F78" s="182"/>
      <c r="G78" s="183"/>
      <c r="H78" s="183"/>
      <c r="I78" s="98"/>
      <c r="J78" s="99"/>
      <c r="K78" s="99"/>
      <c r="L78" s="100"/>
      <c r="M78" s="175"/>
    </row>
    <row r="79" spans="1:13">
      <c r="A79" s="178"/>
      <c r="B79" s="179"/>
      <c r="C79" s="180"/>
      <c r="D79" s="181"/>
      <c r="E79" s="182"/>
      <c r="F79" s="182"/>
      <c r="G79" s="183"/>
      <c r="H79" s="183"/>
      <c r="I79" s="98"/>
      <c r="J79" s="99"/>
      <c r="K79" s="99"/>
      <c r="L79" s="100"/>
      <c r="M79" s="175"/>
    </row>
    <row r="80" spans="1:13">
      <c r="A80" s="178"/>
      <c r="B80" s="179"/>
      <c r="C80" s="180"/>
      <c r="D80" s="181"/>
      <c r="E80" s="182"/>
      <c r="F80" s="182"/>
      <c r="G80" s="183"/>
      <c r="H80" s="183"/>
      <c r="I80" s="98"/>
      <c r="J80" s="99"/>
      <c r="K80" s="99"/>
      <c r="L80" s="100"/>
      <c r="M80" s="175"/>
    </row>
    <row r="81" spans="1:13">
      <c r="A81" s="178"/>
      <c r="B81" s="179"/>
      <c r="C81" s="180"/>
      <c r="D81" s="181"/>
      <c r="E81" s="182"/>
      <c r="F81" s="182"/>
      <c r="G81" s="183"/>
      <c r="H81" s="183"/>
      <c r="I81" s="98"/>
      <c r="J81" s="99"/>
      <c r="K81" s="99"/>
      <c r="L81" s="100"/>
      <c r="M81" s="175"/>
    </row>
    <row r="82" spans="1:13">
      <c r="A82" s="178"/>
      <c r="B82" s="179"/>
      <c r="C82" s="180"/>
      <c r="D82" s="181"/>
      <c r="E82" s="182"/>
      <c r="F82" s="182"/>
      <c r="G82" s="183"/>
      <c r="H82" s="183"/>
      <c r="I82" s="98"/>
      <c r="J82" s="99"/>
      <c r="K82" s="99"/>
      <c r="L82" s="100"/>
      <c r="M82" s="175"/>
    </row>
    <row r="83" spans="1:13" ht="15.75" thickBot="1">
      <c r="A83" s="178"/>
      <c r="B83" s="179"/>
      <c r="C83" s="180"/>
      <c r="D83" s="67"/>
      <c r="E83" s="67"/>
      <c r="F83" s="67"/>
      <c r="G83" s="183"/>
      <c r="H83" s="183"/>
      <c r="I83" s="98"/>
      <c r="J83" s="99"/>
      <c r="K83" s="99"/>
      <c r="L83" s="100"/>
      <c r="M83" s="175"/>
    </row>
    <row r="84" spans="1:13">
      <c r="A84" s="178"/>
      <c r="B84" s="179"/>
      <c r="C84" s="180"/>
      <c r="D84" s="204"/>
      <c r="E84" s="204"/>
      <c r="F84" s="204"/>
      <c r="G84" s="183"/>
      <c r="H84" s="183"/>
      <c r="I84" s="98"/>
      <c r="J84" s="99"/>
      <c r="K84" s="99"/>
      <c r="L84" s="100"/>
      <c r="M84" s="175"/>
    </row>
    <row r="85" spans="1:13">
      <c r="A85" s="178"/>
      <c r="B85" s="179"/>
      <c r="C85" s="180"/>
      <c r="D85" s="205" t="s">
        <v>167</v>
      </c>
      <c r="E85" s="205"/>
      <c r="F85" s="205"/>
      <c r="G85" s="183"/>
      <c r="H85" s="183"/>
      <c r="I85" s="98"/>
      <c r="J85" s="99"/>
      <c r="K85" s="99"/>
      <c r="L85" s="100"/>
      <c r="M85" s="175"/>
    </row>
    <row r="86" spans="1:13">
      <c r="A86" s="178"/>
      <c r="B86" s="179"/>
      <c r="C86" s="180"/>
      <c r="D86" s="205"/>
      <c r="E86" s="205"/>
      <c r="F86" s="205"/>
      <c r="G86" s="183"/>
      <c r="H86" s="183"/>
      <c r="I86" s="98"/>
      <c r="J86" s="99"/>
      <c r="K86" s="99"/>
      <c r="L86" s="100"/>
      <c r="M86" s="175"/>
    </row>
    <row r="87" spans="1:13">
      <c r="A87" s="178"/>
      <c r="B87" s="179"/>
      <c r="C87" s="180"/>
      <c r="D87" s="181"/>
      <c r="E87" s="182"/>
      <c r="F87" s="182"/>
      <c r="G87" s="183"/>
      <c r="H87" s="183"/>
      <c r="I87" s="98"/>
      <c r="J87" s="99"/>
      <c r="K87" s="99"/>
      <c r="L87" s="100"/>
      <c r="M87" s="175"/>
    </row>
    <row r="88" spans="1:13">
      <c r="A88" s="178"/>
      <c r="B88" s="179"/>
      <c r="C88" s="180"/>
      <c r="D88" s="181"/>
      <c r="E88" s="182"/>
      <c r="F88" s="182"/>
      <c r="G88" s="183"/>
      <c r="H88" s="183"/>
      <c r="I88" s="98"/>
      <c r="J88" s="99"/>
      <c r="K88" s="99"/>
      <c r="L88" s="100"/>
      <c r="M88" s="175"/>
    </row>
    <row r="89" spans="1:13">
      <c r="A89" s="92"/>
      <c r="B89" s="93"/>
      <c r="C89" s="94"/>
      <c r="D89" s="95"/>
      <c r="E89" s="96"/>
      <c r="F89" s="96"/>
      <c r="G89" s="97"/>
      <c r="H89" s="97"/>
      <c r="I89" s="121"/>
      <c r="J89" s="122"/>
      <c r="K89" s="122"/>
      <c r="L89" s="123"/>
      <c r="M89" s="74"/>
    </row>
    <row r="90" spans="1:13">
      <c r="A90" s="92"/>
      <c r="B90" s="93"/>
      <c r="C90" s="94"/>
      <c r="D90" s="95"/>
      <c r="E90" s="96"/>
      <c r="F90" s="96"/>
      <c r="G90" s="97"/>
      <c r="H90" s="97"/>
      <c r="I90" s="121"/>
      <c r="J90" s="122"/>
      <c r="K90" s="122"/>
      <c r="L90" s="123"/>
      <c r="M90" s="74"/>
    </row>
    <row r="91" spans="1:13">
      <c r="A91" s="92"/>
      <c r="B91" s="93"/>
      <c r="C91" s="94"/>
      <c r="D91" s="95"/>
      <c r="E91" s="96"/>
      <c r="F91" s="96"/>
      <c r="G91" s="97"/>
      <c r="H91" s="97"/>
      <c r="I91" s="121"/>
      <c r="J91" s="122"/>
      <c r="K91" s="122"/>
      <c r="L91" s="123"/>
      <c r="M91" s="74"/>
    </row>
    <row r="92" spans="1:13">
      <c r="A92" s="92"/>
      <c r="B92" s="93"/>
      <c r="C92" s="94"/>
      <c r="D92" s="95"/>
      <c r="E92" s="96"/>
      <c r="F92" s="96"/>
      <c r="G92" s="97"/>
      <c r="H92" s="97"/>
      <c r="I92" s="121"/>
      <c r="J92" s="122"/>
      <c r="K92" s="122"/>
      <c r="L92" s="123"/>
      <c r="M92" s="74"/>
    </row>
    <row r="93" spans="1:13">
      <c r="A93" s="92"/>
      <c r="B93" s="93"/>
      <c r="C93" s="94"/>
      <c r="D93" s="95"/>
      <c r="E93" s="96"/>
      <c r="F93" s="96"/>
      <c r="G93" s="97"/>
      <c r="H93" s="97"/>
      <c r="I93" s="121"/>
      <c r="J93" s="122"/>
      <c r="K93" s="122"/>
      <c r="L93" s="123"/>
      <c r="M93" s="74"/>
    </row>
    <row r="94" spans="1:13">
      <c r="A94" s="92"/>
      <c r="B94" s="93"/>
      <c r="C94" s="94"/>
      <c r="D94" s="95"/>
      <c r="E94" s="96"/>
      <c r="F94" s="96"/>
      <c r="G94" s="97"/>
      <c r="H94" s="97"/>
      <c r="I94" s="121"/>
      <c r="J94" s="122"/>
      <c r="K94" s="122"/>
      <c r="L94" s="123"/>
      <c r="M94" s="74"/>
    </row>
    <row r="95" spans="1:13">
      <c r="A95" s="92"/>
      <c r="B95" s="93"/>
      <c r="C95" s="94"/>
      <c r="D95" s="95"/>
      <c r="E95" s="96"/>
      <c r="F95" s="96"/>
      <c r="G95" s="97"/>
      <c r="H95" s="97"/>
      <c r="I95" s="121"/>
      <c r="J95" s="122"/>
      <c r="K95" s="122"/>
      <c r="L95" s="123"/>
      <c r="M95" s="74"/>
    </row>
    <row r="96" spans="1:13">
      <c r="A96" s="92"/>
      <c r="B96" s="93"/>
      <c r="C96" s="94"/>
      <c r="D96" s="95"/>
      <c r="E96" s="96"/>
      <c r="F96" s="96"/>
      <c r="G96" s="97"/>
      <c r="H96" s="97"/>
      <c r="I96" s="121"/>
      <c r="J96" s="122"/>
      <c r="K96" s="122"/>
      <c r="L96" s="123"/>
      <c r="M96" s="74"/>
    </row>
    <row r="97" spans="1:13">
      <c r="A97" s="92"/>
      <c r="B97" s="93"/>
      <c r="C97" s="94"/>
      <c r="D97" s="95"/>
      <c r="E97" s="96"/>
      <c r="F97" s="96"/>
      <c r="G97" s="97"/>
      <c r="H97" s="97"/>
      <c r="I97" s="121"/>
      <c r="J97" s="122"/>
      <c r="K97" s="122"/>
      <c r="L97" s="123"/>
      <c r="M97" s="74"/>
    </row>
    <row r="98" spans="1:13">
      <c r="A98" s="92"/>
      <c r="B98" s="93"/>
      <c r="C98" s="94"/>
      <c r="D98" s="95"/>
      <c r="E98" s="96"/>
      <c r="F98" s="96"/>
      <c r="G98" s="97"/>
      <c r="H98" s="97"/>
      <c r="I98" s="121"/>
      <c r="J98" s="122"/>
      <c r="K98" s="122"/>
      <c r="L98" s="123"/>
      <c r="M98" s="74"/>
    </row>
    <row r="99" spans="1:13">
      <c r="A99" s="92"/>
      <c r="B99" s="93"/>
      <c r="C99" s="94"/>
      <c r="D99" s="95"/>
      <c r="E99" s="96"/>
      <c r="F99" s="96"/>
      <c r="G99" s="97"/>
      <c r="H99" s="97"/>
      <c r="I99" s="121"/>
      <c r="J99" s="122"/>
      <c r="K99" s="122"/>
      <c r="L99" s="123"/>
      <c r="M99" s="74"/>
    </row>
    <row r="100" spans="1:13">
      <c r="A100" s="92"/>
      <c r="B100" s="93"/>
      <c r="C100" s="94"/>
      <c r="D100" s="95"/>
      <c r="E100" s="96"/>
      <c r="F100" s="96"/>
      <c r="G100" s="97"/>
      <c r="H100" s="97"/>
      <c r="I100" s="121"/>
      <c r="J100" s="122"/>
      <c r="K100" s="122"/>
      <c r="L100" s="123"/>
      <c r="M100" s="74"/>
    </row>
    <row r="101" spans="1:13">
      <c r="A101" s="92"/>
      <c r="B101" s="93"/>
      <c r="C101" s="94"/>
      <c r="D101" s="95"/>
      <c r="E101" s="96"/>
      <c r="F101" s="96"/>
      <c r="G101" s="97"/>
      <c r="H101" s="97"/>
      <c r="I101" s="121"/>
      <c r="J101" s="122"/>
      <c r="K101" s="122"/>
      <c r="L101" s="123"/>
      <c r="M101" s="74"/>
    </row>
    <row r="102" spans="1:13">
      <c r="A102" s="92"/>
      <c r="B102" s="93"/>
      <c r="C102" s="94"/>
      <c r="D102" s="95"/>
      <c r="E102" s="96"/>
      <c r="F102" s="96"/>
      <c r="G102" s="97"/>
      <c r="H102" s="97"/>
      <c r="I102" s="121"/>
      <c r="J102" s="122"/>
      <c r="K102" s="122"/>
      <c r="L102" s="123"/>
      <c r="M102" s="74"/>
    </row>
    <row r="103" spans="1:13">
      <c r="A103" s="92"/>
      <c r="B103" s="93"/>
      <c r="C103" s="94"/>
      <c r="D103" s="95"/>
      <c r="E103" s="96"/>
      <c r="F103" s="96"/>
      <c r="G103" s="97"/>
      <c r="H103" s="97"/>
      <c r="I103" s="121"/>
      <c r="J103" s="122"/>
      <c r="K103" s="122"/>
      <c r="L103" s="123"/>
      <c r="M103" s="74"/>
    </row>
    <row r="104" spans="1:13">
      <c r="A104" s="92"/>
      <c r="B104" s="93"/>
      <c r="C104" s="94"/>
      <c r="D104" s="95"/>
      <c r="E104" s="96"/>
      <c r="F104" s="96"/>
      <c r="G104" s="97"/>
      <c r="H104" s="97"/>
      <c r="I104" s="121"/>
      <c r="J104" s="122"/>
      <c r="K104" s="122"/>
      <c r="L104" s="123"/>
      <c r="M104" s="74"/>
    </row>
    <row r="105" spans="1:13">
      <c r="A105" s="92"/>
      <c r="B105" s="93"/>
      <c r="C105" s="94"/>
      <c r="D105" s="95"/>
      <c r="E105" s="96"/>
      <c r="F105" s="96"/>
      <c r="G105" s="97"/>
      <c r="H105" s="97"/>
      <c r="I105" s="121"/>
      <c r="J105" s="122"/>
      <c r="K105" s="122"/>
      <c r="L105" s="123"/>
      <c r="M105" s="74"/>
    </row>
    <row r="106" spans="1:13">
      <c r="A106" s="92"/>
      <c r="B106" s="93"/>
      <c r="C106" s="94"/>
      <c r="D106" s="95"/>
      <c r="E106" s="96"/>
      <c r="F106" s="96"/>
      <c r="G106" s="97"/>
      <c r="H106" s="97"/>
      <c r="I106" s="121"/>
      <c r="J106" s="122"/>
      <c r="K106" s="122"/>
      <c r="L106" s="123"/>
      <c r="M106" s="74"/>
    </row>
    <row r="107" spans="1:13">
      <c r="A107" s="92"/>
      <c r="B107" s="93"/>
      <c r="C107" s="94"/>
      <c r="D107" s="95"/>
      <c r="E107" s="96"/>
      <c r="F107" s="96"/>
      <c r="G107" s="97"/>
      <c r="H107" s="97"/>
      <c r="I107" s="121"/>
      <c r="J107" s="122"/>
      <c r="K107" s="122"/>
      <c r="L107" s="123"/>
      <c r="M107" s="74"/>
    </row>
    <row r="108" spans="1:13">
      <c r="A108" s="92"/>
      <c r="B108" s="93"/>
      <c r="C108" s="94"/>
      <c r="D108" s="95"/>
      <c r="E108" s="96"/>
      <c r="F108" s="96"/>
      <c r="G108" s="97"/>
      <c r="H108" s="97"/>
      <c r="I108" s="121"/>
      <c r="J108" s="122"/>
      <c r="K108" s="122"/>
      <c r="L108" s="123"/>
      <c r="M108" s="74"/>
    </row>
    <row r="109" spans="1:13">
      <c r="A109" s="92"/>
      <c r="B109" s="93"/>
      <c r="C109" s="94"/>
      <c r="D109" s="95"/>
      <c r="E109" s="96"/>
      <c r="F109" s="96"/>
      <c r="G109" s="97"/>
      <c r="H109" s="97"/>
      <c r="I109" s="121"/>
      <c r="J109" s="122"/>
      <c r="K109" s="122"/>
      <c r="L109" s="123"/>
      <c r="M109" s="74"/>
    </row>
    <row r="110" spans="1:13">
      <c r="A110" s="92"/>
      <c r="B110" s="93"/>
      <c r="C110" s="94"/>
      <c r="D110" s="95"/>
      <c r="E110" s="96"/>
      <c r="F110" s="96"/>
      <c r="G110" s="97"/>
      <c r="H110" s="97"/>
      <c r="I110" s="121"/>
      <c r="J110" s="122"/>
      <c r="K110" s="122"/>
      <c r="L110" s="123"/>
      <c r="M110" s="74"/>
    </row>
    <row r="111" spans="1:13">
      <c r="A111" s="92"/>
      <c r="B111" s="93"/>
      <c r="C111" s="94"/>
      <c r="D111" s="95"/>
      <c r="E111" s="96"/>
      <c r="F111" s="96"/>
      <c r="G111" s="97"/>
      <c r="H111" s="97"/>
      <c r="I111" s="121"/>
      <c r="J111" s="122"/>
      <c r="K111" s="122"/>
      <c r="L111" s="123"/>
      <c r="M111" s="74"/>
    </row>
    <row r="112" spans="1:13">
      <c r="A112" s="92"/>
      <c r="B112" s="93"/>
      <c r="C112" s="94"/>
      <c r="D112" s="95"/>
      <c r="E112" s="96"/>
      <c r="F112" s="96"/>
      <c r="G112" s="97"/>
      <c r="H112" s="97"/>
      <c r="I112" s="121"/>
      <c r="J112" s="122"/>
      <c r="K112" s="122"/>
      <c r="L112" s="123"/>
      <c r="M112" s="74"/>
    </row>
    <row r="113" spans="1:13">
      <c r="A113" s="92"/>
      <c r="B113" s="93"/>
      <c r="C113" s="94"/>
      <c r="D113" s="95"/>
      <c r="E113" s="96"/>
      <c r="F113" s="96"/>
      <c r="G113" s="97"/>
      <c r="H113" s="97"/>
      <c r="I113" s="121"/>
      <c r="J113" s="122"/>
      <c r="K113" s="122"/>
      <c r="L113" s="123"/>
      <c r="M113" s="74"/>
    </row>
    <row r="114" spans="1:13">
      <c r="A114" s="92"/>
      <c r="B114" s="93"/>
      <c r="C114" s="94"/>
      <c r="D114" s="95"/>
      <c r="E114" s="96"/>
      <c r="F114" s="96"/>
      <c r="G114" s="97"/>
      <c r="H114" s="97"/>
      <c r="I114" s="121"/>
      <c r="J114" s="122"/>
      <c r="K114" s="122"/>
      <c r="L114" s="123"/>
      <c r="M114" s="74"/>
    </row>
    <row r="115" spans="1:13">
      <c r="A115" s="92"/>
      <c r="B115" s="93"/>
      <c r="C115" s="94"/>
      <c r="D115" s="95"/>
      <c r="E115" s="96"/>
      <c r="F115" s="96"/>
      <c r="G115" s="97"/>
      <c r="H115" s="97"/>
      <c r="I115" s="121"/>
      <c r="J115" s="122"/>
      <c r="K115" s="122"/>
      <c r="L115" s="123"/>
      <c r="M115" s="74"/>
    </row>
    <row r="116" spans="1:13">
      <c r="A116" s="92"/>
      <c r="B116" s="93"/>
      <c r="C116" s="94"/>
      <c r="D116" s="95"/>
      <c r="E116" s="96"/>
      <c r="F116" s="96"/>
      <c r="G116" s="97"/>
      <c r="H116" s="97"/>
      <c r="I116" s="121"/>
      <c r="J116" s="122"/>
      <c r="K116" s="122"/>
      <c r="L116" s="123"/>
      <c r="M116" s="74"/>
    </row>
    <row r="117" spans="1:13">
      <c r="A117" s="92"/>
      <c r="B117" s="93"/>
      <c r="C117" s="94"/>
      <c r="D117" s="95"/>
      <c r="E117" s="96"/>
      <c r="F117" s="96"/>
      <c r="G117" s="97"/>
      <c r="H117" s="97"/>
      <c r="I117" s="121"/>
      <c r="J117" s="122"/>
      <c r="K117" s="122"/>
      <c r="L117" s="123"/>
      <c r="M117" s="74"/>
    </row>
    <row r="118" spans="1:13">
      <c r="A118" s="92"/>
      <c r="B118" s="93"/>
      <c r="C118" s="94"/>
      <c r="D118" s="95"/>
      <c r="E118" s="96"/>
      <c r="F118" s="96"/>
      <c r="G118" s="97"/>
      <c r="H118" s="97"/>
      <c r="I118" s="121"/>
      <c r="J118" s="122"/>
      <c r="K118" s="122"/>
      <c r="L118" s="123"/>
      <c r="M118" s="74"/>
    </row>
    <row r="119" spans="1:13">
      <c r="A119" s="92"/>
      <c r="B119" s="93"/>
      <c r="C119" s="94"/>
      <c r="D119" s="95"/>
      <c r="E119" s="96"/>
      <c r="F119" s="96"/>
      <c r="G119" s="97"/>
      <c r="H119" s="97"/>
      <c r="I119" s="121"/>
      <c r="J119" s="122"/>
      <c r="K119" s="122"/>
      <c r="L119" s="123"/>
      <c r="M119" s="74"/>
    </row>
    <row r="120" spans="1:13">
      <c r="A120" s="92"/>
      <c r="B120" s="93"/>
      <c r="C120" s="94"/>
      <c r="D120" s="95"/>
      <c r="E120" s="96"/>
      <c r="F120" s="96"/>
      <c r="G120" s="97"/>
      <c r="H120" s="97"/>
      <c r="I120" s="121"/>
      <c r="J120" s="122"/>
      <c r="K120" s="122"/>
      <c r="L120" s="123"/>
      <c r="M120" s="74"/>
    </row>
    <row r="121" spans="1:13">
      <c r="A121" s="92"/>
      <c r="B121" s="93"/>
      <c r="C121" s="94"/>
      <c r="D121" s="95"/>
      <c r="E121" s="96"/>
      <c r="F121" s="96"/>
      <c r="G121" s="97"/>
      <c r="H121" s="97"/>
      <c r="I121" s="121"/>
      <c r="J121" s="122"/>
      <c r="K121" s="122"/>
      <c r="L121" s="123"/>
      <c r="M121" s="74"/>
    </row>
    <row r="122" spans="1:13">
      <c r="A122" s="92"/>
      <c r="B122" s="93"/>
      <c r="C122" s="94"/>
      <c r="D122" s="95"/>
      <c r="E122" s="96"/>
      <c r="F122" s="96"/>
      <c r="G122" s="97"/>
      <c r="H122" s="97"/>
      <c r="I122" s="121"/>
      <c r="J122" s="122"/>
      <c r="K122" s="122"/>
      <c r="L122" s="123"/>
      <c r="M122" s="74"/>
    </row>
    <row r="123" spans="1:13">
      <c r="A123" s="92"/>
      <c r="B123" s="93"/>
      <c r="C123" s="94"/>
      <c r="D123" s="95"/>
      <c r="E123" s="96"/>
      <c r="F123" s="96"/>
      <c r="G123" s="97"/>
      <c r="H123" s="97"/>
      <c r="I123" s="121"/>
      <c r="J123" s="122"/>
      <c r="K123" s="122"/>
      <c r="L123" s="123"/>
      <c r="M123" s="74"/>
    </row>
    <row r="124" spans="1:13">
      <c r="A124" s="92"/>
      <c r="B124" s="93"/>
      <c r="C124" s="94"/>
      <c r="D124" s="95"/>
      <c r="E124" s="96"/>
      <c r="F124" s="96"/>
      <c r="G124" s="97"/>
      <c r="H124" s="97"/>
      <c r="I124" s="121"/>
      <c r="J124" s="122"/>
      <c r="K124" s="122"/>
      <c r="L124" s="123"/>
      <c r="M124" s="74"/>
    </row>
    <row r="125" spans="1:13">
      <c r="A125" s="92"/>
      <c r="B125" s="93"/>
      <c r="C125" s="94"/>
      <c r="D125" s="95"/>
      <c r="E125" s="96"/>
      <c r="F125" s="96"/>
      <c r="G125" s="97"/>
      <c r="H125" s="97"/>
      <c r="I125" s="121"/>
      <c r="J125" s="122"/>
      <c r="K125" s="122"/>
      <c r="L125" s="123"/>
      <c r="M125" s="74"/>
    </row>
    <row r="126" spans="1:13">
      <c r="A126" s="92"/>
      <c r="B126" s="93"/>
      <c r="C126" s="94"/>
      <c r="D126" s="95"/>
      <c r="E126" s="96"/>
      <c r="F126" s="96"/>
      <c r="G126" s="97"/>
      <c r="H126" s="97"/>
      <c r="I126" s="121"/>
      <c r="J126" s="122"/>
      <c r="K126" s="122"/>
      <c r="L126" s="123"/>
      <c r="M126" s="74"/>
    </row>
    <row r="127" spans="1:13">
      <c r="A127" s="92"/>
      <c r="B127" s="93"/>
      <c r="C127" s="94"/>
      <c r="D127" s="95"/>
      <c r="E127" s="96"/>
      <c r="F127" s="96"/>
      <c r="G127" s="97"/>
      <c r="H127" s="97"/>
      <c r="I127" s="121"/>
      <c r="J127" s="122"/>
      <c r="K127" s="122"/>
      <c r="L127" s="123"/>
      <c r="M127" s="74"/>
    </row>
    <row r="128" spans="1:13">
      <c r="A128" s="92"/>
      <c r="B128" s="93"/>
      <c r="C128" s="94"/>
      <c r="D128" s="95"/>
      <c r="E128" s="96"/>
      <c r="F128" s="96"/>
      <c r="G128" s="97"/>
      <c r="H128" s="97"/>
      <c r="I128" s="121"/>
      <c r="J128" s="122"/>
      <c r="K128" s="122"/>
      <c r="L128" s="123"/>
      <c r="M128" s="74"/>
    </row>
    <row r="129" spans="1:13">
      <c r="A129" s="92"/>
      <c r="B129" s="93"/>
      <c r="C129" s="94"/>
      <c r="D129" s="95"/>
      <c r="E129" s="96"/>
      <c r="F129" s="96"/>
      <c r="G129" s="97"/>
      <c r="H129" s="97"/>
      <c r="I129" s="121"/>
      <c r="J129" s="122"/>
      <c r="K129" s="122"/>
      <c r="L129" s="123"/>
      <c r="M129" s="74"/>
    </row>
    <row r="130" spans="1:13">
      <c r="A130" s="92"/>
      <c r="B130" s="93"/>
      <c r="C130" s="94"/>
      <c r="D130" s="95"/>
      <c r="E130" s="96"/>
      <c r="F130" s="96"/>
      <c r="G130" s="97"/>
      <c r="H130" s="97"/>
      <c r="I130" s="121"/>
      <c r="J130" s="122"/>
      <c r="K130" s="122"/>
      <c r="L130" s="123"/>
      <c r="M130" s="74"/>
    </row>
    <row r="131" spans="1:13">
      <c r="A131" s="92"/>
      <c r="B131" s="93"/>
      <c r="C131" s="94"/>
      <c r="D131" s="95"/>
      <c r="E131" s="96"/>
      <c r="F131" s="96"/>
      <c r="G131" s="97"/>
      <c r="H131" s="97"/>
      <c r="I131" s="121"/>
      <c r="J131" s="122"/>
      <c r="K131" s="122"/>
      <c r="L131" s="123"/>
      <c r="M131" s="74"/>
    </row>
    <row r="132" spans="1:13">
      <c r="A132" s="92"/>
      <c r="B132" s="93"/>
      <c r="C132" s="94"/>
      <c r="D132" s="95"/>
      <c r="E132" s="96"/>
      <c r="F132" s="96"/>
      <c r="G132" s="97"/>
      <c r="H132" s="97"/>
      <c r="I132" s="121"/>
      <c r="J132" s="122"/>
      <c r="K132" s="122"/>
      <c r="L132" s="123"/>
      <c r="M132" s="74"/>
    </row>
    <row r="133" spans="1:13">
      <c r="A133" s="92"/>
      <c r="B133" s="93"/>
      <c r="C133" s="94"/>
      <c r="D133" s="95"/>
      <c r="E133" s="96"/>
      <c r="F133" s="96"/>
      <c r="G133" s="97"/>
      <c r="H133" s="97"/>
      <c r="I133" s="121"/>
      <c r="J133" s="122"/>
      <c r="K133" s="122"/>
      <c r="L133" s="123"/>
      <c r="M133" s="74"/>
    </row>
    <row r="134" spans="1:13">
      <c r="A134" s="92"/>
      <c r="B134" s="93"/>
      <c r="C134" s="94"/>
      <c r="D134" s="95"/>
      <c r="E134" s="96"/>
      <c r="F134" s="96"/>
      <c r="G134" s="97"/>
      <c r="H134" s="97"/>
      <c r="I134" s="121"/>
      <c r="J134" s="122"/>
      <c r="K134" s="122"/>
      <c r="L134" s="123"/>
      <c r="M134" s="74"/>
    </row>
    <row r="135" spans="1:13">
      <c r="A135" s="92"/>
      <c r="B135" s="93"/>
      <c r="C135" s="94"/>
      <c r="D135" s="95"/>
      <c r="E135" s="96"/>
      <c r="F135" s="96"/>
      <c r="G135" s="97"/>
      <c r="H135" s="97"/>
      <c r="I135" s="121"/>
      <c r="J135" s="122"/>
      <c r="K135" s="122"/>
      <c r="L135" s="123"/>
      <c r="M135" s="74"/>
    </row>
    <row r="136" spans="1:13">
      <c r="A136" s="92"/>
      <c r="B136" s="93"/>
      <c r="C136" s="94"/>
      <c r="D136" s="95"/>
      <c r="E136" s="96"/>
      <c r="F136" s="96"/>
      <c r="G136" s="97"/>
      <c r="H136" s="97"/>
      <c r="I136" s="121"/>
      <c r="J136" s="122"/>
      <c r="K136" s="122"/>
      <c r="L136" s="123"/>
      <c r="M136" s="74"/>
    </row>
    <row r="137" spans="1:13">
      <c r="A137" s="92"/>
      <c r="B137" s="93"/>
      <c r="C137" s="94"/>
      <c r="D137" s="95"/>
      <c r="E137" s="96"/>
      <c r="F137" s="96"/>
      <c r="G137" s="97"/>
      <c r="H137" s="97"/>
      <c r="I137" s="121"/>
      <c r="J137" s="122"/>
      <c r="K137" s="122"/>
      <c r="L137" s="123"/>
      <c r="M137" s="74"/>
    </row>
    <row r="138" spans="1:13">
      <c r="A138" s="92"/>
      <c r="B138" s="93"/>
      <c r="C138" s="94"/>
      <c r="D138" s="95"/>
      <c r="E138" s="96"/>
      <c r="F138" s="96"/>
      <c r="G138" s="97"/>
      <c r="H138" s="97"/>
      <c r="I138" s="121"/>
      <c r="J138" s="122"/>
      <c r="K138" s="122"/>
      <c r="L138" s="123"/>
      <c r="M138" s="74"/>
    </row>
    <row r="139" spans="1:13">
      <c r="A139" s="92"/>
      <c r="B139" s="93"/>
      <c r="C139" s="94"/>
      <c r="D139" s="95"/>
      <c r="E139" s="96"/>
      <c r="F139" s="96"/>
      <c r="G139" s="97"/>
      <c r="H139" s="97"/>
      <c r="I139" s="121"/>
      <c r="J139" s="122"/>
      <c r="K139" s="122"/>
      <c r="L139" s="123"/>
      <c r="M139" s="74"/>
    </row>
    <row r="140" spans="1:13">
      <c r="A140" s="92"/>
      <c r="B140" s="93"/>
      <c r="C140" s="94"/>
      <c r="D140" s="95"/>
      <c r="E140" s="96"/>
      <c r="F140" s="96"/>
      <c r="G140" s="97"/>
      <c r="H140" s="97"/>
      <c r="I140" s="121"/>
      <c r="J140" s="122"/>
      <c r="K140" s="122"/>
      <c r="L140" s="123"/>
      <c r="M140" s="74"/>
    </row>
    <row r="141" spans="1:13">
      <c r="A141" s="92"/>
      <c r="B141" s="93"/>
      <c r="C141" s="94"/>
      <c r="D141" s="95"/>
      <c r="E141" s="96"/>
      <c r="F141" s="96"/>
      <c r="G141" s="97"/>
      <c r="H141" s="97"/>
      <c r="I141" s="121"/>
      <c r="J141" s="122"/>
      <c r="K141" s="122"/>
      <c r="L141" s="123"/>
      <c r="M141" s="74"/>
    </row>
    <row r="142" spans="1:13">
      <c r="A142" s="92"/>
      <c r="B142" s="93"/>
      <c r="C142" s="94"/>
      <c r="D142" s="95"/>
      <c r="E142" s="96"/>
      <c r="F142" s="96"/>
      <c r="G142" s="97"/>
      <c r="H142" s="97"/>
      <c r="I142" s="121"/>
      <c r="J142" s="122"/>
      <c r="K142" s="122"/>
      <c r="L142" s="123"/>
      <c r="M142" s="74"/>
    </row>
    <row r="143" spans="1:13">
      <c r="A143" s="92"/>
      <c r="B143" s="93"/>
      <c r="C143" s="94"/>
      <c r="D143" s="95"/>
      <c r="E143" s="96"/>
      <c r="F143" s="96"/>
      <c r="G143" s="97"/>
      <c r="H143" s="97"/>
      <c r="I143" s="121"/>
      <c r="J143" s="122"/>
      <c r="K143" s="122"/>
      <c r="L143" s="123"/>
      <c r="M143" s="74"/>
    </row>
    <row r="144" spans="1:13">
      <c r="A144" s="92"/>
      <c r="B144" s="93"/>
      <c r="C144" s="94"/>
      <c r="D144" s="95"/>
      <c r="E144" s="96"/>
      <c r="F144" s="96"/>
      <c r="G144" s="97"/>
      <c r="H144" s="97"/>
      <c r="I144" s="121"/>
      <c r="J144" s="122"/>
      <c r="K144" s="122"/>
      <c r="L144" s="123"/>
      <c r="M144" s="74"/>
    </row>
    <row r="145" spans="1:13">
      <c r="A145" s="92"/>
      <c r="B145" s="93"/>
      <c r="C145" s="94"/>
      <c r="D145" s="95"/>
      <c r="E145" s="96"/>
      <c r="F145" s="96"/>
      <c r="G145" s="97"/>
      <c r="H145" s="97"/>
      <c r="I145" s="121"/>
      <c r="J145" s="122"/>
      <c r="K145" s="122"/>
      <c r="L145" s="123"/>
      <c r="M145" s="74"/>
    </row>
    <row r="146" spans="1:13">
      <c r="A146" s="92"/>
      <c r="B146" s="93"/>
      <c r="C146" s="94"/>
      <c r="D146" s="95"/>
      <c r="E146" s="96"/>
      <c r="F146" s="96"/>
      <c r="G146" s="97"/>
      <c r="H146" s="97"/>
      <c r="I146" s="121"/>
      <c r="J146" s="122"/>
      <c r="K146" s="122"/>
      <c r="L146" s="123"/>
      <c r="M146" s="74"/>
    </row>
    <row r="147" spans="1:13">
      <c r="A147" s="92"/>
      <c r="B147" s="93"/>
      <c r="C147" s="94"/>
      <c r="D147" s="95"/>
      <c r="E147" s="96"/>
      <c r="F147" s="96"/>
      <c r="G147" s="97"/>
      <c r="H147" s="97"/>
      <c r="I147" s="121"/>
      <c r="J147" s="122"/>
      <c r="K147" s="122"/>
      <c r="L147" s="123"/>
      <c r="M147" s="74"/>
    </row>
    <row r="148" spans="1:13">
      <c r="A148" s="92"/>
      <c r="B148" s="93"/>
      <c r="C148" s="94"/>
      <c r="D148" s="95"/>
      <c r="E148" s="96"/>
      <c r="F148" s="96"/>
      <c r="G148" s="97"/>
      <c r="H148" s="97"/>
      <c r="I148" s="121"/>
      <c r="J148" s="122"/>
      <c r="K148" s="122"/>
      <c r="L148" s="123"/>
      <c r="M148" s="74"/>
    </row>
    <row r="149" spans="1:13">
      <c r="A149" s="92"/>
      <c r="B149" s="93"/>
      <c r="C149" s="94"/>
      <c r="D149" s="95"/>
      <c r="E149" s="96"/>
      <c r="F149" s="96"/>
      <c r="G149" s="97"/>
      <c r="H149" s="97"/>
      <c r="I149" s="121"/>
      <c r="J149" s="122"/>
      <c r="K149" s="122"/>
      <c r="L149" s="123"/>
      <c r="M149" s="74"/>
    </row>
    <row r="150" spans="1:13">
      <c r="A150" s="92"/>
      <c r="B150" s="93"/>
      <c r="C150" s="94"/>
      <c r="D150" s="95"/>
      <c r="E150" s="96"/>
      <c r="F150" s="96"/>
      <c r="G150" s="97"/>
      <c r="H150" s="97"/>
      <c r="I150" s="121"/>
      <c r="J150" s="122"/>
      <c r="K150" s="122"/>
      <c r="L150" s="123"/>
      <c r="M150" s="74"/>
    </row>
    <row r="151" spans="1:13">
      <c r="A151" s="92"/>
      <c r="B151" s="93"/>
      <c r="C151" s="94"/>
      <c r="D151" s="95"/>
      <c r="E151" s="96"/>
      <c r="F151" s="96"/>
      <c r="G151" s="97"/>
      <c r="H151" s="97"/>
      <c r="I151" s="121"/>
      <c r="J151" s="122"/>
      <c r="K151" s="122"/>
      <c r="L151" s="123"/>
      <c r="M151" s="74"/>
    </row>
    <row r="152" spans="1:13">
      <c r="A152" s="92"/>
      <c r="B152" s="93"/>
      <c r="C152" s="94"/>
      <c r="D152" s="95"/>
      <c r="E152" s="96"/>
      <c r="F152" s="96"/>
      <c r="G152" s="97"/>
      <c r="H152" s="97"/>
      <c r="I152" s="121"/>
      <c r="J152" s="122"/>
      <c r="K152" s="122"/>
      <c r="L152" s="123"/>
      <c r="M152" s="74"/>
    </row>
    <row r="153" spans="1:13">
      <c r="A153" s="92"/>
      <c r="B153" s="93"/>
      <c r="C153" s="94"/>
      <c r="D153" s="95"/>
      <c r="E153" s="96"/>
      <c r="F153" s="96"/>
      <c r="G153" s="97"/>
      <c r="H153" s="97"/>
      <c r="I153" s="121"/>
      <c r="J153" s="122"/>
      <c r="K153" s="122"/>
      <c r="L153" s="123"/>
      <c r="M153" s="74"/>
    </row>
    <row r="154" spans="1:13">
      <c r="A154" s="92"/>
      <c r="B154" s="93"/>
      <c r="C154" s="94"/>
      <c r="D154" s="95"/>
      <c r="E154" s="96"/>
      <c r="F154" s="96"/>
      <c r="G154" s="97"/>
      <c r="H154" s="97"/>
      <c r="I154" s="121"/>
      <c r="J154" s="122"/>
      <c r="K154" s="122"/>
      <c r="L154" s="123"/>
      <c r="M154" s="74"/>
    </row>
    <row r="155" spans="1:13">
      <c r="A155" s="92"/>
      <c r="B155" s="93"/>
      <c r="C155" s="94"/>
      <c r="D155" s="95"/>
      <c r="E155" s="96"/>
      <c r="F155" s="96"/>
      <c r="G155" s="97"/>
      <c r="H155" s="97"/>
      <c r="I155" s="121"/>
      <c r="J155" s="122"/>
      <c r="K155" s="122"/>
      <c r="L155" s="123"/>
      <c r="M155" s="74"/>
    </row>
    <row r="156" spans="1:13">
      <c r="A156" s="92"/>
      <c r="B156" s="93"/>
      <c r="C156" s="94"/>
      <c r="D156" s="95"/>
      <c r="E156" s="96"/>
      <c r="F156" s="96"/>
      <c r="G156" s="97"/>
      <c r="H156" s="97"/>
      <c r="I156" s="121"/>
      <c r="J156" s="122"/>
      <c r="K156" s="122"/>
      <c r="L156" s="123"/>
      <c r="M156" s="74"/>
    </row>
    <row r="157" spans="1:13">
      <c r="A157" s="92"/>
      <c r="B157" s="93"/>
      <c r="C157" s="94"/>
      <c r="D157" s="95"/>
      <c r="E157" s="96"/>
      <c r="F157" s="96"/>
      <c r="G157" s="97"/>
      <c r="H157" s="97"/>
      <c r="I157" s="121"/>
      <c r="J157" s="122"/>
      <c r="K157" s="122"/>
      <c r="L157" s="123"/>
      <c r="M157" s="74"/>
    </row>
    <row r="158" spans="1:13">
      <c r="A158" s="92"/>
      <c r="B158" s="93"/>
      <c r="C158" s="94"/>
      <c r="D158" s="95"/>
      <c r="E158" s="96"/>
      <c r="F158" s="96"/>
      <c r="G158" s="97"/>
      <c r="H158" s="97"/>
      <c r="I158" s="121"/>
      <c r="J158" s="122"/>
      <c r="K158" s="122"/>
      <c r="L158" s="123"/>
      <c r="M158" s="74"/>
    </row>
    <row r="159" spans="1:13">
      <c r="A159" s="92"/>
      <c r="B159" s="93"/>
      <c r="C159" s="94"/>
      <c r="D159" s="95"/>
      <c r="E159" s="96"/>
      <c r="F159" s="96"/>
      <c r="G159" s="97"/>
      <c r="H159" s="97"/>
      <c r="I159" s="121"/>
      <c r="J159" s="122"/>
      <c r="K159" s="122"/>
      <c r="L159" s="123"/>
      <c r="M159" s="74"/>
    </row>
    <row r="160" spans="1:13">
      <c r="A160" s="92"/>
      <c r="B160" s="93"/>
      <c r="C160" s="94"/>
      <c r="D160" s="95"/>
      <c r="E160" s="96"/>
      <c r="F160" s="96"/>
      <c r="G160" s="97"/>
      <c r="H160" s="97"/>
      <c r="I160" s="121"/>
      <c r="J160" s="122"/>
      <c r="K160" s="122"/>
      <c r="L160" s="123"/>
      <c r="M160" s="74"/>
    </row>
    <row r="161" spans="1:13">
      <c r="A161" s="92"/>
      <c r="B161" s="93"/>
      <c r="C161" s="94"/>
      <c r="D161" s="95"/>
      <c r="E161" s="96"/>
      <c r="F161" s="96"/>
      <c r="G161" s="97"/>
      <c r="H161" s="97"/>
      <c r="I161" s="121"/>
      <c r="J161" s="122"/>
      <c r="K161" s="122"/>
      <c r="L161" s="123"/>
      <c r="M161" s="74"/>
    </row>
    <row r="162" spans="1:13">
      <c r="A162" s="92"/>
      <c r="B162" s="93"/>
      <c r="C162" s="94"/>
      <c r="D162" s="95"/>
      <c r="E162" s="96"/>
      <c r="F162" s="96"/>
      <c r="G162" s="97"/>
      <c r="H162" s="97"/>
      <c r="I162" s="121"/>
      <c r="J162" s="122"/>
      <c r="K162" s="122"/>
      <c r="L162" s="123"/>
      <c r="M162" s="74"/>
    </row>
    <row r="163" spans="1:13">
      <c r="A163" s="92"/>
      <c r="B163" s="93"/>
      <c r="C163" s="94"/>
      <c r="D163" s="95"/>
      <c r="E163" s="96"/>
      <c r="F163" s="96"/>
      <c r="G163" s="97"/>
      <c r="H163" s="97"/>
      <c r="I163" s="121"/>
      <c r="J163" s="122"/>
      <c r="K163" s="122"/>
      <c r="L163" s="123"/>
      <c r="M163" s="74"/>
    </row>
    <row r="164" spans="1:13">
      <c r="A164" s="92"/>
      <c r="B164" s="93"/>
      <c r="C164" s="94"/>
      <c r="D164" s="95"/>
      <c r="E164" s="96"/>
      <c r="F164" s="96"/>
      <c r="G164" s="97"/>
      <c r="H164" s="97"/>
      <c r="I164" s="121"/>
      <c r="J164" s="122"/>
      <c r="K164" s="122"/>
      <c r="L164" s="123"/>
      <c r="M164" s="74"/>
    </row>
    <row r="165" spans="1:13">
      <c r="A165" s="92"/>
      <c r="B165" s="93"/>
      <c r="C165" s="94"/>
      <c r="D165" s="95"/>
      <c r="E165" s="96"/>
      <c r="F165" s="96"/>
      <c r="G165" s="97"/>
      <c r="H165" s="97"/>
      <c r="I165" s="121"/>
      <c r="J165" s="122"/>
      <c r="K165" s="122"/>
      <c r="L165" s="123"/>
      <c r="M165" s="74"/>
    </row>
    <row r="166" spans="1:13">
      <c r="A166" s="92"/>
      <c r="B166" s="93"/>
      <c r="C166" s="94"/>
      <c r="D166" s="95"/>
      <c r="E166" s="96"/>
      <c r="F166" s="96"/>
      <c r="G166" s="97"/>
      <c r="H166" s="97"/>
      <c r="I166" s="121"/>
      <c r="J166" s="122"/>
      <c r="K166" s="122"/>
      <c r="L166" s="123"/>
      <c r="M166" s="74"/>
    </row>
    <row r="167" spans="1:13">
      <c r="A167" s="92"/>
      <c r="B167" s="93"/>
      <c r="C167" s="94"/>
      <c r="D167" s="95"/>
      <c r="E167" s="96"/>
      <c r="F167" s="96"/>
      <c r="G167" s="97"/>
      <c r="H167" s="97"/>
      <c r="I167" s="121"/>
      <c r="J167" s="122"/>
      <c r="K167" s="122"/>
      <c r="L167" s="123"/>
      <c r="M167" s="74"/>
    </row>
    <row r="168" spans="1:13">
      <c r="A168" s="92"/>
      <c r="B168" s="93"/>
      <c r="C168" s="94"/>
      <c r="D168" s="95"/>
      <c r="E168" s="96"/>
      <c r="F168" s="96"/>
      <c r="G168" s="97"/>
      <c r="H168" s="97"/>
      <c r="I168" s="121"/>
      <c r="J168" s="122"/>
      <c r="K168" s="122"/>
      <c r="L168" s="123"/>
      <c r="M168" s="74"/>
    </row>
    <row r="169" spans="1:13">
      <c r="A169" s="92"/>
      <c r="B169" s="93"/>
      <c r="C169" s="94"/>
      <c r="D169" s="95"/>
      <c r="E169" s="96"/>
      <c r="F169" s="96"/>
      <c r="G169" s="97"/>
      <c r="H169" s="97"/>
      <c r="I169" s="121"/>
      <c r="J169" s="122"/>
      <c r="K169" s="122"/>
      <c r="L169" s="123"/>
      <c r="M169" s="74"/>
    </row>
    <row r="170" spans="1:13">
      <c r="A170" s="92"/>
      <c r="B170" s="93"/>
      <c r="C170" s="94"/>
      <c r="D170" s="95"/>
      <c r="E170" s="96"/>
      <c r="F170" s="96"/>
      <c r="G170" s="97"/>
      <c r="H170" s="97"/>
      <c r="I170" s="121"/>
      <c r="J170" s="122"/>
      <c r="K170" s="122"/>
      <c r="L170" s="123"/>
      <c r="M170" s="74"/>
    </row>
    <row r="171" spans="1:13">
      <c r="A171" s="92"/>
      <c r="B171" s="93"/>
      <c r="C171" s="94"/>
      <c r="D171" s="95"/>
      <c r="E171" s="96"/>
      <c r="F171" s="96"/>
      <c r="G171" s="97"/>
      <c r="H171" s="97"/>
      <c r="I171" s="121"/>
      <c r="J171" s="122"/>
      <c r="K171" s="122"/>
      <c r="L171" s="123"/>
      <c r="M171" s="74"/>
    </row>
    <row r="172" spans="1:13">
      <c r="A172" s="92"/>
      <c r="B172" s="93"/>
      <c r="C172" s="94"/>
      <c r="D172" s="95"/>
      <c r="E172" s="96"/>
      <c r="F172" s="96"/>
      <c r="G172" s="97"/>
      <c r="H172" s="97"/>
      <c r="I172" s="121"/>
      <c r="J172" s="122"/>
      <c r="K172" s="122"/>
      <c r="L172" s="123"/>
      <c r="M172" s="74"/>
    </row>
    <row r="173" spans="1:13">
      <c r="A173" s="92"/>
      <c r="B173" s="93"/>
      <c r="C173" s="94"/>
      <c r="D173" s="95"/>
      <c r="E173" s="96"/>
      <c r="F173" s="96"/>
      <c r="G173" s="97"/>
      <c r="H173" s="97"/>
      <c r="I173" s="121"/>
      <c r="J173" s="122"/>
      <c r="K173" s="122"/>
      <c r="L173" s="123"/>
      <c r="M173" s="74"/>
    </row>
    <row r="174" spans="1:13">
      <c r="A174" s="92"/>
      <c r="B174" s="93"/>
      <c r="C174" s="94"/>
      <c r="D174" s="95"/>
      <c r="E174" s="96"/>
      <c r="F174" s="96"/>
      <c r="G174" s="97"/>
      <c r="H174" s="97"/>
      <c r="I174" s="121"/>
      <c r="J174" s="122"/>
      <c r="K174" s="122"/>
      <c r="L174" s="123"/>
      <c r="M174" s="74"/>
    </row>
    <row r="175" spans="1:13">
      <c r="A175" s="92"/>
      <c r="B175" s="93"/>
      <c r="C175" s="94"/>
      <c r="D175" s="95"/>
      <c r="E175" s="96"/>
      <c r="F175" s="96"/>
      <c r="G175" s="97"/>
      <c r="H175" s="97"/>
      <c r="I175" s="121"/>
      <c r="J175" s="122"/>
      <c r="K175" s="122"/>
      <c r="L175" s="123"/>
      <c r="M175" s="74"/>
    </row>
    <row r="176" spans="1:13">
      <c r="A176" s="92"/>
      <c r="B176" s="93"/>
      <c r="C176" s="94"/>
      <c r="D176" s="95"/>
      <c r="E176" s="96"/>
      <c r="F176" s="96"/>
      <c r="G176" s="97"/>
      <c r="H176" s="97"/>
      <c r="I176" s="121"/>
      <c r="J176" s="122"/>
      <c r="K176" s="122"/>
      <c r="L176" s="123"/>
      <c r="M176" s="74"/>
    </row>
    <row r="177" spans="1:13">
      <c r="A177" s="92"/>
      <c r="B177" s="93"/>
      <c r="C177" s="94"/>
      <c r="D177" s="95"/>
      <c r="E177" s="96"/>
      <c r="F177" s="96"/>
      <c r="G177" s="97"/>
      <c r="H177" s="97"/>
      <c r="I177" s="121"/>
      <c r="J177" s="122"/>
      <c r="K177" s="122"/>
      <c r="L177" s="123"/>
      <c r="M177" s="74"/>
    </row>
    <row r="178" spans="1:13">
      <c r="A178" s="92"/>
      <c r="B178" s="93"/>
      <c r="C178" s="94"/>
      <c r="D178" s="95"/>
      <c r="E178" s="96"/>
      <c r="F178" s="96"/>
      <c r="G178" s="97"/>
      <c r="H178" s="97"/>
      <c r="I178" s="121"/>
      <c r="J178" s="122"/>
      <c r="K178" s="122"/>
      <c r="L178" s="123"/>
      <c r="M178" s="74"/>
    </row>
    <row r="179" spans="1:13">
      <c r="A179" s="92"/>
      <c r="B179" s="93"/>
      <c r="C179" s="94"/>
      <c r="D179" s="95"/>
      <c r="E179" s="96"/>
      <c r="F179" s="96"/>
      <c r="G179" s="97"/>
      <c r="H179" s="97"/>
      <c r="I179" s="121"/>
      <c r="J179" s="122"/>
      <c r="K179" s="122"/>
      <c r="L179" s="123"/>
      <c r="M179" s="74"/>
    </row>
    <row r="180" spans="1:13">
      <c r="A180" s="92"/>
      <c r="B180" s="93"/>
      <c r="C180" s="94"/>
      <c r="D180" s="95"/>
      <c r="E180" s="96"/>
      <c r="F180" s="96"/>
      <c r="G180" s="97"/>
      <c r="H180" s="97"/>
      <c r="I180" s="121"/>
      <c r="J180" s="122"/>
      <c r="K180" s="122"/>
      <c r="L180" s="123"/>
      <c r="M180" s="74"/>
    </row>
    <row r="181" spans="1:13">
      <c r="A181" s="92"/>
      <c r="B181" s="93"/>
      <c r="C181" s="94"/>
      <c r="D181" s="95"/>
      <c r="E181" s="96"/>
      <c r="F181" s="96"/>
      <c r="G181" s="97"/>
      <c r="H181" s="97"/>
      <c r="I181" s="121"/>
      <c r="J181" s="122"/>
      <c r="K181" s="122"/>
      <c r="L181" s="123"/>
      <c r="M181" s="74"/>
    </row>
    <row r="182" spans="1:13">
      <c r="A182" s="92"/>
      <c r="B182" s="93"/>
      <c r="C182" s="94"/>
      <c r="D182" s="95"/>
      <c r="E182" s="96"/>
      <c r="F182" s="96"/>
      <c r="G182" s="97"/>
      <c r="H182" s="97"/>
      <c r="I182" s="121"/>
      <c r="J182" s="122"/>
      <c r="K182" s="122"/>
      <c r="L182" s="123"/>
      <c r="M182" s="74"/>
    </row>
    <row r="183" spans="1:13">
      <c r="A183" s="92"/>
      <c r="B183" s="93"/>
      <c r="C183" s="94"/>
      <c r="D183" s="95"/>
      <c r="E183" s="96"/>
      <c r="F183" s="96"/>
      <c r="G183" s="97"/>
      <c r="H183" s="97"/>
      <c r="I183" s="121"/>
      <c r="J183" s="122"/>
      <c r="K183" s="122"/>
      <c r="L183" s="123"/>
      <c r="M183" s="74"/>
    </row>
    <row r="184" spans="1:13">
      <c r="A184" s="92"/>
      <c r="B184" s="93"/>
      <c r="C184" s="94"/>
      <c r="D184" s="95"/>
      <c r="E184" s="96"/>
      <c r="F184" s="96"/>
      <c r="G184" s="97"/>
      <c r="H184" s="97"/>
      <c r="I184" s="121"/>
      <c r="J184" s="122"/>
      <c r="K184" s="122"/>
      <c r="L184" s="123"/>
      <c r="M184" s="74"/>
    </row>
    <row r="185" spans="1:13">
      <c r="A185" s="92"/>
      <c r="B185" s="93"/>
      <c r="C185" s="94"/>
      <c r="D185" s="95"/>
      <c r="E185" s="96"/>
      <c r="F185" s="96"/>
      <c r="G185" s="97"/>
      <c r="H185" s="97"/>
      <c r="I185" s="121"/>
      <c r="J185" s="122"/>
      <c r="K185" s="122"/>
      <c r="L185" s="123"/>
      <c r="M185" s="74"/>
    </row>
    <row r="186" spans="1:13">
      <c r="A186" s="92"/>
      <c r="B186" s="93"/>
      <c r="C186" s="94"/>
      <c r="D186" s="95"/>
      <c r="E186" s="96"/>
      <c r="F186" s="96"/>
      <c r="G186" s="97"/>
      <c r="H186" s="97"/>
      <c r="I186" s="121"/>
      <c r="J186" s="122"/>
      <c r="K186" s="122"/>
      <c r="L186" s="123"/>
      <c r="M186" s="74"/>
    </row>
    <row r="187" spans="1:13">
      <c r="A187" s="92"/>
      <c r="B187" s="93"/>
      <c r="C187" s="94"/>
      <c r="D187" s="95"/>
      <c r="E187" s="96"/>
      <c r="F187" s="96"/>
      <c r="G187" s="97"/>
      <c r="H187" s="97"/>
      <c r="I187" s="121"/>
      <c r="J187" s="122"/>
      <c r="K187" s="122"/>
      <c r="L187" s="123"/>
      <c r="M187" s="74"/>
    </row>
    <row r="188" spans="1:13">
      <c r="A188" s="92"/>
      <c r="B188" s="93"/>
      <c r="C188" s="94"/>
      <c r="D188" s="95"/>
      <c r="E188" s="96"/>
      <c r="F188" s="96"/>
      <c r="G188" s="97"/>
      <c r="H188" s="97"/>
      <c r="I188" s="121"/>
      <c r="J188" s="122"/>
      <c r="K188" s="122"/>
      <c r="L188" s="123"/>
      <c r="M188" s="74"/>
    </row>
    <row r="189" spans="1:13">
      <c r="A189" s="92"/>
      <c r="B189" s="93"/>
      <c r="C189" s="94"/>
      <c r="D189" s="95"/>
      <c r="E189" s="96"/>
      <c r="F189" s="96"/>
      <c r="G189" s="97"/>
      <c r="H189" s="97"/>
      <c r="I189" s="121"/>
      <c r="J189" s="122"/>
      <c r="K189" s="122"/>
      <c r="L189" s="123"/>
      <c r="M189" s="74"/>
    </row>
    <row r="190" spans="1:13">
      <c r="A190" s="92"/>
      <c r="B190" s="93"/>
      <c r="C190" s="94"/>
      <c r="D190" s="95"/>
      <c r="E190" s="96"/>
      <c r="F190" s="96"/>
      <c r="G190" s="97"/>
      <c r="H190" s="97"/>
      <c r="I190" s="121"/>
      <c r="J190" s="122"/>
      <c r="K190" s="122"/>
      <c r="L190" s="123"/>
      <c r="M190" s="74"/>
    </row>
    <row r="191" spans="1:13">
      <c r="A191" s="92"/>
      <c r="B191" s="93"/>
      <c r="C191" s="94"/>
      <c r="D191" s="95"/>
      <c r="E191" s="96"/>
      <c r="F191" s="96"/>
      <c r="G191" s="97"/>
      <c r="H191" s="97"/>
      <c r="I191" s="121"/>
      <c r="J191" s="122"/>
      <c r="K191" s="122"/>
      <c r="L191" s="123"/>
      <c r="M191" s="74"/>
    </row>
    <row r="192" spans="1:13">
      <c r="A192" s="124"/>
      <c r="B192" s="125"/>
      <c r="C192" s="125"/>
      <c r="D192" s="126"/>
      <c r="E192" s="127"/>
      <c r="F192" s="127"/>
      <c r="G192" s="128"/>
      <c r="H192" s="128"/>
      <c r="I192" s="129"/>
      <c r="J192" s="130"/>
      <c r="K192" s="130"/>
      <c r="L192" s="131"/>
      <c r="M192" s="132"/>
    </row>
    <row r="193" spans="1:13">
      <c r="A193" s="124"/>
      <c r="B193" s="125"/>
      <c r="C193" s="125"/>
      <c r="D193" s="126"/>
      <c r="E193" s="127"/>
      <c r="F193" s="127"/>
      <c r="G193" s="128"/>
      <c r="H193" s="128"/>
      <c r="I193" s="129"/>
      <c r="J193" s="130"/>
      <c r="K193" s="130"/>
      <c r="L193" s="131"/>
      <c r="M193" s="132"/>
    </row>
    <row r="194" spans="1:13">
      <c r="A194" s="124"/>
      <c r="B194" s="125"/>
      <c r="C194" s="125"/>
      <c r="D194" s="126"/>
      <c r="E194" s="127"/>
      <c r="F194" s="127"/>
      <c r="G194" s="128"/>
      <c r="H194" s="128"/>
      <c r="I194" s="129"/>
      <c r="J194" s="130"/>
      <c r="K194" s="130"/>
      <c r="L194" s="131"/>
      <c r="M194" s="132"/>
    </row>
    <row r="195" spans="1:13">
      <c r="A195" s="124"/>
      <c r="B195" s="125"/>
      <c r="C195" s="125"/>
      <c r="D195" s="126"/>
      <c r="E195" s="127"/>
      <c r="F195" s="127"/>
      <c r="G195" s="128"/>
      <c r="H195" s="128"/>
      <c r="I195" s="129"/>
      <c r="J195" s="130"/>
      <c r="K195" s="130"/>
      <c r="L195" s="131"/>
      <c r="M195" s="132"/>
    </row>
    <row r="196" spans="1:13">
      <c r="A196" s="124"/>
      <c r="B196" s="125"/>
      <c r="C196" s="125"/>
      <c r="D196" s="126"/>
      <c r="E196" s="127"/>
      <c r="F196" s="127"/>
      <c r="G196" s="128"/>
      <c r="H196" s="128"/>
      <c r="I196" s="129"/>
      <c r="J196" s="130"/>
      <c r="K196" s="130"/>
      <c r="L196" s="131"/>
      <c r="M196" s="132"/>
    </row>
    <row r="197" spans="1:13">
      <c r="A197" s="124"/>
      <c r="B197" s="125"/>
      <c r="C197" s="125"/>
      <c r="D197" s="126"/>
      <c r="E197" s="127"/>
      <c r="F197" s="127"/>
      <c r="G197" s="128"/>
      <c r="H197" s="128"/>
      <c r="I197" s="129"/>
      <c r="J197" s="130"/>
      <c r="K197" s="130"/>
      <c r="L197" s="131"/>
      <c r="M197" s="132"/>
    </row>
    <row r="198" spans="1:13">
      <c r="A198" s="124"/>
      <c r="B198" s="125"/>
      <c r="C198" s="125"/>
      <c r="D198" s="126"/>
      <c r="E198" s="127"/>
      <c r="F198" s="127"/>
      <c r="G198" s="128"/>
      <c r="H198" s="128"/>
      <c r="I198" s="129"/>
      <c r="J198" s="130"/>
      <c r="K198" s="130"/>
      <c r="L198" s="131"/>
      <c r="M198" s="132"/>
    </row>
    <row r="199" spans="1:13">
      <c r="A199" s="124"/>
      <c r="B199" s="125"/>
      <c r="C199" s="125"/>
      <c r="D199" s="126"/>
      <c r="E199" s="127"/>
      <c r="F199" s="127"/>
      <c r="G199" s="128"/>
      <c r="H199" s="128"/>
      <c r="I199" s="129"/>
      <c r="J199" s="130"/>
      <c r="K199" s="130"/>
      <c r="L199" s="131"/>
      <c r="M199" s="132"/>
    </row>
    <row r="200" spans="1:13">
      <c r="A200" s="124"/>
      <c r="B200" s="125"/>
      <c r="C200" s="125"/>
      <c r="D200" s="126"/>
      <c r="E200" s="127"/>
      <c r="F200" s="127"/>
      <c r="G200" s="128"/>
      <c r="H200" s="128"/>
      <c r="I200" s="129"/>
      <c r="J200" s="130"/>
      <c r="K200" s="130"/>
      <c r="L200" s="131"/>
      <c r="M200" s="132"/>
    </row>
    <row r="201" spans="1:13">
      <c r="A201" s="124"/>
      <c r="B201" s="125"/>
      <c r="C201" s="125"/>
      <c r="D201" s="126"/>
      <c r="E201" s="127"/>
      <c r="F201" s="127"/>
      <c r="G201" s="128"/>
      <c r="H201" s="128"/>
      <c r="I201" s="129"/>
      <c r="J201" s="130"/>
      <c r="K201" s="130"/>
      <c r="L201" s="131"/>
      <c r="M201" s="132"/>
    </row>
    <row r="202" spans="1:13">
      <c r="A202" s="124"/>
      <c r="B202" s="125"/>
      <c r="C202" s="125"/>
      <c r="D202" s="126"/>
      <c r="E202" s="127"/>
      <c r="F202" s="127"/>
      <c r="G202" s="128"/>
      <c r="H202" s="128"/>
      <c r="I202" s="129"/>
      <c r="J202" s="130"/>
      <c r="K202" s="130"/>
      <c r="L202" s="131"/>
      <c r="M202" s="132"/>
    </row>
    <row r="203" spans="1:13">
      <c r="A203" s="124"/>
      <c r="B203" s="125"/>
      <c r="C203" s="125"/>
      <c r="D203" s="126"/>
      <c r="E203" s="127"/>
      <c r="F203" s="127"/>
      <c r="G203" s="128"/>
      <c r="H203" s="128"/>
      <c r="I203" s="129"/>
      <c r="J203" s="130"/>
      <c r="K203" s="130"/>
      <c r="L203" s="131"/>
      <c r="M203" s="132"/>
    </row>
    <row r="204" spans="1:13">
      <c r="A204" s="124"/>
      <c r="B204" s="125"/>
      <c r="C204" s="125"/>
      <c r="D204" s="126"/>
      <c r="E204" s="127"/>
      <c r="F204" s="127"/>
      <c r="G204" s="128"/>
      <c r="H204" s="128"/>
      <c r="I204" s="129"/>
      <c r="J204" s="130"/>
      <c r="K204" s="130"/>
      <c r="L204" s="131"/>
      <c r="M204" s="132"/>
    </row>
    <row r="205" spans="1:13">
      <c r="A205" s="124"/>
      <c r="B205" s="125"/>
      <c r="C205" s="125"/>
      <c r="D205" s="126"/>
      <c r="E205" s="127"/>
      <c r="F205" s="127"/>
      <c r="G205" s="128"/>
      <c r="H205" s="128"/>
      <c r="I205" s="129"/>
      <c r="J205" s="130"/>
      <c r="K205" s="130"/>
      <c r="L205" s="131"/>
      <c r="M205" s="132"/>
    </row>
    <row r="206" spans="1:13">
      <c r="A206" s="124"/>
      <c r="B206" s="125"/>
      <c r="C206" s="125"/>
      <c r="D206" s="126"/>
      <c r="E206" s="127"/>
      <c r="F206" s="127"/>
      <c r="G206" s="128"/>
      <c r="H206" s="128"/>
      <c r="I206" s="129"/>
      <c r="J206" s="130"/>
      <c r="K206" s="130"/>
      <c r="L206" s="131"/>
      <c r="M206" s="132"/>
    </row>
    <row r="207" spans="1:13">
      <c r="A207" s="124"/>
      <c r="B207" s="125"/>
      <c r="C207" s="125"/>
      <c r="D207" s="126"/>
      <c r="E207" s="127"/>
      <c r="F207" s="127"/>
      <c r="G207" s="128"/>
      <c r="H207" s="128"/>
      <c r="I207" s="129"/>
      <c r="J207" s="130"/>
      <c r="K207" s="130"/>
      <c r="L207" s="131"/>
      <c r="M207" s="132"/>
    </row>
    <row r="208" spans="1:13">
      <c r="A208" s="124"/>
      <c r="B208" s="125"/>
      <c r="C208" s="125"/>
      <c r="D208" s="126"/>
      <c r="E208" s="127"/>
      <c r="F208" s="127"/>
      <c r="G208" s="128"/>
      <c r="H208" s="128"/>
      <c r="I208" s="129"/>
      <c r="J208" s="130"/>
      <c r="K208" s="130"/>
      <c r="L208" s="131"/>
      <c r="M208" s="132"/>
    </row>
    <row r="209" spans="1:13">
      <c r="A209" s="124"/>
      <c r="B209" s="125"/>
      <c r="C209" s="125"/>
      <c r="D209" s="126"/>
      <c r="E209" s="127"/>
      <c r="F209" s="127"/>
      <c r="G209" s="128"/>
      <c r="H209" s="128"/>
      <c r="I209" s="129"/>
      <c r="J209" s="130"/>
      <c r="K209" s="130"/>
      <c r="L209" s="131"/>
      <c r="M209" s="132"/>
    </row>
    <row r="210" spans="1:13">
      <c r="A210" s="124"/>
      <c r="B210" s="125"/>
      <c r="C210" s="125"/>
      <c r="D210" s="126"/>
      <c r="E210" s="127"/>
      <c r="F210" s="127"/>
      <c r="G210" s="128"/>
      <c r="H210" s="128"/>
      <c r="I210" s="129"/>
      <c r="J210" s="130"/>
      <c r="K210" s="130"/>
      <c r="L210" s="131"/>
      <c r="M210" s="132"/>
    </row>
    <row r="211" spans="1:13">
      <c r="A211" s="124"/>
      <c r="B211" s="125"/>
      <c r="C211" s="125"/>
      <c r="D211" s="126"/>
      <c r="E211" s="127"/>
      <c r="F211" s="127"/>
      <c r="G211" s="128"/>
      <c r="H211" s="128"/>
      <c r="I211" s="129"/>
      <c r="J211" s="130"/>
      <c r="K211" s="130"/>
      <c r="L211" s="131"/>
      <c r="M211" s="132"/>
    </row>
    <row r="212" spans="1:13">
      <c r="A212" s="124"/>
      <c r="B212" s="125"/>
      <c r="C212" s="125"/>
      <c r="D212" s="126"/>
      <c r="E212" s="127"/>
      <c r="F212" s="127"/>
      <c r="G212" s="128"/>
      <c r="H212" s="128"/>
      <c r="I212" s="129"/>
      <c r="J212" s="130"/>
      <c r="K212" s="130"/>
      <c r="L212" s="131"/>
      <c r="M212" s="132"/>
    </row>
    <row r="213" spans="1:13">
      <c r="A213" s="124"/>
      <c r="B213" s="125"/>
      <c r="C213" s="125"/>
      <c r="D213" s="126"/>
      <c r="E213" s="127"/>
      <c r="F213" s="127"/>
      <c r="G213" s="128"/>
      <c r="H213" s="128"/>
      <c r="I213" s="129"/>
      <c r="J213" s="130"/>
      <c r="K213" s="130"/>
      <c r="L213" s="131"/>
      <c r="M213" s="132"/>
    </row>
    <row r="214" spans="1:13">
      <c r="A214" s="124"/>
      <c r="B214" s="125"/>
      <c r="C214" s="125"/>
      <c r="D214" s="126"/>
      <c r="E214" s="127"/>
      <c r="F214" s="127"/>
      <c r="G214" s="128"/>
      <c r="H214" s="128"/>
      <c r="I214" s="129"/>
      <c r="J214" s="130"/>
      <c r="K214" s="130"/>
      <c r="L214" s="131"/>
      <c r="M214" s="132"/>
    </row>
    <row r="215" spans="1:13">
      <c r="A215" s="124"/>
      <c r="B215" s="125"/>
      <c r="C215" s="125"/>
      <c r="D215" s="126"/>
      <c r="E215" s="127"/>
      <c r="F215" s="127"/>
      <c r="G215" s="128"/>
      <c r="H215" s="128"/>
      <c r="I215" s="129"/>
      <c r="J215" s="130"/>
      <c r="K215" s="130"/>
      <c r="L215" s="131"/>
      <c r="M215" s="132"/>
    </row>
    <row r="216" spans="1:13">
      <c r="A216" s="124"/>
      <c r="B216" s="125"/>
      <c r="C216" s="125"/>
      <c r="D216" s="126"/>
      <c r="E216" s="127"/>
      <c r="F216" s="127"/>
      <c r="G216" s="128"/>
      <c r="H216" s="128"/>
      <c r="I216" s="129"/>
      <c r="J216" s="130"/>
      <c r="K216" s="130"/>
      <c r="L216" s="131"/>
      <c r="M216" s="132"/>
    </row>
    <row r="217" spans="1:13">
      <c r="A217" s="124"/>
      <c r="B217" s="125"/>
      <c r="C217" s="125"/>
      <c r="D217" s="126"/>
      <c r="E217" s="127"/>
      <c r="F217" s="127"/>
      <c r="G217" s="128"/>
      <c r="H217" s="128"/>
      <c r="I217" s="129"/>
      <c r="J217" s="130"/>
      <c r="K217" s="130"/>
      <c r="L217" s="131"/>
      <c r="M217" s="132"/>
    </row>
    <row r="218" spans="1:13">
      <c r="A218" s="124"/>
      <c r="B218" s="125"/>
      <c r="C218" s="125"/>
      <c r="D218" s="126"/>
      <c r="E218" s="127"/>
      <c r="F218" s="127"/>
      <c r="G218" s="128"/>
      <c r="H218" s="128"/>
      <c r="I218" s="129"/>
      <c r="J218" s="130"/>
      <c r="K218" s="130"/>
      <c r="L218" s="131"/>
      <c r="M218" s="132"/>
    </row>
    <row r="219" spans="1:13">
      <c r="A219" s="124"/>
      <c r="B219" s="125"/>
      <c r="C219" s="125"/>
      <c r="D219" s="126"/>
      <c r="E219" s="127"/>
      <c r="F219" s="127"/>
      <c r="G219" s="128"/>
      <c r="H219" s="128"/>
      <c r="I219" s="129"/>
      <c r="J219" s="130"/>
      <c r="K219" s="130"/>
      <c r="L219" s="131"/>
      <c r="M219" s="132"/>
    </row>
    <row r="220" spans="1:13">
      <c r="A220" s="124"/>
      <c r="B220" s="125"/>
      <c r="C220" s="125"/>
      <c r="D220" s="126"/>
      <c r="E220" s="127"/>
      <c r="F220" s="127"/>
      <c r="G220" s="128"/>
      <c r="H220" s="128"/>
      <c r="I220" s="129"/>
      <c r="J220" s="130"/>
      <c r="K220" s="130"/>
      <c r="L220" s="131"/>
      <c r="M220" s="132"/>
    </row>
    <row r="221" spans="1:13">
      <c r="A221" s="124"/>
      <c r="B221" s="125"/>
      <c r="C221" s="125"/>
      <c r="D221" s="126"/>
      <c r="E221" s="127"/>
      <c r="F221" s="127"/>
      <c r="G221" s="128"/>
      <c r="H221" s="128"/>
      <c r="I221" s="129"/>
      <c r="J221" s="130"/>
      <c r="K221" s="130"/>
      <c r="L221" s="131"/>
      <c r="M221" s="132"/>
    </row>
    <row r="222" spans="1:13">
      <c r="A222" s="124"/>
      <c r="B222" s="125"/>
      <c r="C222" s="125"/>
      <c r="D222" s="126"/>
      <c r="E222" s="127"/>
      <c r="F222" s="127"/>
      <c r="G222" s="128"/>
      <c r="H222" s="128"/>
      <c r="I222" s="129"/>
      <c r="J222" s="130"/>
      <c r="K222" s="130"/>
      <c r="L222" s="131"/>
      <c r="M222" s="132"/>
    </row>
    <row r="223" spans="1:13">
      <c r="A223" s="124"/>
      <c r="B223" s="125"/>
      <c r="C223" s="125"/>
      <c r="D223" s="126"/>
      <c r="E223" s="127"/>
      <c r="F223" s="127"/>
      <c r="G223" s="128"/>
      <c r="H223" s="128"/>
      <c r="I223" s="129"/>
      <c r="J223" s="130"/>
      <c r="K223" s="130"/>
      <c r="L223" s="131"/>
      <c r="M223" s="132"/>
    </row>
    <row r="224" spans="1:13">
      <c r="A224" s="124"/>
      <c r="B224" s="125"/>
      <c r="C224" s="125"/>
      <c r="D224" s="126"/>
      <c r="E224" s="127"/>
      <c r="F224" s="127"/>
      <c r="G224" s="128"/>
      <c r="H224" s="128"/>
      <c r="I224" s="129"/>
      <c r="J224" s="130"/>
      <c r="K224" s="130"/>
      <c r="L224" s="131"/>
      <c r="M224" s="132"/>
    </row>
    <row r="225" spans="1:13">
      <c r="A225" s="124"/>
      <c r="B225" s="125"/>
      <c r="C225" s="125"/>
      <c r="D225" s="126"/>
      <c r="E225" s="127"/>
      <c r="F225" s="127"/>
      <c r="G225" s="128"/>
      <c r="H225" s="128"/>
      <c r="I225" s="129"/>
      <c r="J225" s="130"/>
      <c r="K225" s="130"/>
      <c r="L225" s="131"/>
      <c r="M225" s="132"/>
    </row>
    <row r="226" spans="1:13">
      <c r="A226" s="124"/>
      <c r="B226" s="125"/>
      <c r="C226" s="125"/>
      <c r="D226" s="126"/>
      <c r="E226" s="127"/>
      <c r="F226" s="127"/>
      <c r="G226" s="128"/>
      <c r="H226" s="128"/>
      <c r="I226" s="129"/>
      <c r="J226" s="130"/>
      <c r="K226" s="130"/>
      <c r="L226" s="131"/>
      <c r="M226" s="132"/>
    </row>
    <row r="227" spans="1:13">
      <c r="A227" s="124"/>
      <c r="B227" s="125"/>
      <c r="C227" s="125"/>
      <c r="D227" s="126"/>
      <c r="E227" s="127"/>
      <c r="F227" s="127"/>
      <c r="G227" s="128"/>
      <c r="H227" s="128"/>
      <c r="I227" s="129"/>
      <c r="J227" s="130"/>
      <c r="K227" s="130"/>
      <c r="L227" s="131"/>
      <c r="M227" s="132"/>
    </row>
    <row r="228" spans="1:13">
      <c r="A228" s="124"/>
      <c r="B228" s="125"/>
      <c r="C228" s="125"/>
      <c r="D228" s="126"/>
      <c r="E228" s="127"/>
      <c r="F228" s="127"/>
      <c r="G228" s="128"/>
      <c r="H228" s="128"/>
      <c r="I228" s="129"/>
      <c r="J228" s="130"/>
      <c r="K228" s="130"/>
      <c r="L228" s="131"/>
      <c r="M228" s="132"/>
    </row>
    <row r="229" spans="1:13">
      <c r="A229" s="124"/>
      <c r="B229" s="125"/>
      <c r="C229" s="125"/>
      <c r="D229" s="126"/>
      <c r="E229" s="127"/>
      <c r="F229" s="127"/>
      <c r="G229" s="128"/>
      <c r="H229" s="128"/>
      <c r="I229" s="129"/>
      <c r="J229" s="130"/>
      <c r="K229" s="130"/>
      <c r="L229" s="131"/>
      <c r="M229" s="132"/>
    </row>
    <row r="230" spans="1:13">
      <c r="A230" s="124"/>
      <c r="B230" s="125"/>
      <c r="C230" s="125"/>
      <c r="D230" s="126"/>
      <c r="E230" s="127"/>
      <c r="F230" s="127"/>
      <c r="G230" s="128"/>
      <c r="H230" s="128"/>
      <c r="I230" s="129"/>
      <c r="J230" s="130"/>
      <c r="K230" s="130"/>
      <c r="L230" s="131"/>
      <c r="M230" s="132"/>
    </row>
    <row r="231" spans="1:13">
      <c r="A231" s="124"/>
      <c r="B231" s="125"/>
      <c r="C231" s="125"/>
      <c r="D231" s="126"/>
      <c r="E231" s="127"/>
      <c r="F231" s="127"/>
      <c r="G231" s="128"/>
      <c r="H231" s="128"/>
      <c r="I231" s="129"/>
      <c r="J231" s="130"/>
      <c r="K231" s="130"/>
      <c r="L231" s="131"/>
      <c r="M231" s="132"/>
    </row>
    <row r="232" spans="1:13">
      <c r="A232" s="124"/>
      <c r="B232" s="125"/>
      <c r="C232" s="125"/>
      <c r="D232" s="126"/>
      <c r="E232" s="127"/>
      <c r="F232" s="127"/>
      <c r="G232" s="128"/>
      <c r="H232" s="128"/>
      <c r="I232" s="129"/>
      <c r="J232" s="130"/>
      <c r="K232" s="130"/>
      <c r="L232" s="131"/>
      <c r="M232" s="132"/>
    </row>
    <row r="233" spans="1:13">
      <c r="A233" s="124"/>
      <c r="B233" s="125"/>
      <c r="C233" s="125"/>
      <c r="D233" s="126"/>
      <c r="E233" s="127"/>
      <c r="F233" s="127"/>
      <c r="G233" s="128"/>
      <c r="H233" s="128"/>
      <c r="I233" s="129"/>
      <c r="J233" s="130"/>
      <c r="K233" s="130"/>
      <c r="L233" s="131"/>
      <c r="M233" s="132"/>
    </row>
    <row r="234" spans="1:13">
      <c r="A234" s="124"/>
      <c r="B234" s="125"/>
      <c r="C234" s="125"/>
      <c r="D234" s="126"/>
      <c r="E234" s="127"/>
      <c r="F234" s="127"/>
      <c r="G234" s="128"/>
      <c r="H234" s="128"/>
      <c r="I234" s="129"/>
      <c r="J234" s="130"/>
      <c r="K234" s="130"/>
      <c r="L234" s="131"/>
      <c r="M234" s="132"/>
    </row>
    <row r="235" spans="1:13">
      <c r="A235" s="124"/>
      <c r="B235" s="125"/>
      <c r="C235" s="125"/>
      <c r="D235" s="126"/>
      <c r="E235" s="127"/>
      <c r="F235" s="127"/>
      <c r="G235" s="128"/>
      <c r="H235" s="128"/>
      <c r="I235" s="129"/>
      <c r="J235" s="130"/>
      <c r="K235" s="130"/>
      <c r="L235" s="131"/>
      <c r="M235" s="132"/>
    </row>
    <row r="236" spans="1:13">
      <c r="A236" s="124"/>
      <c r="B236" s="125"/>
      <c r="C236" s="125"/>
      <c r="D236" s="126"/>
      <c r="E236" s="127"/>
      <c r="F236" s="127"/>
      <c r="G236" s="128"/>
      <c r="H236" s="128"/>
      <c r="I236" s="129"/>
      <c r="J236" s="130"/>
      <c r="K236" s="130"/>
      <c r="L236" s="131"/>
      <c r="M236" s="132"/>
    </row>
    <row r="237" spans="1:13">
      <c r="A237" s="124"/>
      <c r="B237" s="125"/>
      <c r="C237" s="125"/>
      <c r="D237" s="126"/>
      <c r="E237" s="127"/>
      <c r="F237" s="127"/>
      <c r="G237" s="128"/>
      <c r="H237" s="128"/>
      <c r="I237" s="129"/>
      <c r="J237" s="130"/>
      <c r="K237" s="130"/>
      <c r="L237" s="131"/>
      <c r="M237" s="132"/>
    </row>
    <row r="238" spans="1:13">
      <c r="A238" s="124"/>
      <c r="B238" s="125"/>
      <c r="C238" s="125"/>
      <c r="D238" s="126"/>
      <c r="E238" s="127"/>
      <c r="F238" s="127"/>
      <c r="G238" s="128"/>
      <c r="H238" s="128"/>
      <c r="I238" s="129"/>
      <c r="J238" s="130"/>
      <c r="K238" s="130"/>
      <c r="L238" s="131"/>
      <c r="M238" s="132"/>
    </row>
    <row r="239" spans="1:13">
      <c r="A239" s="124"/>
      <c r="B239" s="125"/>
      <c r="C239" s="125"/>
      <c r="D239" s="126"/>
      <c r="E239" s="127"/>
      <c r="F239" s="127"/>
      <c r="G239" s="128"/>
      <c r="H239" s="128"/>
      <c r="I239" s="129"/>
      <c r="J239" s="130"/>
      <c r="K239" s="130"/>
      <c r="L239" s="131"/>
      <c r="M239" s="132"/>
    </row>
    <row r="240" spans="1:13">
      <c r="A240" s="124"/>
      <c r="B240" s="125"/>
      <c r="C240" s="125"/>
      <c r="D240" s="126"/>
      <c r="E240" s="127"/>
      <c r="F240" s="127"/>
      <c r="G240" s="128"/>
      <c r="H240" s="128"/>
      <c r="I240" s="129"/>
      <c r="J240" s="130"/>
      <c r="K240" s="130"/>
      <c r="L240" s="131"/>
      <c r="M240" s="132"/>
    </row>
    <row r="241" spans="1:13">
      <c r="A241" s="124"/>
      <c r="B241" s="125"/>
      <c r="C241" s="125"/>
      <c r="D241" s="126"/>
      <c r="E241" s="127"/>
      <c r="F241" s="127"/>
      <c r="G241" s="128"/>
      <c r="H241" s="128"/>
      <c r="I241" s="129"/>
      <c r="J241" s="130"/>
      <c r="K241" s="130"/>
      <c r="L241" s="131"/>
      <c r="M241" s="132"/>
    </row>
    <row r="242" spans="1:13">
      <c r="A242" s="124"/>
      <c r="B242" s="125"/>
      <c r="C242" s="125"/>
      <c r="D242" s="126"/>
      <c r="E242" s="127"/>
      <c r="F242" s="127"/>
      <c r="G242" s="128"/>
      <c r="H242" s="128"/>
      <c r="I242" s="129"/>
      <c r="J242" s="130"/>
      <c r="K242" s="130"/>
      <c r="L242" s="131"/>
      <c r="M242" s="132"/>
    </row>
    <row r="243" spans="1:13">
      <c r="A243" s="124"/>
      <c r="B243" s="125"/>
      <c r="C243" s="125"/>
      <c r="D243" s="126"/>
      <c r="E243" s="127"/>
      <c r="F243" s="127"/>
      <c r="G243" s="128"/>
      <c r="H243" s="128"/>
      <c r="I243" s="129"/>
      <c r="J243" s="130"/>
      <c r="K243" s="130"/>
      <c r="L243" s="131"/>
      <c r="M243" s="132"/>
    </row>
    <row r="244" spans="1:13">
      <c r="A244" s="124"/>
      <c r="B244" s="125"/>
      <c r="C244" s="125"/>
      <c r="D244" s="126"/>
      <c r="E244" s="127"/>
      <c r="F244" s="127"/>
      <c r="G244" s="128"/>
      <c r="H244" s="128"/>
      <c r="I244" s="129"/>
      <c r="J244" s="130"/>
      <c r="K244" s="130"/>
      <c r="L244" s="131"/>
      <c r="M244" s="132"/>
    </row>
    <row r="245" spans="1:13">
      <c r="A245" s="124"/>
      <c r="B245" s="125"/>
      <c r="C245" s="125"/>
      <c r="D245" s="126"/>
      <c r="E245" s="127"/>
      <c r="F245" s="127"/>
      <c r="G245" s="128"/>
      <c r="H245" s="128"/>
      <c r="I245" s="129"/>
      <c r="J245" s="130"/>
      <c r="K245" s="130"/>
      <c r="L245" s="131"/>
      <c r="M245" s="132"/>
    </row>
    <row r="246" spans="1:13">
      <c r="A246" s="124"/>
      <c r="B246" s="125"/>
      <c r="C246" s="125"/>
      <c r="D246" s="126"/>
      <c r="E246" s="127"/>
      <c r="F246" s="127"/>
      <c r="G246" s="128"/>
      <c r="H246" s="128"/>
      <c r="I246" s="129"/>
      <c r="J246" s="130"/>
      <c r="K246" s="130"/>
      <c r="L246" s="131"/>
      <c r="M246" s="132"/>
    </row>
    <row r="247" spans="1:13">
      <c r="A247" s="124"/>
      <c r="B247" s="125"/>
      <c r="C247" s="125"/>
      <c r="D247" s="126"/>
      <c r="E247" s="127"/>
      <c r="F247" s="127"/>
      <c r="G247" s="128"/>
      <c r="H247" s="128"/>
      <c r="I247" s="129"/>
      <c r="J247" s="130"/>
      <c r="K247" s="130"/>
      <c r="L247" s="131"/>
      <c r="M247" s="132"/>
    </row>
    <row r="248" spans="1:13">
      <c r="A248" s="124"/>
      <c r="B248" s="125"/>
      <c r="C248" s="125"/>
      <c r="D248" s="126"/>
      <c r="E248" s="127"/>
      <c r="F248" s="127"/>
      <c r="G248" s="128"/>
      <c r="H248" s="128"/>
      <c r="I248" s="129"/>
      <c r="J248" s="130"/>
      <c r="K248" s="130"/>
      <c r="L248" s="131"/>
      <c r="M248" s="132"/>
    </row>
    <row r="249" spans="1:13">
      <c r="A249" s="124"/>
      <c r="B249" s="125"/>
      <c r="C249" s="125"/>
      <c r="D249" s="126"/>
      <c r="E249" s="127"/>
      <c r="F249" s="127"/>
      <c r="G249" s="128"/>
      <c r="H249" s="128"/>
      <c r="I249" s="129"/>
      <c r="J249" s="130"/>
      <c r="K249" s="130"/>
      <c r="L249" s="131"/>
      <c r="M249" s="132"/>
    </row>
    <row r="250" spans="1:13">
      <c r="A250" s="124"/>
      <c r="B250" s="125"/>
      <c r="C250" s="125"/>
      <c r="D250" s="126"/>
      <c r="E250" s="127"/>
      <c r="F250" s="127"/>
      <c r="G250" s="128"/>
      <c r="H250" s="128"/>
      <c r="I250" s="129"/>
      <c r="J250" s="130"/>
      <c r="K250" s="130"/>
      <c r="L250" s="131"/>
      <c r="M250" s="132"/>
    </row>
    <row r="251" spans="1:13">
      <c r="A251" s="124"/>
      <c r="B251" s="125"/>
      <c r="C251" s="125"/>
      <c r="D251" s="126"/>
      <c r="E251" s="127"/>
      <c r="F251" s="127"/>
      <c r="G251" s="128"/>
      <c r="H251" s="128"/>
      <c r="I251" s="129"/>
      <c r="J251" s="130"/>
      <c r="K251" s="130"/>
      <c r="L251" s="131"/>
      <c r="M251" s="132"/>
    </row>
    <row r="252" spans="1:13">
      <c r="A252" s="124"/>
      <c r="B252" s="125"/>
      <c r="C252" s="125"/>
      <c r="D252" s="126"/>
      <c r="E252" s="127"/>
      <c r="F252" s="127"/>
      <c r="G252" s="128"/>
      <c r="H252" s="128"/>
      <c r="I252" s="129"/>
      <c r="J252" s="130"/>
      <c r="K252" s="130"/>
      <c r="L252" s="131"/>
      <c r="M252" s="132"/>
    </row>
    <row r="253" spans="1:13">
      <c r="A253" s="124"/>
      <c r="B253" s="125"/>
      <c r="C253" s="125"/>
      <c r="D253" s="126"/>
      <c r="E253" s="127"/>
      <c r="F253" s="127"/>
      <c r="G253" s="128"/>
      <c r="H253" s="128"/>
      <c r="I253" s="129"/>
      <c r="J253" s="130"/>
      <c r="K253" s="130"/>
      <c r="L253" s="131"/>
      <c r="M253" s="132"/>
    </row>
    <row r="254" spans="1:13">
      <c r="A254" s="124"/>
      <c r="B254" s="125"/>
      <c r="C254" s="125"/>
      <c r="D254" s="126"/>
      <c r="E254" s="127"/>
      <c r="F254" s="127"/>
      <c r="G254" s="128"/>
      <c r="H254" s="128"/>
      <c r="I254" s="129"/>
      <c r="J254" s="130"/>
      <c r="K254" s="130"/>
      <c r="L254" s="131"/>
      <c r="M254" s="132"/>
    </row>
    <row r="255" spans="1:13">
      <c r="A255" s="124"/>
      <c r="B255" s="125"/>
      <c r="C255" s="125"/>
      <c r="D255" s="126"/>
      <c r="E255" s="127"/>
      <c r="F255" s="127"/>
      <c r="G255" s="128"/>
      <c r="H255" s="128"/>
      <c r="I255" s="129"/>
      <c r="J255" s="130"/>
      <c r="K255" s="130"/>
      <c r="L255" s="131"/>
      <c r="M255" s="132"/>
    </row>
    <row r="256" spans="1:13">
      <c r="A256" s="124"/>
      <c r="B256" s="125"/>
      <c r="C256" s="125"/>
      <c r="D256" s="126"/>
      <c r="E256" s="127"/>
      <c r="F256" s="127"/>
      <c r="G256" s="128"/>
      <c r="H256" s="128"/>
      <c r="I256" s="129"/>
      <c r="J256" s="130"/>
      <c r="K256" s="130"/>
      <c r="L256" s="131"/>
      <c r="M256" s="132"/>
    </row>
    <row r="257" spans="1:13">
      <c r="A257" s="124"/>
      <c r="B257" s="125"/>
      <c r="C257" s="125"/>
      <c r="D257" s="126"/>
      <c r="E257" s="127"/>
      <c r="F257" s="127"/>
      <c r="G257" s="128"/>
      <c r="H257" s="128"/>
      <c r="I257" s="129"/>
      <c r="J257" s="130"/>
      <c r="K257" s="130"/>
      <c r="L257" s="131"/>
      <c r="M257" s="132"/>
    </row>
    <row r="258" spans="1:13">
      <c r="A258" s="124"/>
      <c r="B258" s="125"/>
      <c r="C258" s="125"/>
      <c r="D258" s="126"/>
      <c r="E258" s="127"/>
      <c r="F258" s="127"/>
      <c r="G258" s="128"/>
      <c r="H258" s="128"/>
      <c r="I258" s="129"/>
      <c r="J258" s="130"/>
      <c r="K258" s="130"/>
      <c r="L258" s="131"/>
      <c r="M258" s="132"/>
    </row>
    <row r="259" spans="1:13">
      <c r="A259" s="124"/>
      <c r="B259" s="125"/>
      <c r="C259" s="125"/>
      <c r="D259" s="126"/>
      <c r="E259" s="127"/>
      <c r="F259" s="127"/>
      <c r="G259" s="128"/>
      <c r="H259" s="128"/>
      <c r="I259" s="129"/>
      <c r="J259" s="130"/>
      <c r="K259" s="130"/>
      <c r="L259" s="131"/>
      <c r="M259" s="132"/>
    </row>
    <row r="260" spans="1:13">
      <c r="A260" s="124"/>
      <c r="B260" s="125"/>
      <c r="C260" s="125"/>
      <c r="D260" s="126"/>
      <c r="E260" s="127"/>
      <c r="F260" s="127"/>
      <c r="G260" s="128"/>
      <c r="H260" s="128"/>
      <c r="I260" s="129"/>
      <c r="J260" s="130"/>
      <c r="K260" s="130"/>
      <c r="L260" s="131"/>
      <c r="M260" s="132"/>
    </row>
    <row r="261" spans="1:13">
      <c r="A261" s="124"/>
      <c r="B261" s="125"/>
      <c r="C261" s="125"/>
      <c r="D261" s="126"/>
      <c r="E261" s="127"/>
      <c r="F261" s="127"/>
      <c r="G261" s="128"/>
      <c r="H261" s="128"/>
      <c r="I261" s="129"/>
      <c r="J261" s="130"/>
      <c r="K261" s="130"/>
      <c r="L261" s="131"/>
      <c r="M261" s="132"/>
    </row>
    <row r="262" spans="1:13">
      <c r="A262" s="124"/>
      <c r="B262" s="125"/>
      <c r="C262" s="125"/>
      <c r="D262" s="126"/>
      <c r="E262" s="127"/>
      <c r="F262" s="127"/>
      <c r="G262" s="128"/>
      <c r="H262" s="128"/>
      <c r="I262" s="129"/>
      <c r="J262" s="130"/>
      <c r="K262" s="130"/>
      <c r="L262" s="131"/>
      <c r="M262" s="132"/>
    </row>
    <row r="263" spans="1:13">
      <c r="A263" s="124"/>
      <c r="B263" s="125"/>
      <c r="C263" s="125"/>
      <c r="D263" s="126"/>
      <c r="E263" s="127"/>
      <c r="F263" s="127"/>
      <c r="G263" s="128"/>
      <c r="H263" s="128"/>
      <c r="I263" s="129"/>
      <c r="J263" s="130"/>
      <c r="K263" s="130"/>
      <c r="L263" s="131"/>
      <c r="M263" s="132"/>
    </row>
    <row r="264" spans="1:13">
      <c r="A264" s="124"/>
      <c r="B264" s="125"/>
      <c r="C264" s="125"/>
      <c r="D264" s="126"/>
      <c r="E264" s="127"/>
      <c r="F264" s="127"/>
      <c r="G264" s="128"/>
      <c r="H264" s="128"/>
      <c r="I264" s="129"/>
      <c r="J264" s="130"/>
      <c r="K264" s="130"/>
      <c r="L264" s="131"/>
      <c r="M264" s="132"/>
    </row>
    <row r="265" spans="1:13">
      <c r="A265" s="124"/>
      <c r="B265" s="125"/>
      <c r="C265" s="125"/>
      <c r="D265" s="126"/>
      <c r="E265" s="127"/>
      <c r="F265" s="127"/>
      <c r="G265" s="128"/>
      <c r="H265" s="128"/>
      <c r="I265" s="129"/>
      <c r="J265" s="130"/>
      <c r="K265" s="130"/>
      <c r="L265" s="131"/>
      <c r="M265" s="132"/>
    </row>
    <row r="266" spans="1:13">
      <c r="A266" s="124"/>
      <c r="B266" s="125"/>
      <c r="C266" s="125"/>
      <c r="D266" s="126"/>
      <c r="E266" s="127"/>
      <c r="F266" s="127"/>
      <c r="G266" s="128"/>
      <c r="H266" s="128"/>
      <c r="I266" s="129"/>
      <c r="J266" s="130"/>
      <c r="K266" s="130"/>
      <c r="L266" s="131"/>
      <c r="M266" s="132"/>
    </row>
    <row r="267" spans="1:13">
      <c r="A267" s="124"/>
      <c r="B267" s="125"/>
      <c r="C267" s="125"/>
      <c r="D267" s="126"/>
      <c r="E267" s="127"/>
      <c r="F267" s="127"/>
      <c r="G267" s="128"/>
      <c r="H267" s="128"/>
      <c r="I267" s="129"/>
      <c r="J267" s="130"/>
      <c r="K267" s="130"/>
      <c r="L267" s="131"/>
      <c r="M267" s="132"/>
    </row>
    <row r="268" spans="1:13">
      <c r="A268" s="124"/>
      <c r="B268" s="125"/>
      <c r="C268" s="125"/>
      <c r="D268" s="126"/>
      <c r="E268" s="127"/>
      <c r="F268" s="127"/>
      <c r="G268" s="128"/>
      <c r="H268" s="128"/>
      <c r="I268" s="129"/>
      <c r="J268" s="130"/>
      <c r="K268" s="130"/>
      <c r="L268" s="131"/>
      <c r="M268" s="132"/>
    </row>
    <row r="269" spans="1:13">
      <c r="A269" s="124"/>
      <c r="B269" s="125"/>
      <c r="C269" s="125"/>
      <c r="D269" s="126"/>
      <c r="E269" s="127"/>
      <c r="F269" s="127"/>
      <c r="G269" s="128"/>
      <c r="H269" s="128"/>
      <c r="I269" s="129"/>
      <c r="J269" s="130"/>
      <c r="K269" s="130"/>
      <c r="L269" s="131"/>
      <c r="M269" s="132"/>
    </row>
    <row r="270" spans="1:13">
      <c r="A270" s="101"/>
      <c r="B270" s="102"/>
      <c r="C270" s="102"/>
      <c r="D270" s="103"/>
      <c r="E270" s="104"/>
      <c r="F270" s="104"/>
      <c r="G270" s="105"/>
      <c r="H270" s="105"/>
      <c r="I270" s="106"/>
      <c r="J270" s="107"/>
      <c r="K270" s="107"/>
      <c r="L270" s="108"/>
      <c r="M270" s="109"/>
    </row>
    <row r="271" spans="1:13">
      <c r="A271" s="101"/>
      <c r="B271" s="102"/>
      <c r="C271" s="102"/>
      <c r="D271" s="103"/>
      <c r="E271" s="104"/>
      <c r="F271" s="104"/>
      <c r="G271" s="105"/>
      <c r="H271" s="105"/>
      <c r="I271" s="106"/>
      <c r="J271" s="107"/>
      <c r="K271" s="107"/>
      <c r="L271" s="108"/>
      <c r="M271" s="109"/>
    </row>
    <row r="272" spans="1:13">
      <c r="A272" s="101"/>
      <c r="B272" s="102"/>
      <c r="C272" s="102"/>
      <c r="D272" s="103"/>
      <c r="E272" s="104"/>
      <c r="F272" s="104"/>
      <c r="G272" s="105"/>
      <c r="H272" s="105"/>
      <c r="I272" s="106"/>
      <c r="J272" s="107"/>
      <c r="K272" s="107"/>
      <c r="L272" s="108"/>
      <c r="M272" s="109"/>
    </row>
    <row r="273" spans="1:13">
      <c r="A273" s="101"/>
      <c r="B273" s="102"/>
      <c r="C273" s="102"/>
      <c r="D273" s="103"/>
      <c r="E273" s="104"/>
      <c r="F273" s="104"/>
      <c r="G273" s="105"/>
      <c r="H273" s="105"/>
      <c r="I273" s="106"/>
      <c r="J273" s="107"/>
      <c r="K273" s="107"/>
      <c r="L273" s="108"/>
      <c r="M273" s="109"/>
    </row>
    <row r="274" spans="1:13">
      <c r="A274" s="101"/>
      <c r="B274" s="102"/>
      <c r="C274" s="102"/>
      <c r="D274" s="103"/>
      <c r="E274" s="104"/>
      <c r="F274" s="104"/>
      <c r="G274" s="105"/>
      <c r="H274" s="105"/>
      <c r="I274" s="106"/>
      <c r="J274" s="107"/>
      <c r="K274" s="107"/>
      <c r="L274" s="108"/>
      <c r="M274" s="109"/>
    </row>
    <row r="275" spans="1:13">
      <c r="A275" s="101"/>
      <c r="B275" s="102"/>
      <c r="C275" s="102"/>
      <c r="D275" s="103"/>
      <c r="E275" s="104"/>
      <c r="F275" s="104"/>
      <c r="G275" s="105"/>
      <c r="H275" s="105"/>
      <c r="I275" s="106"/>
      <c r="J275" s="107"/>
      <c r="K275" s="107"/>
      <c r="L275" s="108"/>
      <c r="M275" s="109"/>
    </row>
    <row r="276" spans="1:13">
      <c r="A276" s="101"/>
      <c r="B276" s="102"/>
      <c r="C276" s="102"/>
      <c r="D276" s="103"/>
      <c r="E276" s="104"/>
      <c r="F276" s="104"/>
      <c r="G276" s="105"/>
      <c r="H276" s="105"/>
      <c r="I276" s="106"/>
      <c r="J276" s="107"/>
      <c r="K276" s="107"/>
      <c r="L276" s="108"/>
      <c r="M276" s="109"/>
    </row>
    <row r="277" spans="1:13">
      <c r="A277" s="101"/>
      <c r="B277" s="102"/>
      <c r="C277" s="102"/>
      <c r="D277" s="103"/>
      <c r="E277" s="104"/>
      <c r="F277" s="104"/>
      <c r="G277" s="105"/>
      <c r="H277" s="105"/>
      <c r="I277" s="106"/>
      <c r="J277" s="107"/>
      <c r="K277" s="107"/>
      <c r="L277" s="108"/>
      <c r="M277" s="109"/>
    </row>
    <row r="278" spans="1:13">
      <c r="A278" s="101"/>
      <c r="B278" s="102"/>
      <c r="C278" s="102"/>
      <c r="D278" s="103"/>
      <c r="E278" s="104"/>
      <c r="F278" s="104"/>
      <c r="G278" s="105"/>
      <c r="H278" s="105"/>
      <c r="I278" s="106"/>
      <c r="J278" s="107"/>
      <c r="K278" s="107"/>
      <c r="L278" s="108"/>
      <c r="M278" s="109"/>
    </row>
    <row r="279" spans="1:13">
      <c r="A279" s="101"/>
      <c r="B279" s="102"/>
      <c r="C279" s="102"/>
      <c r="D279" s="103"/>
      <c r="E279" s="104"/>
      <c r="F279" s="104"/>
      <c r="G279" s="105"/>
      <c r="H279" s="105"/>
      <c r="I279" s="106"/>
      <c r="J279" s="107"/>
      <c r="K279" s="107"/>
      <c r="L279" s="108"/>
      <c r="M279" s="109"/>
    </row>
    <row r="280" spans="1:13">
      <c r="A280" s="101"/>
      <c r="B280" s="102"/>
      <c r="C280" s="102"/>
      <c r="D280" s="103"/>
      <c r="E280" s="104"/>
      <c r="F280" s="104"/>
      <c r="G280" s="105"/>
      <c r="H280" s="105"/>
      <c r="I280" s="106"/>
      <c r="J280" s="107"/>
      <c r="K280" s="107"/>
      <c r="L280" s="108"/>
      <c r="M280" s="109"/>
    </row>
    <row r="281" spans="1:13">
      <c r="A281" s="101"/>
      <c r="B281" s="102"/>
      <c r="C281" s="102"/>
      <c r="D281" s="103"/>
      <c r="E281" s="104"/>
      <c r="F281" s="104"/>
      <c r="G281" s="105"/>
      <c r="H281" s="105"/>
      <c r="I281" s="106"/>
      <c r="J281" s="107"/>
      <c r="K281" s="107"/>
      <c r="L281" s="108"/>
      <c r="M281" s="109"/>
    </row>
    <row r="282" spans="1:13">
      <c r="A282" s="101"/>
      <c r="B282" s="102"/>
      <c r="C282" s="102"/>
      <c r="D282" s="103"/>
      <c r="E282" s="104"/>
      <c r="F282" s="104"/>
      <c r="G282" s="105"/>
      <c r="H282" s="105"/>
      <c r="I282" s="106"/>
      <c r="J282" s="107"/>
      <c r="K282" s="107"/>
      <c r="L282" s="108"/>
      <c r="M282" s="109"/>
    </row>
    <row r="283" spans="1:13">
      <c r="A283" s="101"/>
      <c r="B283" s="102"/>
      <c r="C283" s="102"/>
      <c r="D283" s="103"/>
      <c r="E283" s="104"/>
      <c r="F283" s="104"/>
      <c r="G283" s="105"/>
      <c r="H283" s="105"/>
      <c r="I283" s="106"/>
      <c r="J283" s="107"/>
      <c r="K283" s="107"/>
      <c r="L283" s="108"/>
      <c r="M283" s="109"/>
    </row>
    <row r="284" spans="1:13">
      <c r="A284" s="101"/>
      <c r="B284" s="102"/>
      <c r="C284" s="102"/>
      <c r="D284" s="103"/>
      <c r="E284" s="104"/>
      <c r="F284" s="104"/>
      <c r="G284" s="105"/>
      <c r="H284" s="105"/>
      <c r="I284" s="106"/>
      <c r="J284" s="107"/>
      <c r="K284" s="107"/>
      <c r="L284" s="108"/>
      <c r="M284" s="109"/>
    </row>
    <row r="285" spans="1:13">
      <c r="A285" s="101"/>
      <c r="B285" s="102"/>
      <c r="C285" s="102"/>
      <c r="D285" s="103"/>
      <c r="E285" s="104"/>
      <c r="F285" s="104"/>
      <c r="G285" s="105"/>
      <c r="H285" s="105"/>
      <c r="I285" s="106"/>
      <c r="J285" s="107"/>
      <c r="K285" s="107"/>
      <c r="L285" s="108"/>
      <c r="M285" s="109"/>
    </row>
    <row r="286" spans="1:13">
      <c r="A286" s="101"/>
      <c r="B286" s="102"/>
      <c r="C286" s="102"/>
      <c r="D286" s="103"/>
      <c r="E286" s="104"/>
      <c r="F286" s="104"/>
      <c r="G286" s="105"/>
      <c r="H286" s="105"/>
      <c r="I286" s="106"/>
      <c r="J286" s="107"/>
      <c r="K286" s="107"/>
      <c r="L286" s="108"/>
      <c r="M286" s="109"/>
    </row>
    <row r="287" spans="1:13">
      <c r="A287" s="101"/>
      <c r="B287" s="102"/>
      <c r="C287" s="102"/>
      <c r="D287" s="103"/>
      <c r="E287" s="104"/>
      <c r="F287" s="104"/>
      <c r="G287" s="105"/>
      <c r="H287" s="105"/>
      <c r="I287" s="106"/>
      <c r="J287" s="107"/>
      <c r="K287" s="107"/>
      <c r="L287" s="108"/>
      <c r="M287" s="109"/>
    </row>
    <row r="288" spans="1:13">
      <c r="A288" s="101"/>
      <c r="B288" s="102"/>
      <c r="C288" s="102"/>
      <c r="D288" s="103"/>
      <c r="E288" s="104"/>
      <c r="F288" s="104"/>
      <c r="G288" s="105"/>
      <c r="H288" s="105"/>
      <c r="I288" s="106"/>
      <c r="J288" s="107"/>
      <c r="K288" s="107"/>
      <c r="L288" s="108"/>
      <c r="M288" s="109"/>
    </row>
    <row r="289" spans="1:13">
      <c r="A289" s="101"/>
      <c r="B289" s="102"/>
      <c r="C289" s="102"/>
      <c r="D289" s="103"/>
      <c r="E289" s="104"/>
      <c r="F289" s="104"/>
      <c r="G289" s="105"/>
      <c r="H289" s="105"/>
      <c r="I289" s="106"/>
      <c r="J289" s="107"/>
      <c r="K289" s="107"/>
      <c r="L289" s="108"/>
      <c r="M289" s="109"/>
    </row>
    <row r="290" spans="1:13">
      <c r="A290" s="101"/>
      <c r="B290" s="102"/>
      <c r="C290" s="102"/>
      <c r="D290" s="103"/>
      <c r="E290" s="104"/>
      <c r="F290" s="104"/>
      <c r="G290" s="105"/>
      <c r="H290" s="105"/>
      <c r="I290" s="106"/>
      <c r="J290" s="107"/>
      <c r="K290" s="107"/>
      <c r="L290" s="108"/>
      <c r="M290" s="109"/>
    </row>
    <row r="291" spans="1:13">
      <c r="A291" s="101"/>
      <c r="B291" s="102"/>
      <c r="C291" s="102"/>
      <c r="D291" s="103"/>
      <c r="E291" s="104"/>
      <c r="F291" s="104"/>
      <c r="G291" s="105"/>
      <c r="H291" s="105"/>
      <c r="I291" s="106"/>
      <c r="J291" s="107"/>
      <c r="K291" s="107"/>
      <c r="L291" s="108"/>
      <c r="M291" s="109"/>
    </row>
    <row r="292" spans="1:13">
      <c r="A292" s="101"/>
      <c r="B292" s="102"/>
      <c r="C292" s="102"/>
      <c r="D292" s="103"/>
      <c r="E292" s="104"/>
      <c r="F292" s="104"/>
      <c r="G292" s="105"/>
      <c r="H292" s="105"/>
      <c r="I292" s="106"/>
      <c r="J292" s="107"/>
      <c r="K292" s="107"/>
      <c r="L292" s="108"/>
      <c r="M292" s="109"/>
    </row>
    <row r="293" spans="1:13">
      <c r="A293" s="101"/>
      <c r="B293" s="102"/>
      <c r="C293" s="102"/>
      <c r="D293" s="103"/>
      <c r="E293" s="104"/>
      <c r="F293" s="104"/>
      <c r="G293" s="105"/>
      <c r="H293" s="105"/>
      <c r="I293" s="106"/>
      <c r="J293" s="107"/>
      <c r="K293" s="107"/>
      <c r="L293" s="108"/>
      <c r="M293" s="109"/>
    </row>
    <row r="294" spans="1:13">
      <c r="A294" s="101"/>
      <c r="B294" s="102"/>
      <c r="C294" s="102"/>
      <c r="D294" s="103"/>
      <c r="E294" s="104"/>
      <c r="F294" s="104"/>
      <c r="G294" s="105"/>
      <c r="H294" s="105"/>
      <c r="I294" s="106"/>
      <c r="J294" s="107"/>
      <c r="K294" s="107"/>
      <c r="L294" s="108"/>
      <c r="M294" s="109"/>
    </row>
    <row r="295" spans="1:13">
      <c r="A295" s="101"/>
      <c r="B295" s="102"/>
      <c r="C295" s="102"/>
      <c r="D295" s="103"/>
      <c r="E295" s="104"/>
      <c r="F295" s="104"/>
      <c r="G295" s="105"/>
      <c r="H295" s="105"/>
      <c r="I295" s="106"/>
      <c r="J295" s="107"/>
      <c r="K295" s="107"/>
      <c r="L295" s="108"/>
      <c r="M295" s="109"/>
    </row>
    <row r="296" spans="1:13">
      <c r="A296" s="101"/>
      <c r="B296" s="102"/>
      <c r="C296" s="102"/>
      <c r="D296" s="103"/>
      <c r="E296" s="104"/>
      <c r="F296" s="104"/>
      <c r="G296" s="105"/>
      <c r="H296" s="105"/>
      <c r="I296" s="106"/>
      <c r="J296" s="107"/>
      <c r="K296" s="107"/>
      <c r="L296" s="108"/>
      <c r="M296" s="109"/>
    </row>
    <row r="297" spans="1:13">
      <c r="A297" s="101"/>
      <c r="B297" s="102"/>
      <c r="C297" s="102"/>
      <c r="D297" s="103"/>
      <c r="E297" s="104"/>
      <c r="F297" s="104"/>
      <c r="G297" s="105"/>
      <c r="H297" s="105"/>
      <c r="I297" s="106"/>
      <c r="J297" s="107"/>
      <c r="K297" s="107"/>
      <c r="L297" s="108"/>
      <c r="M297" s="109"/>
    </row>
    <row r="298" spans="1:13">
      <c r="A298" s="101"/>
      <c r="B298" s="102"/>
      <c r="C298" s="102"/>
      <c r="D298" s="103"/>
      <c r="E298" s="104"/>
      <c r="F298" s="104"/>
      <c r="G298" s="105"/>
      <c r="H298" s="105"/>
      <c r="I298" s="106"/>
      <c r="J298" s="107"/>
      <c r="K298" s="107"/>
      <c r="L298" s="108"/>
      <c r="M298" s="109"/>
    </row>
    <row r="299" spans="1:13">
      <c r="A299" s="101"/>
      <c r="B299" s="102"/>
      <c r="C299" s="102"/>
      <c r="D299" s="103"/>
      <c r="E299" s="104"/>
      <c r="F299" s="104"/>
      <c r="G299" s="105"/>
      <c r="H299" s="105"/>
      <c r="I299" s="106"/>
      <c r="J299" s="107"/>
      <c r="K299" s="107"/>
      <c r="L299" s="108"/>
      <c r="M299" s="109"/>
    </row>
    <row r="300" spans="1:13">
      <c r="A300" s="101"/>
      <c r="B300" s="102"/>
      <c r="C300" s="102"/>
      <c r="D300" s="103"/>
      <c r="E300" s="104"/>
      <c r="F300" s="104"/>
      <c r="G300" s="105"/>
      <c r="H300" s="105"/>
      <c r="I300" s="106"/>
      <c r="J300" s="107"/>
      <c r="K300" s="107"/>
      <c r="L300" s="108"/>
      <c r="M300" s="109"/>
    </row>
    <row r="301" spans="1:13">
      <c r="A301" s="101"/>
      <c r="B301" s="102"/>
      <c r="C301" s="102"/>
      <c r="D301" s="103"/>
      <c r="E301" s="104"/>
      <c r="F301" s="104"/>
      <c r="G301" s="105"/>
      <c r="H301" s="105"/>
      <c r="I301" s="106"/>
      <c r="J301" s="107"/>
      <c r="K301" s="107"/>
      <c r="L301" s="108"/>
      <c r="M301" s="109"/>
    </row>
    <row r="302" spans="1:13">
      <c r="A302" s="101"/>
      <c r="B302" s="102"/>
      <c r="C302" s="102"/>
      <c r="D302" s="103"/>
      <c r="E302" s="104"/>
      <c r="F302" s="104"/>
      <c r="G302" s="105"/>
      <c r="H302" s="105"/>
      <c r="I302" s="106"/>
      <c r="J302" s="107"/>
      <c r="K302" s="107"/>
      <c r="L302" s="108"/>
      <c r="M302" s="109"/>
    </row>
    <row r="303" spans="1:13">
      <c r="A303" s="101"/>
      <c r="B303" s="102"/>
      <c r="C303" s="102"/>
      <c r="D303" s="103"/>
      <c r="E303" s="104"/>
      <c r="F303" s="104"/>
      <c r="G303" s="105"/>
      <c r="H303" s="105"/>
      <c r="I303" s="106"/>
      <c r="J303" s="107"/>
      <c r="K303" s="107"/>
      <c r="L303" s="108"/>
      <c r="M303" s="109"/>
    </row>
    <row r="304" spans="1:13">
      <c r="A304" s="101"/>
      <c r="B304" s="102"/>
      <c r="C304" s="102"/>
      <c r="D304" s="103"/>
      <c r="E304" s="104"/>
      <c r="F304" s="104"/>
      <c r="G304" s="105"/>
      <c r="H304" s="105"/>
      <c r="I304" s="106"/>
      <c r="J304" s="107"/>
      <c r="K304" s="107"/>
      <c r="L304" s="108"/>
      <c r="M304" s="109"/>
    </row>
    <row r="305" spans="1:13">
      <c r="A305" s="101"/>
      <c r="B305" s="102"/>
      <c r="C305" s="102"/>
      <c r="D305" s="103"/>
      <c r="E305" s="104"/>
      <c r="F305" s="104"/>
      <c r="G305" s="105"/>
      <c r="H305" s="105"/>
      <c r="I305" s="106"/>
      <c r="J305" s="107"/>
      <c r="K305" s="107"/>
      <c r="L305" s="108"/>
      <c r="M305" s="109"/>
    </row>
    <row r="306" spans="1:13">
      <c r="A306" s="101"/>
      <c r="B306" s="102"/>
      <c r="C306" s="102"/>
      <c r="D306" s="103"/>
      <c r="E306" s="104"/>
      <c r="F306" s="104"/>
      <c r="G306" s="105"/>
      <c r="H306" s="105"/>
      <c r="I306" s="106"/>
      <c r="J306" s="107"/>
      <c r="K306" s="107"/>
      <c r="L306" s="108"/>
      <c r="M306" s="109"/>
    </row>
    <row r="307" spans="1:13">
      <c r="A307" s="101"/>
      <c r="B307" s="102"/>
      <c r="C307" s="102"/>
      <c r="D307" s="103"/>
      <c r="E307" s="104"/>
      <c r="F307" s="104"/>
      <c r="G307" s="105"/>
      <c r="H307" s="105"/>
      <c r="I307" s="106"/>
      <c r="J307" s="107"/>
      <c r="K307" s="107"/>
      <c r="L307" s="108"/>
      <c r="M307" s="109"/>
    </row>
    <row r="308" spans="1:13">
      <c r="A308" s="101"/>
      <c r="B308" s="102"/>
      <c r="C308" s="102"/>
      <c r="D308" s="103"/>
      <c r="E308" s="104"/>
      <c r="F308" s="104"/>
      <c r="G308" s="105"/>
      <c r="H308" s="105"/>
      <c r="I308" s="106"/>
      <c r="J308" s="107"/>
      <c r="K308" s="107"/>
      <c r="L308" s="108"/>
      <c r="M308" s="109"/>
    </row>
    <row r="309" spans="1:13">
      <c r="A309" s="101"/>
      <c r="B309" s="102"/>
      <c r="C309" s="102"/>
      <c r="D309" s="103"/>
      <c r="E309" s="104"/>
      <c r="F309" s="104"/>
      <c r="G309" s="105"/>
      <c r="H309" s="105"/>
      <c r="I309" s="106"/>
      <c r="J309" s="107"/>
      <c r="K309" s="107"/>
      <c r="L309" s="108"/>
      <c r="M309" s="109"/>
    </row>
    <row r="310" spans="1:13">
      <c r="A310" s="101"/>
      <c r="B310" s="102"/>
      <c r="C310" s="102"/>
      <c r="D310" s="103"/>
      <c r="E310" s="104"/>
      <c r="F310" s="104"/>
      <c r="G310" s="105"/>
      <c r="H310" s="105"/>
      <c r="I310" s="106"/>
      <c r="J310" s="107"/>
      <c r="K310" s="107"/>
      <c r="L310" s="108"/>
      <c r="M310" s="109"/>
    </row>
    <row r="311" spans="1:13">
      <c r="A311" s="101"/>
      <c r="B311" s="102"/>
      <c r="C311" s="102"/>
      <c r="D311" s="103"/>
      <c r="E311" s="104"/>
      <c r="F311" s="104"/>
      <c r="G311" s="105"/>
      <c r="H311" s="105"/>
      <c r="I311" s="106"/>
      <c r="J311" s="107"/>
      <c r="K311" s="107"/>
      <c r="L311" s="108"/>
      <c r="M311" s="109"/>
    </row>
    <row r="312" spans="1:13">
      <c r="A312" s="101"/>
      <c r="B312" s="102"/>
      <c r="C312" s="102"/>
      <c r="D312" s="103"/>
      <c r="E312" s="104"/>
      <c r="F312" s="104"/>
      <c r="G312" s="105"/>
      <c r="H312" s="105"/>
      <c r="I312" s="106"/>
      <c r="J312" s="107"/>
      <c r="K312" s="107"/>
      <c r="L312" s="108"/>
      <c r="M312" s="109"/>
    </row>
    <row r="313" spans="1:13">
      <c r="A313" s="101"/>
      <c r="B313" s="102"/>
      <c r="C313" s="102"/>
      <c r="D313" s="103"/>
      <c r="E313" s="104"/>
      <c r="F313" s="104"/>
      <c r="G313" s="105"/>
      <c r="H313" s="105"/>
      <c r="I313" s="106"/>
      <c r="J313" s="107"/>
      <c r="K313" s="107"/>
      <c r="L313" s="108"/>
      <c r="M313" s="109"/>
    </row>
    <row r="314" spans="1:13">
      <c r="A314" s="101"/>
      <c r="B314" s="102"/>
      <c r="C314" s="102"/>
      <c r="D314" s="103"/>
      <c r="E314" s="104"/>
      <c r="F314" s="104"/>
      <c r="G314" s="105"/>
      <c r="H314" s="105"/>
      <c r="I314" s="106"/>
      <c r="J314" s="107"/>
      <c r="K314" s="107"/>
      <c r="L314" s="108"/>
      <c r="M314" s="109"/>
    </row>
    <row r="315" spans="1:13">
      <c r="A315" s="101"/>
      <c r="B315" s="102"/>
      <c r="C315" s="102"/>
      <c r="D315" s="103"/>
      <c r="E315" s="104"/>
      <c r="F315" s="104"/>
      <c r="G315" s="105"/>
      <c r="H315" s="105"/>
      <c r="I315" s="106"/>
      <c r="J315" s="107"/>
      <c r="K315" s="107"/>
      <c r="L315" s="108"/>
      <c r="M315" s="109"/>
    </row>
    <row r="316" spans="1:13">
      <c r="A316" s="101"/>
      <c r="B316" s="102"/>
      <c r="C316" s="102"/>
      <c r="D316" s="103"/>
      <c r="E316" s="104"/>
      <c r="F316" s="104"/>
      <c r="G316" s="105"/>
      <c r="H316" s="105"/>
      <c r="I316" s="106"/>
      <c r="J316" s="107"/>
      <c r="K316" s="107"/>
      <c r="L316" s="108"/>
      <c r="M316" s="109"/>
    </row>
    <row r="317" spans="1:13">
      <c r="A317" s="101"/>
      <c r="B317" s="102"/>
      <c r="C317" s="102"/>
      <c r="D317" s="103"/>
      <c r="E317" s="104"/>
      <c r="F317" s="104"/>
      <c r="G317" s="105"/>
      <c r="H317" s="105"/>
      <c r="I317" s="106"/>
      <c r="J317" s="107"/>
      <c r="K317" s="107"/>
      <c r="L317" s="108"/>
      <c r="M317" s="109"/>
    </row>
    <row r="318" spans="1:13">
      <c r="A318" s="101"/>
      <c r="B318" s="102"/>
      <c r="C318" s="102"/>
      <c r="D318" s="103"/>
      <c r="E318" s="104"/>
      <c r="F318" s="104"/>
      <c r="G318" s="105"/>
      <c r="H318" s="105"/>
      <c r="I318" s="106"/>
      <c r="J318" s="107"/>
      <c r="K318" s="107"/>
      <c r="L318" s="108"/>
      <c r="M318" s="109"/>
    </row>
    <row r="319" spans="1:13">
      <c r="A319" s="101"/>
      <c r="B319" s="102"/>
      <c r="C319" s="102"/>
      <c r="D319" s="103"/>
      <c r="E319" s="104"/>
      <c r="F319" s="104"/>
      <c r="G319" s="105"/>
      <c r="H319" s="105"/>
      <c r="I319" s="106"/>
      <c r="J319" s="107"/>
      <c r="K319" s="107"/>
      <c r="L319" s="108"/>
      <c r="M319" s="109"/>
    </row>
    <row r="320" spans="1:13">
      <c r="A320" s="101"/>
      <c r="B320" s="102"/>
      <c r="C320" s="102"/>
      <c r="D320" s="103"/>
      <c r="E320" s="104"/>
      <c r="F320" s="104"/>
      <c r="G320" s="105"/>
      <c r="H320" s="105"/>
      <c r="I320" s="106"/>
      <c r="J320" s="107"/>
      <c r="K320" s="107"/>
      <c r="L320" s="108"/>
      <c r="M320" s="109"/>
    </row>
    <row r="321" spans="1:13">
      <c r="A321" s="101"/>
      <c r="B321" s="102"/>
      <c r="C321" s="102"/>
      <c r="D321" s="103"/>
      <c r="E321" s="104"/>
      <c r="F321" s="104"/>
      <c r="G321" s="105"/>
      <c r="H321" s="105"/>
      <c r="I321" s="106"/>
      <c r="J321" s="107"/>
      <c r="K321" s="107"/>
      <c r="L321" s="108"/>
      <c r="M321" s="109"/>
    </row>
    <row r="322" spans="1:13">
      <c r="A322" s="101"/>
      <c r="B322" s="102"/>
      <c r="C322" s="102"/>
      <c r="D322" s="103"/>
      <c r="E322" s="104"/>
      <c r="F322" s="104"/>
      <c r="G322" s="105"/>
      <c r="H322" s="105"/>
      <c r="I322" s="106"/>
      <c r="J322" s="107"/>
      <c r="K322" s="107"/>
      <c r="L322" s="108"/>
      <c r="M322" s="109"/>
    </row>
    <row r="323" spans="1:13">
      <c r="A323" s="101"/>
      <c r="B323" s="102"/>
      <c r="C323" s="102"/>
      <c r="D323" s="103"/>
      <c r="E323" s="104"/>
      <c r="F323" s="104"/>
      <c r="G323" s="105"/>
      <c r="H323" s="105"/>
      <c r="I323" s="106"/>
      <c r="J323" s="107"/>
      <c r="K323" s="107"/>
      <c r="L323" s="108"/>
      <c r="M323" s="109"/>
    </row>
    <row r="324" spans="1:13">
      <c r="A324" s="101"/>
      <c r="B324" s="102"/>
      <c r="C324" s="102"/>
      <c r="D324" s="103"/>
      <c r="E324" s="104"/>
      <c r="F324" s="104"/>
      <c r="G324" s="105"/>
      <c r="H324" s="105"/>
      <c r="I324" s="106"/>
      <c r="J324" s="107"/>
      <c r="K324" s="107"/>
      <c r="L324" s="108"/>
      <c r="M324" s="109"/>
    </row>
    <row r="325" spans="1:13">
      <c r="A325" s="101"/>
      <c r="B325" s="102"/>
      <c r="C325" s="102"/>
      <c r="D325" s="103"/>
      <c r="E325" s="104"/>
      <c r="F325" s="104"/>
      <c r="G325" s="105"/>
      <c r="H325" s="105"/>
      <c r="I325" s="106"/>
      <c r="J325" s="107"/>
      <c r="K325" s="107"/>
      <c r="L325" s="108"/>
      <c r="M325" s="109"/>
    </row>
    <row r="326" spans="1:13">
      <c r="A326" s="84"/>
      <c r="B326" s="85"/>
      <c r="C326" s="85"/>
      <c r="D326" s="86"/>
      <c r="E326" s="87"/>
      <c r="F326" s="87"/>
      <c r="G326" s="88"/>
      <c r="H326" s="88"/>
      <c r="I326" s="89"/>
      <c r="J326" s="90"/>
      <c r="K326" s="90"/>
      <c r="L326" s="91"/>
      <c r="M326" s="109"/>
    </row>
    <row r="327" spans="1:13">
      <c r="A327" s="84"/>
      <c r="B327" s="85"/>
      <c r="C327" s="85"/>
      <c r="D327" s="86"/>
      <c r="E327" s="87"/>
      <c r="F327" s="87"/>
      <c r="G327" s="88"/>
      <c r="H327" s="88"/>
      <c r="I327" s="89"/>
      <c r="J327" s="90"/>
      <c r="K327" s="90"/>
      <c r="L327" s="91"/>
      <c r="M327" s="109"/>
    </row>
    <row r="328" spans="1:13">
      <c r="A328" s="84"/>
      <c r="B328" s="85"/>
      <c r="C328" s="85"/>
      <c r="D328" s="86"/>
      <c r="E328" s="87"/>
      <c r="F328" s="87"/>
      <c r="G328" s="88"/>
      <c r="H328" s="88"/>
      <c r="I328" s="89"/>
      <c r="J328" s="90"/>
      <c r="K328" s="90"/>
      <c r="L328" s="91"/>
      <c r="M328" s="109"/>
    </row>
    <row r="329" spans="1:13">
      <c r="A329" s="84"/>
      <c r="B329" s="85"/>
      <c r="C329" s="85"/>
      <c r="D329" s="86"/>
      <c r="E329" s="87"/>
      <c r="F329" s="87"/>
      <c r="G329" s="88"/>
      <c r="H329" s="88"/>
      <c r="I329" s="89"/>
      <c r="J329" s="90"/>
      <c r="K329" s="90"/>
      <c r="L329" s="91"/>
      <c r="M329" s="109"/>
    </row>
    <row r="330" spans="1:13">
      <c r="A330" s="84"/>
      <c r="B330" s="85"/>
      <c r="C330" s="85"/>
      <c r="D330" s="86"/>
      <c r="E330" s="87"/>
      <c r="F330" s="87"/>
      <c r="G330" s="88"/>
      <c r="H330" s="88"/>
      <c r="I330" s="89"/>
      <c r="J330" s="90"/>
      <c r="K330" s="90"/>
      <c r="L330" s="91"/>
      <c r="M330" s="109"/>
    </row>
    <row r="331" spans="1:13">
      <c r="A331" s="84"/>
      <c r="B331" s="85"/>
      <c r="C331" s="85"/>
      <c r="D331" s="86"/>
      <c r="E331" s="87"/>
      <c r="F331" s="87"/>
      <c r="G331" s="88"/>
      <c r="H331" s="88"/>
      <c r="I331" s="89"/>
      <c r="J331" s="90"/>
      <c r="K331" s="90"/>
      <c r="L331" s="91"/>
      <c r="M331" s="109"/>
    </row>
    <row r="332" spans="1:13">
      <c r="A332" s="84"/>
      <c r="B332" s="85"/>
      <c r="C332" s="85"/>
      <c r="D332" s="86"/>
      <c r="E332" s="87"/>
      <c r="F332" s="87"/>
      <c r="G332" s="88"/>
      <c r="H332" s="88"/>
      <c r="I332" s="89"/>
      <c r="J332" s="90"/>
      <c r="K332" s="90"/>
      <c r="L332" s="91"/>
      <c r="M332" s="109"/>
    </row>
    <row r="333" spans="1:13">
      <c r="A333" s="84"/>
      <c r="B333" s="85"/>
      <c r="C333" s="85"/>
      <c r="D333" s="86"/>
      <c r="E333" s="87"/>
      <c r="F333" s="87"/>
      <c r="G333" s="88"/>
      <c r="H333" s="88"/>
      <c r="I333" s="89"/>
      <c r="J333" s="90"/>
      <c r="K333" s="90"/>
      <c r="L333" s="91"/>
      <c r="M333" s="109"/>
    </row>
    <row r="334" spans="1:13">
      <c r="A334" s="84"/>
      <c r="B334" s="85"/>
      <c r="C334" s="85"/>
      <c r="D334" s="86"/>
      <c r="E334" s="87"/>
      <c r="F334" s="87"/>
      <c r="G334" s="88"/>
      <c r="H334" s="88"/>
      <c r="I334" s="89"/>
      <c r="J334" s="90"/>
      <c r="K334" s="90"/>
      <c r="L334" s="91"/>
      <c r="M334" s="109"/>
    </row>
    <row r="335" spans="1:13">
      <c r="A335" s="84"/>
      <c r="B335" s="85"/>
      <c r="C335" s="85"/>
      <c r="D335" s="86"/>
      <c r="E335" s="87"/>
      <c r="F335" s="87"/>
      <c r="G335" s="88"/>
      <c r="H335" s="88"/>
      <c r="I335" s="89"/>
      <c r="J335" s="90"/>
      <c r="K335" s="90"/>
      <c r="L335" s="91"/>
      <c r="M335" s="109"/>
    </row>
    <row r="336" spans="1:13">
      <c r="A336" s="84"/>
      <c r="B336" s="85"/>
      <c r="C336" s="85"/>
      <c r="D336" s="86"/>
      <c r="E336" s="87"/>
      <c r="F336" s="87"/>
      <c r="G336" s="88"/>
      <c r="H336" s="88"/>
      <c r="I336" s="89"/>
      <c r="J336" s="90"/>
      <c r="K336" s="90"/>
      <c r="L336" s="91"/>
      <c r="M336" s="109"/>
    </row>
    <row r="337" spans="1:13">
      <c r="A337" s="84"/>
      <c r="B337" s="85"/>
      <c r="C337" s="85"/>
      <c r="D337" s="86"/>
      <c r="E337" s="87"/>
      <c r="F337" s="87"/>
      <c r="G337" s="88"/>
      <c r="H337" s="88"/>
      <c r="I337" s="89"/>
      <c r="J337" s="90"/>
      <c r="K337" s="90"/>
      <c r="L337" s="91"/>
      <c r="M337" s="109"/>
    </row>
    <row r="338" spans="1:13">
      <c r="A338" s="84"/>
      <c r="B338" s="85"/>
      <c r="C338" s="85"/>
      <c r="D338" s="86"/>
      <c r="E338" s="87"/>
      <c r="F338" s="87"/>
      <c r="G338" s="88"/>
      <c r="H338" s="88"/>
      <c r="I338" s="89"/>
      <c r="J338" s="90"/>
      <c r="K338" s="90"/>
      <c r="L338" s="91"/>
      <c r="M338" s="109"/>
    </row>
    <row r="339" spans="1:13">
      <c r="A339" s="84"/>
      <c r="B339" s="85"/>
      <c r="C339" s="85"/>
      <c r="D339" s="86"/>
      <c r="E339" s="87"/>
      <c r="F339" s="87"/>
      <c r="G339" s="88"/>
      <c r="H339" s="88"/>
      <c r="I339" s="89"/>
      <c r="J339" s="90"/>
      <c r="K339" s="90"/>
      <c r="L339" s="91"/>
      <c r="M339" s="109"/>
    </row>
    <row r="340" spans="1:13">
      <c r="A340" s="84"/>
      <c r="B340" s="85"/>
      <c r="C340" s="85"/>
      <c r="D340" s="86"/>
      <c r="E340" s="87"/>
      <c r="F340" s="87"/>
      <c r="G340" s="88"/>
      <c r="H340" s="88"/>
      <c r="I340" s="89"/>
      <c r="J340" s="90"/>
      <c r="K340" s="90"/>
      <c r="L340" s="91"/>
      <c r="M340" s="109"/>
    </row>
    <row r="341" spans="1:13">
      <c r="A341" s="84"/>
      <c r="B341" s="85"/>
      <c r="C341" s="85"/>
      <c r="D341" s="86"/>
      <c r="E341" s="87"/>
      <c r="F341" s="87"/>
      <c r="G341" s="88"/>
      <c r="H341" s="88"/>
      <c r="I341" s="89"/>
      <c r="J341" s="90"/>
      <c r="K341" s="90"/>
      <c r="L341" s="91"/>
      <c r="M341" s="109"/>
    </row>
    <row r="342" spans="1:13">
      <c r="A342" s="84"/>
      <c r="B342" s="85"/>
      <c r="C342" s="85"/>
      <c r="D342" s="86"/>
      <c r="E342" s="87"/>
      <c r="F342" s="87"/>
      <c r="G342" s="88"/>
      <c r="H342" s="88"/>
      <c r="I342" s="89"/>
      <c r="J342" s="90"/>
      <c r="K342" s="90"/>
      <c r="L342" s="91"/>
      <c r="M342" s="109"/>
    </row>
    <row r="343" spans="1:13">
      <c r="A343" s="84"/>
      <c r="B343" s="85"/>
      <c r="C343" s="85"/>
      <c r="D343" s="86"/>
      <c r="E343" s="87"/>
      <c r="F343" s="87"/>
      <c r="G343" s="88"/>
      <c r="H343" s="88"/>
      <c r="I343" s="89"/>
      <c r="J343" s="90"/>
      <c r="K343" s="90"/>
      <c r="L343" s="91"/>
      <c r="M343" s="109"/>
    </row>
    <row r="344" spans="1:13">
      <c r="A344" s="84"/>
      <c r="B344" s="85"/>
      <c r="C344" s="85"/>
      <c r="D344" s="86"/>
      <c r="E344" s="87"/>
      <c r="F344" s="87"/>
      <c r="G344" s="88"/>
      <c r="H344" s="88"/>
      <c r="I344" s="89"/>
      <c r="J344" s="90"/>
      <c r="K344" s="90"/>
      <c r="L344" s="91"/>
      <c r="M344" s="109"/>
    </row>
    <row r="345" spans="1:13">
      <c r="A345" s="84"/>
      <c r="B345" s="85"/>
      <c r="C345" s="85"/>
      <c r="D345" s="86"/>
      <c r="E345" s="87"/>
      <c r="F345" s="87"/>
      <c r="G345" s="88"/>
      <c r="H345" s="88"/>
      <c r="I345" s="89"/>
      <c r="J345" s="90"/>
      <c r="K345" s="90"/>
      <c r="L345" s="91"/>
      <c r="M345" s="109"/>
    </row>
    <row r="346" spans="1:13">
      <c r="A346" s="84"/>
      <c r="B346" s="85"/>
      <c r="C346" s="85"/>
      <c r="D346" s="86"/>
      <c r="E346" s="87"/>
      <c r="F346" s="87"/>
      <c r="G346" s="88"/>
      <c r="H346" s="88"/>
      <c r="I346" s="89"/>
      <c r="J346" s="90"/>
      <c r="K346" s="90"/>
      <c r="L346" s="91"/>
      <c r="M346" s="109"/>
    </row>
    <row r="347" spans="1:13">
      <c r="A347" s="84"/>
      <c r="B347" s="85"/>
      <c r="C347" s="85"/>
      <c r="D347" s="86"/>
      <c r="E347" s="87"/>
      <c r="F347" s="87"/>
      <c r="G347" s="88"/>
      <c r="H347" s="88"/>
      <c r="I347" s="89"/>
      <c r="J347" s="90"/>
      <c r="K347" s="90"/>
      <c r="L347" s="91"/>
      <c r="M347" s="109"/>
    </row>
    <row r="348" spans="1:13">
      <c r="A348" s="84"/>
      <c r="B348" s="85"/>
      <c r="C348" s="85"/>
      <c r="D348" s="86"/>
      <c r="E348" s="87"/>
      <c r="F348" s="87"/>
      <c r="G348" s="88"/>
      <c r="H348" s="88"/>
      <c r="I348" s="89"/>
      <c r="J348" s="90"/>
      <c r="K348" s="90"/>
      <c r="L348" s="91"/>
      <c r="M348" s="109"/>
    </row>
    <row r="349" spans="1:13">
      <c r="A349" s="84"/>
      <c r="B349" s="85"/>
      <c r="C349" s="85"/>
      <c r="D349" s="86"/>
      <c r="E349" s="87"/>
      <c r="F349" s="87"/>
      <c r="G349" s="88"/>
      <c r="H349" s="88"/>
      <c r="I349" s="89"/>
      <c r="J349" s="90"/>
      <c r="K349" s="90"/>
      <c r="L349" s="91"/>
      <c r="M349" s="109"/>
    </row>
    <row r="350" spans="1:13">
      <c r="A350" s="84"/>
      <c r="B350" s="85"/>
      <c r="C350" s="85"/>
      <c r="D350" s="86"/>
      <c r="E350" s="87"/>
      <c r="F350" s="87"/>
      <c r="G350" s="88"/>
      <c r="H350" s="88"/>
      <c r="I350" s="89"/>
      <c r="J350" s="90"/>
      <c r="K350" s="90"/>
      <c r="L350" s="91"/>
      <c r="M350" s="109"/>
    </row>
    <row r="351" spans="1:13">
      <c r="A351" s="84"/>
      <c r="B351" s="85"/>
      <c r="C351" s="85"/>
      <c r="D351" s="86"/>
      <c r="E351" s="87"/>
      <c r="F351" s="87"/>
      <c r="G351" s="88"/>
      <c r="H351" s="88"/>
      <c r="I351" s="89"/>
      <c r="J351" s="90"/>
      <c r="K351" s="90"/>
      <c r="L351" s="91"/>
      <c r="M351" s="109"/>
    </row>
    <row r="352" spans="1:13">
      <c r="A352" s="84"/>
      <c r="B352" s="85"/>
      <c r="C352" s="85"/>
      <c r="D352" s="86"/>
      <c r="E352" s="87"/>
      <c r="F352" s="87"/>
      <c r="G352" s="88"/>
      <c r="H352" s="88"/>
      <c r="I352" s="89"/>
      <c r="J352" s="90"/>
      <c r="K352" s="90"/>
      <c r="L352" s="91"/>
      <c r="M352" s="109"/>
    </row>
    <row r="353" spans="1:13">
      <c r="A353" s="84"/>
      <c r="B353" s="85"/>
      <c r="C353" s="85"/>
      <c r="D353" s="86"/>
      <c r="E353" s="87"/>
      <c r="F353" s="87"/>
      <c r="G353" s="88"/>
      <c r="H353" s="88"/>
      <c r="I353" s="89"/>
      <c r="J353" s="90"/>
      <c r="K353" s="90"/>
      <c r="L353" s="91"/>
      <c r="M353" s="109"/>
    </row>
    <row r="354" spans="1:13">
      <c r="A354" s="84"/>
      <c r="B354" s="85"/>
      <c r="C354" s="85"/>
      <c r="D354" s="86"/>
      <c r="E354" s="87"/>
      <c r="F354" s="87"/>
      <c r="G354" s="88"/>
      <c r="H354" s="88"/>
      <c r="I354" s="89"/>
      <c r="J354" s="90"/>
      <c r="K354" s="90"/>
      <c r="L354" s="91"/>
      <c r="M354" s="109"/>
    </row>
    <row r="355" spans="1:13">
      <c r="A355" s="84"/>
      <c r="B355" s="85"/>
      <c r="C355" s="85"/>
      <c r="D355" s="86"/>
      <c r="E355" s="87"/>
      <c r="F355" s="87"/>
      <c r="G355" s="88"/>
      <c r="H355" s="88"/>
      <c r="I355" s="89"/>
      <c r="J355" s="90"/>
      <c r="K355" s="90"/>
      <c r="L355" s="91"/>
      <c r="M355" s="109"/>
    </row>
    <row r="356" spans="1:13">
      <c r="A356" s="84"/>
      <c r="B356" s="85"/>
      <c r="C356" s="85"/>
      <c r="D356" s="86"/>
      <c r="E356" s="87"/>
      <c r="F356" s="87"/>
      <c r="G356" s="88"/>
      <c r="H356" s="88"/>
      <c r="I356" s="89"/>
      <c r="J356" s="90"/>
      <c r="K356" s="90"/>
      <c r="L356" s="91"/>
      <c r="M356" s="109"/>
    </row>
    <row r="357" spans="1:13">
      <c r="A357" s="84"/>
      <c r="B357" s="85"/>
      <c r="C357" s="85"/>
      <c r="D357" s="86"/>
      <c r="E357" s="87"/>
      <c r="F357" s="87"/>
      <c r="G357" s="88"/>
      <c r="H357" s="88"/>
      <c r="I357" s="89"/>
      <c r="J357" s="90"/>
      <c r="K357" s="90"/>
      <c r="L357" s="91"/>
      <c r="M357" s="109"/>
    </row>
    <row r="358" spans="1:13">
      <c r="A358" s="84"/>
      <c r="B358" s="85"/>
      <c r="C358" s="85"/>
      <c r="D358" s="86"/>
      <c r="E358" s="87"/>
      <c r="F358" s="87"/>
      <c r="G358" s="88"/>
      <c r="H358" s="88"/>
      <c r="I358" s="89"/>
      <c r="J358" s="90"/>
      <c r="K358" s="90"/>
      <c r="L358" s="91"/>
      <c r="M358" s="109"/>
    </row>
    <row r="359" spans="1:13">
      <c r="A359" s="84"/>
      <c r="B359" s="85"/>
      <c r="C359" s="85"/>
      <c r="D359" s="86"/>
      <c r="E359" s="87"/>
      <c r="F359" s="87"/>
      <c r="G359" s="88"/>
      <c r="H359" s="88"/>
      <c r="I359" s="89"/>
      <c r="J359" s="90"/>
      <c r="K359" s="90"/>
      <c r="L359" s="91"/>
      <c r="M359" s="109"/>
    </row>
    <row r="360" spans="1:13">
      <c r="A360" s="84"/>
      <c r="B360" s="85"/>
      <c r="C360" s="85"/>
      <c r="D360" s="86"/>
      <c r="E360" s="87"/>
      <c r="F360" s="87"/>
      <c r="G360" s="88"/>
      <c r="H360" s="88"/>
      <c r="I360" s="89"/>
      <c r="J360" s="90"/>
      <c r="K360" s="90"/>
      <c r="L360" s="91"/>
      <c r="M360" s="109"/>
    </row>
    <row r="361" spans="1:13">
      <c r="A361" s="84"/>
      <c r="B361" s="85"/>
      <c r="C361" s="85"/>
      <c r="D361" s="86"/>
      <c r="E361" s="87"/>
      <c r="F361" s="87"/>
      <c r="G361" s="88"/>
      <c r="H361" s="88"/>
      <c r="I361" s="89"/>
      <c r="J361" s="90"/>
      <c r="K361" s="90"/>
      <c r="L361" s="91"/>
      <c r="M361" s="109"/>
    </row>
    <row r="362" spans="1:13">
      <c r="A362" s="84"/>
      <c r="B362" s="85"/>
      <c r="C362" s="85"/>
      <c r="D362" s="86"/>
      <c r="E362" s="87"/>
      <c r="F362" s="87"/>
      <c r="G362" s="88"/>
      <c r="H362" s="88"/>
      <c r="I362" s="89"/>
      <c r="J362" s="90"/>
      <c r="K362" s="90"/>
      <c r="L362" s="91"/>
      <c r="M362" s="109"/>
    </row>
    <row r="363" spans="1:13">
      <c r="A363" s="84"/>
      <c r="B363" s="85"/>
      <c r="C363" s="85"/>
      <c r="D363" s="86"/>
      <c r="E363" s="87"/>
      <c r="F363" s="87"/>
      <c r="G363" s="88"/>
      <c r="H363" s="88"/>
      <c r="I363" s="89"/>
      <c r="J363" s="90"/>
      <c r="K363" s="90"/>
      <c r="L363" s="91"/>
      <c r="M363" s="109"/>
    </row>
    <row r="364" spans="1:13">
      <c r="A364" s="84"/>
      <c r="B364" s="85"/>
      <c r="C364" s="85"/>
      <c r="D364" s="86"/>
      <c r="E364" s="87"/>
      <c r="F364" s="87"/>
      <c r="G364" s="88"/>
      <c r="H364" s="88"/>
      <c r="I364" s="89"/>
      <c r="J364" s="90"/>
      <c r="K364" s="90"/>
      <c r="L364" s="91"/>
      <c r="M364" s="109"/>
    </row>
    <row r="365" spans="1:13">
      <c r="A365" s="84"/>
      <c r="B365" s="85"/>
      <c r="C365" s="85"/>
      <c r="D365" s="86"/>
      <c r="E365" s="87"/>
      <c r="F365" s="87"/>
      <c r="G365" s="88"/>
      <c r="H365" s="88"/>
      <c r="I365" s="89"/>
      <c r="J365" s="90"/>
      <c r="K365" s="90"/>
      <c r="L365" s="91"/>
      <c r="M365" s="109"/>
    </row>
    <row r="366" spans="1:13">
      <c r="A366" s="84"/>
      <c r="B366" s="85"/>
      <c r="C366" s="85"/>
      <c r="D366" s="86"/>
      <c r="E366" s="87"/>
      <c r="F366" s="87"/>
      <c r="G366" s="88"/>
      <c r="H366" s="88"/>
      <c r="I366" s="89"/>
      <c r="J366" s="90"/>
      <c r="K366" s="90"/>
      <c r="L366" s="91"/>
      <c r="M366" s="109"/>
    </row>
    <row r="367" spans="1:13">
      <c r="A367" s="84"/>
      <c r="B367" s="85"/>
      <c r="C367" s="85"/>
      <c r="D367" s="86"/>
      <c r="E367" s="87"/>
      <c r="F367" s="87"/>
      <c r="G367" s="88"/>
      <c r="H367" s="88"/>
      <c r="I367" s="89"/>
      <c r="J367" s="90"/>
      <c r="K367" s="90"/>
      <c r="L367" s="91"/>
      <c r="M367" s="109"/>
    </row>
    <row r="368" spans="1:13">
      <c r="A368" s="84"/>
      <c r="B368" s="85"/>
      <c r="C368" s="85"/>
      <c r="D368" s="86"/>
      <c r="E368" s="87"/>
      <c r="F368" s="87"/>
      <c r="G368" s="88"/>
      <c r="H368" s="88"/>
      <c r="I368" s="89"/>
      <c r="J368" s="90"/>
      <c r="K368" s="90"/>
      <c r="L368" s="91"/>
      <c r="M368" s="109"/>
    </row>
    <row r="369" spans="1:13">
      <c r="A369" s="84"/>
      <c r="B369" s="85"/>
      <c r="C369" s="85"/>
      <c r="D369" s="86"/>
      <c r="E369" s="87"/>
      <c r="F369" s="87"/>
      <c r="G369" s="88"/>
      <c r="H369" s="88"/>
      <c r="I369" s="89"/>
      <c r="J369" s="90"/>
      <c r="K369" s="90"/>
      <c r="L369" s="91"/>
      <c r="M369" s="109"/>
    </row>
    <row r="370" spans="1:13">
      <c r="A370" s="84"/>
      <c r="B370" s="85"/>
      <c r="C370" s="85"/>
      <c r="D370" s="86"/>
      <c r="E370" s="87"/>
      <c r="F370" s="87"/>
      <c r="G370" s="88"/>
      <c r="H370" s="88"/>
      <c r="I370" s="89"/>
      <c r="J370" s="90"/>
      <c r="K370" s="90"/>
      <c r="L370" s="91"/>
      <c r="M370" s="109"/>
    </row>
    <row r="371" spans="1:13">
      <c r="A371" s="84"/>
      <c r="B371" s="85"/>
      <c r="C371" s="85"/>
      <c r="D371" s="86"/>
      <c r="E371" s="87"/>
      <c r="F371" s="87"/>
      <c r="G371" s="88"/>
      <c r="H371" s="88"/>
      <c r="I371" s="89"/>
      <c r="J371" s="90"/>
      <c r="K371" s="90"/>
      <c r="L371" s="91"/>
      <c r="M371" s="109"/>
    </row>
    <row r="372" spans="1:13">
      <c r="A372" s="84"/>
      <c r="B372" s="85"/>
      <c r="C372" s="85"/>
      <c r="D372" s="86"/>
      <c r="E372" s="87"/>
      <c r="F372" s="87"/>
      <c r="G372" s="88"/>
      <c r="H372" s="88"/>
      <c r="I372" s="89"/>
      <c r="J372" s="90"/>
      <c r="K372" s="90"/>
      <c r="L372" s="91"/>
      <c r="M372" s="109"/>
    </row>
    <row r="373" spans="1:13">
      <c r="A373" s="84"/>
      <c r="B373" s="85"/>
      <c r="C373" s="85"/>
      <c r="D373" s="86"/>
      <c r="E373" s="87"/>
      <c r="F373" s="87"/>
      <c r="G373" s="88"/>
      <c r="H373" s="88"/>
      <c r="I373" s="89"/>
      <c r="J373" s="90"/>
      <c r="K373" s="90"/>
      <c r="L373" s="91"/>
      <c r="M373" s="109"/>
    </row>
    <row r="374" spans="1:13">
      <c r="A374" s="84"/>
      <c r="B374" s="85"/>
      <c r="C374" s="85"/>
      <c r="D374" s="86"/>
      <c r="E374" s="87"/>
      <c r="F374" s="87"/>
      <c r="G374" s="88"/>
      <c r="H374" s="88"/>
      <c r="I374" s="89"/>
      <c r="J374" s="90"/>
      <c r="K374" s="90"/>
      <c r="L374" s="91"/>
      <c r="M374" s="109"/>
    </row>
    <row r="375" spans="1:13">
      <c r="A375" s="84"/>
      <c r="B375" s="85"/>
      <c r="C375" s="85"/>
      <c r="D375" s="86"/>
      <c r="E375" s="87"/>
      <c r="F375" s="87"/>
      <c r="G375" s="88"/>
      <c r="H375" s="88"/>
      <c r="I375" s="89"/>
      <c r="J375" s="90"/>
      <c r="K375" s="90"/>
      <c r="L375" s="91"/>
      <c r="M375" s="109"/>
    </row>
    <row r="376" spans="1:13">
      <c r="A376" s="84"/>
      <c r="B376" s="85"/>
      <c r="C376" s="85"/>
      <c r="D376" s="86"/>
      <c r="E376" s="87"/>
      <c r="F376" s="87"/>
      <c r="G376" s="88"/>
      <c r="H376" s="88"/>
      <c r="I376" s="89"/>
      <c r="J376" s="90"/>
      <c r="K376" s="90"/>
      <c r="L376" s="91"/>
      <c r="M376" s="109"/>
    </row>
    <row r="377" spans="1:13">
      <c r="A377" s="84"/>
      <c r="B377" s="85"/>
      <c r="C377" s="85"/>
      <c r="D377" s="86"/>
      <c r="E377" s="87"/>
      <c r="F377" s="87"/>
      <c r="G377" s="88"/>
      <c r="H377" s="88"/>
      <c r="I377" s="89"/>
      <c r="J377" s="90"/>
      <c r="K377" s="90"/>
      <c r="L377" s="91"/>
      <c r="M377" s="109"/>
    </row>
    <row r="378" spans="1:13">
      <c r="A378" s="84"/>
      <c r="B378" s="85"/>
      <c r="C378" s="85"/>
      <c r="D378" s="86"/>
      <c r="E378" s="87"/>
      <c r="F378" s="87"/>
      <c r="G378" s="88"/>
      <c r="H378" s="88"/>
      <c r="I378" s="89"/>
      <c r="J378" s="90"/>
      <c r="K378" s="90"/>
      <c r="L378" s="91"/>
      <c r="M378" s="109"/>
    </row>
    <row r="379" spans="1:13">
      <c r="A379" s="84"/>
      <c r="B379" s="85"/>
      <c r="C379" s="85"/>
      <c r="D379" s="86"/>
      <c r="E379" s="87"/>
      <c r="F379" s="87"/>
      <c r="G379" s="88"/>
      <c r="H379" s="88"/>
      <c r="I379" s="89"/>
      <c r="J379" s="90"/>
      <c r="K379" s="90"/>
      <c r="L379" s="91"/>
      <c r="M379" s="109"/>
    </row>
    <row r="380" spans="1:13">
      <c r="A380" s="84"/>
      <c r="B380" s="85"/>
      <c r="C380" s="85"/>
      <c r="D380" s="86"/>
      <c r="E380" s="87"/>
      <c r="F380" s="87"/>
      <c r="G380" s="88"/>
      <c r="H380" s="88"/>
      <c r="I380" s="89"/>
      <c r="J380" s="90"/>
      <c r="K380" s="90"/>
      <c r="L380" s="91"/>
      <c r="M380" s="109"/>
    </row>
    <row r="381" spans="1:13">
      <c r="A381" s="84"/>
      <c r="B381" s="85"/>
      <c r="C381" s="85"/>
      <c r="D381" s="86"/>
      <c r="E381" s="87"/>
      <c r="F381" s="87"/>
      <c r="G381" s="88"/>
      <c r="H381" s="88"/>
      <c r="I381" s="89"/>
      <c r="J381" s="90"/>
      <c r="K381" s="90"/>
      <c r="L381" s="91"/>
      <c r="M381" s="109"/>
    </row>
    <row r="382" spans="1:13">
      <c r="A382" s="84"/>
      <c r="B382" s="85"/>
      <c r="C382" s="85"/>
      <c r="D382" s="86"/>
      <c r="E382" s="87"/>
      <c r="F382" s="87"/>
      <c r="G382" s="88"/>
      <c r="H382" s="88"/>
      <c r="I382" s="89"/>
      <c r="J382" s="90"/>
      <c r="K382" s="90"/>
      <c r="L382" s="91"/>
      <c r="M382" s="109"/>
    </row>
    <row r="383" spans="1:13">
      <c r="A383" s="84"/>
      <c r="B383" s="85"/>
      <c r="C383" s="85"/>
      <c r="D383" s="86"/>
      <c r="E383" s="87"/>
      <c r="F383" s="87"/>
      <c r="G383" s="88"/>
      <c r="H383" s="88"/>
      <c r="I383" s="89"/>
      <c r="J383" s="90"/>
      <c r="K383" s="90"/>
      <c r="L383" s="91"/>
      <c r="M383" s="109"/>
    </row>
    <row r="384" spans="1:13">
      <c r="A384" s="84"/>
      <c r="B384" s="85"/>
      <c r="C384" s="85"/>
      <c r="D384" s="86"/>
      <c r="E384" s="87"/>
      <c r="F384" s="87"/>
      <c r="G384" s="88"/>
      <c r="H384" s="88"/>
      <c r="I384" s="89"/>
      <c r="J384" s="90"/>
      <c r="K384" s="90"/>
      <c r="L384" s="91"/>
      <c r="M384" s="109"/>
    </row>
    <row r="385" spans="1:13">
      <c r="A385" s="84"/>
      <c r="B385" s="85"/>
      <c r="C385" s="85"/>
      <c r="D385" s="86"/>
      <c r="E385" s="87"/>
      <c r="F385" s="87"/>
      <c r="G385" s="88"/>
      <c r="H385" s="88"/>
      <c r="I385" s="89"/>
      <c r="J385" s="90"/>
      <c r="K385" s="90"/>
      <c r="L385" s="91"/>
      <c r="M385" s="109"/>
    </row>
    <row r="386" spans="1:13">
      <c r="A386" s="84"/>
      <c r="B386" s="85"/>
      <c r="C386" s="85"/>
      <c r="D386" s="86"/>
      <c r="E386" s="87"/>
      <c r="F386" s="87"/>
      <c r="G386" s="88"/>
      <c r="H386" s="88"/>
      <c r="I386" s="89"/>
      <c r="J386" s="90"/>
      <c r="K386" s="90"/>
      <c r="L386" s="91"/>
      <c r="M386" s="109"/>
    </row>
    <row r="387" spans="1:13">
      <c r="A387" s="84"/>
      <c r="B387" s="85"/>
      <c r="C387" s="85"/>
      <c r="D387" s="86"/>
      <c r="E387" s="87"/>
      <c r="F387" s="87"/>
      <c r="G387" s="88"/>
      <c r="H387" s="88"/>
      <c r="I387" s="89"/>
      <c r="J387" s="90"/>
      <c r="K387" s="90"/>
      <c r="L387" s="91"/>
      <c r="M387" s="109"/>
    </row>
    <row r="388" spans="1:13">
      <c r="A388" s="84"/>
      <c r="B388" s="85"/>
      <c r="C388" s="85"/>
      <c r="D388" s="86"/>
      <c r="E388" s="87"/>
      <c r="F388" s="87"/>
      <c r="G388" s="88"/>
      <c r="H388" s="88"/>
      <c r="I388" s="89"/>
      <c r="J388" s="90"/>
      <c r="K388" s="90"/>
      <c r="L388" s="91"/>
      <c r="M388" s="109"/>
    </row>
    <row r="389" spans="1:13">
      <c r="A389" s="84"/>
      <c r="B389" s="85"/>
      <c r="C389" s="85"/>
      <c r="D389" s="86"/>
      <c r="E389" s="87"/>
      <c r="F389" s="87"/>
      <c r="G389" s="88"/>
      <c r="H389" s="88"/>
      <c r="I389" s="89"/>
      <c r="J389" s="90"/>
      <c r="K389" s="90"/>
      <c r="L389" s="91"/>
      <c r="M389" s="109"/>
    </row>
    <row r="390" spans="1:13">
      <c r="A390" s="84"/>
      <c r="B390" s="85"/>
      <c r="C390" s="85"/>
      <c r="D390" s="86"/>
      <c r="E390" s="87"/>
      <c r="F390" s="87"/>
      <c r="G390" s="88"/>
      <c r="H390" s="88"/>
      <c r="I390" s="89"/>
      <c r="J390" s="90"/>
      <c r="K390" s="90"/>
      <c r="L390" s="91"/>
      <c r="M390" s="109"/>
    </row>
    <row r="391" spans="1:13">
      <c r="A391" s="84"/>
      <c r="B391" s="85"/>
      <c r="C391" s="85"/>
      <c r="D391" s="86"/>
      <c r="E391" s="87"/>
      <c r="F391" s="87"/>
      <c r="G391" s="88"/>
      <c r="H391" s="88"/>
      <c r="I391" s="89"/>
      <c r="J391" s="90"/>
      <c r="K391" s="90"/>
      <c r="L391" s="91"/>
      <c r="M391" s="109"/>
    </row>
    <row r="392" spans="1:13">
      <c r="A392" s="84"/>
      <c r="B392" s="85"/>
      <c r="C392" s="85"/>
      <c r="D392" s="86"/>
      <c r="E392" s="87"/>
      <c r="F392" s="87"/>
      <c r="G392" s="88"/>
      <c r="H392" s="88"/>
      <c r="I392" s="89"/>
      <c r="J392" s="90"/>
      <c r="K392" s="90"/>
      <c r="L392" s="91"/>
      <c r="M392" s="109"/>
    </row>
    <row r="393" spans="1:13">
      <c r="A393" s="84"/>
      <c r="B393" s="85"/>
      <c r="C393" s="85"/>
      <c r="D393" s="86"/>
      <c r="E393" s="87"/>
      <c r="F393" s="87"/>
      <c r="G393" s="88"/>
      <c r="H393" s="88"/>
      <c r="I393" s="89"/>
      <c r="J393" s="90"/>
      <c r="K393" s="90"/>
      <c r="L393" s="91"/>
      <c r="M393" s="109"/>
    </row>
    <row r="394" spans="1:13">
      <c r="A394" s="84"/>
      <c r="B394" s="85"/>
      <c r="C394" s="85"/>
      <c r="D394" s="86"/>
      <c r="E394" s="87"/>
      <c r="F394" s="87"/>
      <c r="G394" s="88"/>
      <c r="H394" s="88"/>
      <c r="I394" s="89"/>
      <c r="J394" s="90"/>
      <c r="K394" s="90"/>
      <c r="L394" s="91"/>
      <c r="M394" s="109"/>
    </row>
    <row r="395" spans="1:13">
      <c r="A395" s="84"/>
      <c r="B395" s="85"/>
      <c r="C395" s="85"/>
      <c r="D395" s="86"/>
      <c r="E395" s="87"/>
      <c r="F395" s="87"/>
      <c r="G395" s="88"/>
      <c r="H395" s="88"/>
      <c r="I395" s="89"/>
      <c r="J395" s="90"/>
      <c r="K395" s="90"/>
      <c r="L395" s="91"/>
      <c r="M395" s="109"/>
    </row>
    <row r="396" spans="1:13">
      <c r="A396" s="84"/>
      <c r="B396" s="85"/>
      <c r="C396" s="85"/>
      <c r="D396" s="86"/>
      <c r="E396" s="87"/>
      <c r="F396" s="87"/>
      <c r="G396" s="88"/>
      <c r="H396" s="88"/>
      <c r="I396" s="89"/>
      <c r="J396" s="90"/>
      <c r="K396" s="90"/>
      <c r="L396" s="91"/>
      <c r="M396" s="109"/>
    </row>
    <row r="397" spans="1:13">
      <c r="A397" s="84"/>
      <c r="B397" s="85"/>
      <c r="C397" s="85"/>
      <c r="D397" s="86"/>
      <c r="E397" s="87"/>
      <c r="F397" s="87"/>
      <c r="G397" s="88"/>
      <c r="H397" s="88"/>
      <c r="I397" s="89"/>
      <c r="J397" s="90"/>
      <c r="K397" s="90"/>
      <c r="L397" s="91"/>
      <c r="M397" s="109"/>
    </row>
    <row r="398" spans="1:13">
      <c r="A398" s="84"/>
      <c r="B398" s="85"/>
      <c r="C398" s="85"/>
      <c r="D398" s="86"/>
      <c r="E398" s="87"/>
      <c r="F398" s="87"/>
      <c r="G398" s="88"/>
      <c r="H398" s="88"/>
      <c r="I398" s="89"/>
      <c r="J398" s="90"/>
      <c r="K398" s="90"/>
      <c r="L398" s="91"/>
      <c r="M398" s="109"/>
    </row>
    <row r="399" spans="1:13">
      <c r="A399" s="84"/>
      <c r="B399" s="85"/>
      <c r="C399" s="85"/>
      <c r="D399" s="86"/>
      <c r="E399" s="87"/>
      <c r="F399" s="87"/>
      <c r="G399" s="88"/>
      <c r="H399" s="88"/>
      <c r="I399" s="89"/>
      <c r="J399" s="90"/>
      <c r="K399" s="90"/>
      <c r="L399" s="91"/>
      <c r="M399" s="109"/>
    </row>
    <row r="400" spans="1:13">
      <c r="A400" s="84"/>
      <c r="B400" s="85"/>
      <c r="C400" s="85"/>
      <c r="D400" s="86"/>
      <c r="E400" s="87"/>
      <c r="F400" s="87"/>
      <c r="G400" s="88"/>
      <c r="H400" s="88"/>
      <c r="I400" s="89"/>
      <c r="J400" s="90"/>
      <c r="K400" s="90"/>
      <c r="L400" s="91"/>
      <c r="M400" s="109"/>
    </row>
    <row r="401" spans="1:13">
      <c r="A401" s="84"/>
      <c r="B401" s="85"/>
      <c r="C401" s="85"/>
      <c r="D401" s="86"/>
      <c r="E401" s="87"/>
      <c r="F401" s="87"/>
      <c r="G401" s="88"/>
      <c r="H401" s="88"/>
      <c r="I401" s="89"/>
      <c r="J401" s="90"/>
      <c r="K401" s="90"/>
      <c r="L401" s="91"/>
      <c r="M401" s="109"/>
    </row>
    <row r="402" spans="1:13">
      <c r="A402" s="84"/>
      <c r="B402" s="85"/>
      <c r="C402" s="85"/>
      <c r="D402" s="86"/>
      <c r="E402" s="87"/>
      <c r="F402" s="87"/>
      <c r="G402" s="88"/>
      <c r="H402" s="88"/>
      <c r="I402" s="89"/>
      <c r="J402" s="90"/>
      <c r="K402" s="90"/>
      <c r="L402" s="91"/>
      <c r="M402" s="109"/>
    </row>
    <row r="403" spans="1:13">
      <c r="A403" s="84"/>
      <c r="B403" s="85"/>
      <c r="C403" s="85"/>
      <c r="D403" s="86"/>
      <c r="E403" s="87"/>
      <c r="F403" s="87"/>
      <c r="G403" s="88"/>
      <c r="H403" s="88"/>
      <c r="I403" s="89"/>
      <c r="J403" s="90"/>
      <c r="K403" s="90"/>
      <c r="L403" s="91"/>
      <c r="M403" s="109"/>
    </row>
    <row r="404" spans="1:13">
      <c r="A404" s="84"/>
      <c r="B404" s="85"/>
      <c r="C404" s="85"/>
      <c r="D404" s="86"/>
      <c r="E404" s="87"/>
      <c r="F404" s="87"/>
      <c r="G404" s="88"/>
      <c r="H404" s="88"/>
      <c r="I404" s="89"/>
      <c r="J404" s="90"/>
      <c r="K404" s="90"/>
      <c r="L404" s="91"/>
      <c r="M404" s="109"/>
    </row>
    <row r="405" spans="1:13">
      <c r="A405" s="84"/>
      <c r="B405" s="85"/>
      <c r="C405" s="85"/>
      <c r="D405" s="86"/>
      <c r="E405" s="87"/>
      <c r="F405" s="87"/>
      <c r="G405" s="88"/>
      <c r="H405" s="88"/>
      <c r="I405" s="89"/>
      <c r="J405" s="90"/>
      <c r="K405" s="90"/>
      <c r="L405" s="91"/>
      <c r="M405" s="109"/>
    </row>
    <row r="406" spans="1:13">
      <c r="A406" s="84"/>
      <c r="B406" s="85"/>
      <c r="C406" s="85"/>
      <c r="D406" s="86"/>
      <c r="E406" s="87"/>
      <c r="F406" s="87"/>
      <c r="G406" s="88"/>
      <c r="H406" s="88"/>
      <c r="I406" s="89"/>
      <c r="J406" s="90"/>
      <c r="K406" s="90"/>
      <c r="L406" s="91"/>
      <c r="M406" s="109"/>
    </row>
    <row r="407" spans="1:13">
      <c r="A407" s="84"/>
      <c r="B407" s="85"/>
      <c r="C407" s="85"/>
      <c r="D407" s="86"/>
      <c r="E407" s="87"/>
      <c r="F407" s="87"/>
      <c r="G407" s="88"/>
      <c r="H407" s="88"/>
      <c r="I407" s="89"/>
      <c r="J407" s="90"/>
      <c r="K407" s="90"/>
      <c r="L407" s="91"/>
      <c r="M407" s="109"/>
    </row>
    <row r="408" spans="1:13">
      <c r="A408" s="84"/>
      <c r="B408" s="85"/>
      <c r="C408" s="85"/>
      <c r="D408" s="86"/>
      <c r="E408" s="87"/>
      <c r="F408" s="87"/>
      <c r="G408" s="88"/>
      <c r="H408" s="88"/>
      <c r="I408" s="89"/>
      <c r="J408" s="90"/>
      <c r="K408" s="90"/>
      <c r="L408" s="91"/>
      <c r="M408" s="109"/>
    </row>
    <row r="409" spans="1:13">
      <c r="A409" s="84"/>
      <c r="B409" s="85"/>
      <c r="C409" s="85"/>
      <c r="D409" s="86"/>
      <c r="E409" s="87"/>
      <c r="F409" s="87"/>
      <c r="G409" s="88"/>
      <c r="H409" s="88"/>
      <c r="I409" s="89"/>
      <c r="J409" s="90"/>
      <c r="K409" s="90"/>
      <c r="L409" s="91"/>
      <c r="M409" s="109"/>
    </row>
    <row r="410" spans="1:13">
      <c r="A410" s="84"/>
      <c r="B410" s="85"/>
      <c r="C410" s="85"/>
      <c r="D410" s="86"/>
      <c r="E410" s="87"/>
      <c r="F410" s="87"/>
      <c r="G410" s="88"/>
      <c r="H410" s="88"/>
      <c r="I410" s="89"/>
      <c r="J410" s="90"/>
      <c r="K410" s="90"/>
      <c r="L410" s="91"/>
      <c r="M410" s="109"/>
    </row>
    <row r="411" spans="1:13">
      <c r="A411" s="84"/>
      <c r="B411" s="85"/>
      <c r="C411" s="85"/>
      <c r="D411" s="86"/>
      <c r="E411" s="87"/>
      <c r="F411" s="87"/>
      <c r="G411" s="88"/>
      <c r="H411" s="88"/>
      <c r="I411" s="89"/>
      <c r="J411" s="90"/>
      <c r="K411" s="90"/>
      <c r="L411" s="91"/>
      <c r="M411" s="109"/>
    </row>
    <row r="412" spans="1:13">
      <c r="A412" s="84"/>
      <c r="B412" s="85"/>
      <c r="C412" s="85"/>
      <c r="D412" s="86"/>
      <c r="E412" s="87"/>
      <c r="F412" s="87"/>
      <c r="G412" s="88"/>
      <c r="H412" s="88"/>
      <c r="I412" s="89"/>
      <c r="J412" s="90"/>
      <c r="K412" s="90"/>
      <c r="L412" s="91"/>
      <c r="M412" s="109"/>
    </row>
    <row r="413" spans="1:13">
      <c r="A413" s="84"/>
      <c r="B413" s="85"/>
      <c r="C413" s="85"/>
      <c r="D413" s="86"/>
      <c r="E413" s="87"/>
      <c r="F413" s="87"/>
      <c r="G413" s="88"/>
      <c r="H413" s="88"/>
      <c r="I413" s="89"/>
      <c r="J413" s="90"/>
      <c r="K413" s="90"/>
      <c r="L413" s="91"/>
      <c r="M413" s="109"/>
    </row>
    <row r="414" spans="1:13">
      <c r="A414" s="84"/>
      <c r="B414" s="85"/>
      <c r="C414" s="85"/>
      <c r="D414" s="86"/>
      <c r="E414" s="87"/>
      <c r="F414" s="87"/>
      <c r="G414" s="88"/>
      <c r="H414" s="88"/>
      <c r="I414" s="89"/>
      <c r="J414" s="90"/>
      <c r="K414" s="90"/>
      <c r="L414" s="91"/>
      <c r="M414" s="109"/>
    </row>
    <row r="415" spans="1:13">
      <c r="A415" s="84"/>
      <c r="B415" s="85"/>
      <c r="C415" s="85"/>
      <c r="D415" s="86"/>
      <c r="E415" s="87"/>
      <c r="F415" s="87"/>
      <c r="G415" s="88"/>
      <c r="H415" s="88"/>
      <c r="I415" s="89"/>
      <c r="J415" s="90"/>
      <c r="K415" s="90"/>
      <c r="L415" s="91"/>
      <c r="M415" s="109"/>
    </row>
    <row r="416" spans="1:13">
      <c r="A416" s="84"/>
      <c r="B416" s="85"/>
      <c r="C416" s="85"/>
      <c r="D416" s="86"/>
      <c r="E416" s="87"/>
      <c r="F416" s="87"/>
      <c r="G416" s="88"/>
      <c r="H416" s="88"/>
      <c r="I416" s="89"/>
      <c r="J416" s="90"/>
      <c r="K416" s="90"/>
      <c r="L416" s="91"/>
      <c r="M416" s="109"/>
    </row>
    <row r="417" spans="1:13">
      <c r="A417" s="84"/>
      <c r="B417" s="85"/>
      <c r="C417" s="85"/>
      <c r="D417" s="86"/>
      <c r="E417" s="87"/>
      <c r="F417" s="87"/>
      <c r="G417" s="88"/>
      <c r="H417" s="88"/>
      <c r="I417" s="89"/>
      <c r="J417" s="90"/>
      <c r="K417" s="90"/>
      <c r="L417" s="91"/>
      <c r="M417" s="109"/>
    </row>
    <row r="418" spans="1:13">
      <c r="A418" s="84"/>
      <c r="B418" s="85"/>
      <c r="C418" s="85"/>
      <c r="D418" s="86"/>
      <c r="E418" s="87"/>
      <c r="F418" s="87"/>
      <c r="G418" s="88"/>
      <c r="H418" s="88"/>
      <c r="I418" s="89"/>
      <c r="J418" s="90"/>
      <c r="K418" s="90"/>
      <c r="L418" s="91"/>
      <c r="M418" s="109"/>
    </row>
    <row r="419" spans="1:13">
      <c r="A419" s="84"/>
      <c r="B419" s="85"/>
      <c r="C419" s="85"/>
      <c r="D419" s="86"/>
      <c r="E419" s="87"/>
      <c r="F419" s="87"/>
      <c r="G419" s="88"/>
      <c r="H419" s="88"/>
      <c r="I419" s="89"/>
      <c r="J419" s="90"/>
      <c r="K419" s="90"/>
      <c r="L419" s="91"/>
      <c r="M419" s="109"/>
    </row>
    <row r="420" spans="1:13">
      <c r="A420" s="84"/>
      <c r="B420" s="85"/>
      <c r="C420" s="85"/>
      <c r="D420" s="86"/>
      <c r="E420" s="87"/>
      <c r="F420" s="87"/>
      <c r="G420" s="88"/>
      <c r="H420" s="88"/>
      <c r="I420" s="89"/>
      <c r="J420" s="90"/>
      <c r="K420" s="90"/>
      <c r="L420" s="91"/>
      <c r="M420" s="109"/>
    </row>
    <row r="421" spans="1:13">
      <c r="A421" s="84"/>
      <c r="B421" s="85"/>
      <c r="C421" s="85"/>
      <c r="D421" s="86"/>
      <c r="E421" s="87"/>
      <c r="F421" s="87"/>
      <c r="G421" s="88"/>
      <c r="H421" s="88"/>
      <c r="I421" s="89"/>
      <c r="J421" s="90"/>
      <c r="K421" s="90"/>
      <c r="L421" s="91"/>
      <c r="M421" s="109"/>
    </row>
    <row r="422" spans="1:13">
      <c r="A422" s="84"/>
      <c r="B422" s="85"/>
      <c r="C422" s="85"/>
      <c r="D422" s="86"/>
      <c r="E422" s="87"/>
      <c r="F422" s="87"/>
      <c r="G422" s="88"/>
      <c r="H422" s="88"/>
      <c r="I422" s="89"/>
      <c r="J422" s="90"/>
      <c r="K422" s="90"/>
      <c r="L422" s="91"/>
      <c r="M422" s="109"/>
    </row>
    <row r="423" spans="1:13">
      <c r="A423" s="84"/>
      <c r="B423" s="85"/>
      <c r="C423" s="85"/>
      <c r="D423" s="86"/>
      <c r="E423" s="87"/>
      <c r="F423" s="87"/>
      <c r="G423" s="88"/>
      <c r="H423" s="88"/>
      <c r="I423" s="89"/>
      <c r="J423" s="90"/>
      <c r="K423" s="90"/>
      <c r="L423" s="91"/>
      <c r="M423" s="109"/>
    </row>
    <row r="424" spans="1:13">
      <c r="A424" s="84"/>
      <c r="B424" s="85"/>
      <c r="C424" s="85"/>
      <c r="D424" s="86"/>
      <c r="E424" s="87"/>
      <c r="F424" s="87"/>
      <c r="G424" s="88"/>
      <c r="H424" s="88"/>
      <c r="I424" s="89"/>
      <c r="J424" s="90"/>
      <c r="K424" s="90"/>
      <c r="L424" s="91"/>
      <c r="M424" s="109"/>
    </row>
    <row r="425" spans="1:13">
      <c r="A425" s="84"/>
      <c r="B425" s="85"/>
      <c r="C425" s="85"/>
      <c r="D425" s="86"/>
      <c r="E425" s="87"/>
      <c r="F425" s="87"/>
      <c r="G425" s="88"/>
      <c r="H425" s="88"/>
      <c r="I425" s="89"/>
      <c r="J425" s="90"/>
      <c r="K425" s="90"/>
      <c r="L425" s="91"/>
      <c r="M425" s="109"/>
    </row>
    <row r="426" spans="1:13">
      <c r="A426" s="84"/>
      <c r="B426" s="85"/>
      <c r="C426" s="85"/>
      <c r="D426" s="86"/>
      <c r="E426" s="87"/>
      <c r="F426" s="87"/>
      <c r="G426" s="88"/>
      <c r="H426" s="88"/>
      <c r="I426" s="89"/>
      <c r="J426" s="90"/>
      <c r="K426" s="90"/>
      <c r="L426" s="91"/>
      <c r="M426" s="109"/>
    </row>
    <row r="427" spans="1:13">
      <c r="A427" s="84"/>
      <c r="B427" s="85"/>
      <c r="C427" s="85"/>
      <c r="D427" s="86"/>
      <c r="E427" s="87"/>
      <c r="F427" s="87"/>
      <c r="G427" s="88"/>
      <c r="H427" s="88"/>
      <c r="I427" s="89"/>
      <c r="J427" s="90"/>
      <c r="K427" s="90"/>
      <c r="L427" s="91"/>
      <c r="M427" s="109"/>
    </row>
    <row r="428" spans="1:13">
      <c r="A428" s="84"/>
      <c r="B428" s="85"/>
      <c r="C428" s="85"/>
      <c r="D428" s="86"/>
      <c r="E428" s="87"/>
      <c r="F428" s="87"/>
      <c r="G428" s="88"/>
      <c r="H428" s="88"/>
      <c r="I428" s="89"/>
      <c r="J428" s="90"/>
      <c r="K428" s="90"/>
      <c r="L428" s="91"/>
      <c r="M428" s="109"/>
    </row>
    <row r="429" spans="1:13">
      <c r="A429" s="84"/>
      <c r="B429" s="85"/>
      <c r="C429" s="85"/>
      <c r="D429" s="86"/>
      <c r="E429" s="87"/>
      <c r="F429" s="87"/>
      <c r="G429" s="88"/>
      <c r="H429" s="88"/>
      <c r="I429" s="89"/>
      <c r="J429" s="90"/>
      <c r="K429" s="90"/>
      <c r="L429" s="91"/>
      <c r="M429" s="109"/>
    </row>
    <row r="430" spans="1:13">
      <c r="A430" s="84"/>
      <c r="B430" s="85"/>
      <c r="C430" s="85"/>
      <c r="D430" s="86"/>
      <c r="E430" s="87"/>
      <c r="F430" s="87"/>
      <c r="G430" s="88"/>
      <c r="H430" s="88"/>
      <c r="I430" s="89"/>
      <c r="J430" s="90"/>
      <c r="K430" s="90"/>
      <c r="L430" s="91"/>
      <c r="M430" s="109"/>
    </row>
    <row r="431" spans="1:13">
      <c r="A431" s="84"/>
      <c r="B431" s="85"/>
      <c r="C431" s="85"/>
      <c r="D431" s="86"/>
      <c r="E431" s="87"/>
      <c r="F431" s="87"/>
      <c r="G431" s="88"/>
      <c r="H431" s="88"/>
      <c r="I431" s="89"/>
      <c r="J431" s="90"/>
      <c r="K431" s="90"/>
      <c r="L431" s="91"/>
      <c r="M431" s="109"/>
    </row>
    <row r="432" spans="1:13">
      <c r="A432" s="84"/>
      <c r="B432" s="85"/>
      <c r="C432" s="85"/>
      <c r="D432" s="86"/>
      <c r="E432" s="87"/>
      <c r="F432" s="87"/>
      <c r="G432" s="88"/>
      <c r="H432" s="88"/>
      <c r="I432" s="89"/>
      <c r="J432" s="90"/>
      <c r="K432" s="90"/>
      <c r="L432" s="91"/>
      <c r="M432" s="109"/>
    </row>
    <row r="433" spans="1:16">
      <c r="A433" s="84"/>
      <c r="B433" s="85"/>
      <c r="C433" s="85"/>
      <c r="D433" s="86"/>
      <c r="E433" s="87"/>
      <c r="F433" s="87"/>
      <c r="G433" s="88"/>
      <c r="H433" s="88"/>
      <c r="I433" s="89"/>
      <c r="J433" s="90"/>
      <c r="K433" s="90"/>
      <c r="L433" s="91"/>
      <c r="M433" s="109"/>
    </row>
    <row r="434" spans="1:16">
      <c r="A434" s="84"/>
      <c r="B434" s="85"/>
      <c r="C434" s="85"/>
      <c r="D434" s="86"/>
      <c r="E434" s="87"/>
      <c r="F434" s="87"/>
      <c r="G434" s="88"/>
      <c r="H434" s="88"/>
      <c r="I434" s="89"/>
      <c r="J434" s="90"/>
      <c r="K434" s="90"/>
      <c r="L434" s="91"/>
      <c r="M434" s="109"/>
    </row>
    <row r="435" spans="1:16">
      <c r="A435" s="84"/>
      <c r="B435" s="85"/>
      <c r="C435" s="85"/>
      <c r="D435" s="86"/>
      <c r="E435" s="87"/>
      <c r="F435" s="87"/>
      <c r="G435" s="88"/>
      <c r="H435" s="88"/>
      <c r="I435" s="89"/>
      <c r="J435" s="90"/>
      <c r="K435" s="90"/>
      <c r="L435" s="91"/>
      <c r="M435" s="109"/>
    </row>
    <row r="436" spans="1:16">
      <c r="A436" s="84"/>
      <c r="B436" s="85"/>
      <c r="C436" s="85"/>
      <c r="D436" s="86"/>
      <c r="E436" s="87"/>
      <c r="F436" s="87"/>
      <c r="G436" s="88"/>
      <c r="H436" s="88"/>
      <c r="I436" s="89"/>
      <c r="J436" s="90"/>
      <c r="K436" s="90"/>
      <c r="L436" s="91"/>
      <c r="M436" s="109"/>
    </row>
    <row r="437" spans="1:16">
      <c r="A437" s="84"/>
      <c r="B437" s="85"/>
      <c r="C437" s="85"/>
      <c r="D437" s="86"/>
      <c r="E437" s="87"/>
      <c r="F437" s="87"/>
      <c r="G437" s="88"/>
      <c r="H437" s="88"/>
      <c r="I437" s="89"/>
      <c r="J437" s="90"/>
      <c r="K437" s="90"/>
      <c r="L437" s="91"/>
      <c r="M437" s="109"/>
    </row>
    <row r="438" spans="1:16">
      <c r="A438" s="84"/>
      <c r="B438" s="85"/>
      <c r="C438" s="85"/>
      <c r="D438" s="86"/>
      <c r="E438" s="87"/>
      <c r="F438" s="87"/>
      <c r="G438" s="88"/>
      <c r="H438" s="88"/>
      <c r="I438" s="89"/>
      <c r="J438" s="90"/>
      <c r="K438" s="90"/>
      <c r="L438" s="91"/>
      <c r="M438" s="109"/>
    </row>
    <row r="439" spans="1:16">
      <c r="A439" s="84"/>
      <c r="B439" s="85"/>
      <c r="C439" s="85"/>
      <c r="D439" s="86"/>
      <c r="E439" s="87"/>
      <c r="F439" s="87"/>
      <c r="G439" s="88"/>
      <c r="H439" s="88"/>
      <c r="I439" s="89"/>
      <c r="J439" s="90"/>
      <c r="K439" s="90"/>
      <c r="L439" s="91"/>
      <c r="M439" s="109"/>
    </row>
    <row r="440" spans="1:16">
      <c r="A440" s="84"/>
      <c r="B440" s="85"/>
      <c r="C440" s="85"/>
      <c r="D440" s="86"/>
      <c r="E440" s="87"/>
      <c r="F440" s="87"/>
      <c r="G440" s="88"/>
      <c r="H440" s="88"/>
      <c r="I440" s="89"/>
      <c r="J440" s="90"/>
      <c r="K440" s="90"/>
      <c r="L440" s="91"/>
      <c r="M440" s="109"/>
    </row>
    <row r="441" spans="1:16">
      <c r="A441" s="84"/>
      <c r="B441" s="85"/>
      <c r="C441" s="85"/>
      <c r="D441" s="86"/>
      <c r="E441" s="87"/>
      <c r="F441" s="87"/>
      <c r="G441" s="88"/>
      <c r="H441" s="88"/>
      <c r="I441" s="89"/>
      <c r="J441" s="90"/>
      <c r="K441" s="90"/>
      <c r="L441" s="91"/>
      <c r="M441" s="109"/>
    </row>
    <row r="442" spans="1:16">
      <c r="A442" s="84"/>
      <c r="B442" s="85"/>
      <c r="C442" s="85"/>
      <c r="D442" s="86"/>
      <c r="E442" s="87"/>
      <c r="F442" s="87"/>
      <c r="G442" s="88"/>
      <c r="H442" s="88"/>
      <c r="I442" s="89"/>
      <c r="J442" s="90"/>
      <c r="K442" s="90"/>
      <c r="L442" s="91"/>
      <c r="M442" s="109"/>
    </row>
    <row r="443" spans="1:16">
      <c r="A443" s="84"/>
      <c r="B443" s="85"/>
      <c r="C443" s="85"/>
      <c r="D443" s="86"/>
      <c r="E443" s="87"/>
      <c r="F443" s="87"/>
      <c r="G443" s="88"/>
      <c r="H443" s="88"/>
      <c r="I443" s="89"/>
      <c r="J443" s="90"/>
      <c r="K443" s="90"/>
      <c r="L443" s="91"/>
      <c r="M443" s="109"/>
    </row>
    <row r="444" spans="1:16">
      <c r="A444" s="16"/>
    </row>
    <row r="445" spans="1:16">
      <c r="A445" s="16"/>
    </row>
    <row r="446" spans="1:16">
      <c r="A446" s="16"/>
    </row>
    <row r="447" spans="1:16" s="1" customFormat="1">
      <c r="A447" s="16"/>
      <c r="D447" s="8"/>
      <c r="E447" s="3"/>
      <c r="F447" s="3"/>
      <c r="G447" s="4"/>
      <c r="H447" s="4"/>
      <c r="I447" s="6"/>
      <c r="J447" s="9"/>
      <c r="K447" s="9"/>
      <c r="L447" s="7"/>
      <c r="M447" s="17"/>
      <c r="N447"/>
      <c r="O447"/>
      <c r="P447"/>
    </row>
    <row r="448" spans="1:16" s="1" customFormat="1">
      <c r="A448" s="16"/>
      <c r="D448" s="8"/>
      <c r="E448" s="3"/>
      <c r="F448" s="3"/>
      <c r="G448" s="4"/>
      <c r="H448" s="4"/>
      <c r="I448" s="6"/>
      <c r="J448" s="9"/>
      <c r="K448" s="9"/>
      <c r="L448" s="7"/>
      <c r="M448" s="17"/>
      <c r="N448"/>
      <c r="O448"/>
      <c r="P448"/>
    </row>
    <row r="449" spans="1:16" s="1" customFormat="1">
      <c r="A449" s="16"/>
      <c r="D449" s="8"/>
      <c r="E449" s="3"/>
      <c r="F449" s="3"/>
      <c r="G449" s="4"/>
      <c r="H449" s="4"/>
      <c r="I449" s="6"/>
      <c r="J449" s="9"/>
      <c r="K449" s="9"/>
      <c r="L449" s="7"/>
      <c r="M449" s="17"/>
      <c r="N449"/>
      <c r="O449"/>
      <c r="P449"/>
    </row>
    <row r="450" spans="1:16" s="1" customFormat="1">
      <c r="A450" s="16"/>
      <c r="D450" s="8"/>
      <c r="E450" s="3"/>
      <c r="F450" s="3"/>
      <c r="G450" s="4"/>
      <c r="H450" s="4"/>
      <c r="I450" s="6"/>
      <c r="J450" s="9"/>
      <c r="K450" s="9"/>
      <c r="L450" s="7"/>
      <c r="M450" s="17"/>
      <c r="N450"/>
      <c r="O450"/>
      <c r="P450"/>
    </row>
    <row r="451" spans="1:16" s="1" customFormat="1">
      <c r="A451" s="16"/>
      <c r="D451" s="8"/>
      <c r="E451" s="3"/>
      <c r="F451" s="3"/>
      <c r="G451" s="4"/>
      <c r="H451" s="4"/>
      <c r="I451" s="6"/>
      <c r="J451" s="9"/>
      <c r="K451" s="9"/>
      <c r="L451" s="7"/>
      <c r="M451" s="17"/>
      <c r="N451"/>
      <c r="O451"/>
      <c r="P451"/>
    </row>
    <row r="452" spans="1:16" s="1" customFormat="1">
      <c r="A452" s="16"/>
      <c r="D452" s="8"/>
      <c r="E452" s="3"/>
      <c r="F452" s="3"/>
      <c r="G452" s="4"/>
      <c r="H452" s="4"/>
      <c r="I452" s="6"/>
      <c r="J452" s="9"/>
      <c r="K452" s="9"/>
      <c r="L452" s="7"/>
      <c r="M452" s="17"/>
      <c r="N452"/>
      <c r="O452"/>
      <c r="P452"/>
    </row>
    <row r="453" spans="1:16" s="1" customFormat="1">
      <c r="A453" s="16"/>
      <c r="D453" s="8"/>
      <c r="E453" s="3"/>
      <c r="F453" s="3"/>
      <c r="G453" s="4"/>
      <c r="H453" s="4"/>
      <c r="I453" s="6"/>
      <c r="J453" s="9"/>
      <c r="K453" s="9"/>
      <c r="L453" s="7"/>
      <c r="M453" s="17"/>
      <c r="N453"/>
      <c r="O453"/>
      <c r="P453"/>
    </row>
    <row r="454" spans="1:16" s="1" customFormat="1">
      <c r="A454" s="16"/>
      <c r="D454" s="8"/>
      <c r="E454" s="3"/>
      <c r="F454" s="3"/>
      <c r="G454" s="4"/>
      <c r="H454" s="4"/>
      <c r="I454" s="6"/>
      <c r="J454" s="9"/>
      <c r="K454" s="9"/>
      <c r="L454" s="7"/>
      <c r="M454" s="17"/>
      <c r="N454"/>
      <c r="O454"/>
      <c r="P454"/>
    </row>
    <row r="455" spans="1:16" s="1" customFormat="1">
      <c r="A455" s="16"/>
      <c r="D455" s="8"/>
      <c r="E455" s="3"/>
      <c r="F455" s="3"/>
      <c r="G455" s="4"/>
      <c r="H455" s="4"/>
      <c r="I455" s="6"/>
      <c r="J455" s="9"/>
      <c r="K455" s="9"/>
      <c r="L455" s="7"/>
      <c r="M455" s="17"/>
      <c r="N455"/>
      <c r="O455"/>
      <c r="P455"/>
    </row>
    <row r="456" spans="1:16" s="1" customFormat="1">
      <c r="A456" s="16"/>
      <c r="D456" s="8"/>
      <c r="E456" s="3"/>
      <c r="F456" s="3"/>
      <c r="G456" s="4"/>
      <c r="H456" s="4"/>
      <c r="I456" s="6"/>
      <c r="J456" s="9"/>
      <c r="K456" s="9"/>
      <c r="L456" s="7"/>
      <c r="M456" s="17"/>
      <c r="N456"/>
      <c r="O456"/>
      <c r="P456"/>
    </row>
    <row r="457" spans="1:16" s="1" customFormat="1">
      <c r="A457" s="16"/>
      <c r="D457" s="8"/>
      <c r="E457" s="3"/>
      <c r="F457" s="3"/>
      <c r="G457" s="4"/>
      <c r="H457" s="4"/>
      <c r="I457" s="6"/>
      <c r="J457" s="9"/>
      <c r="K457" s="9"/>
      <c r="L457" s="7"/>
      <c r="M457" s="17"/>
      <c r="N457"/>
      <c r="O457"/>
      <c r="P457"/>
    </row>
    <row r="458" spans="1:16" s="1" customFormat="1">
      <c r="A458" s="16"/>
      <c r="D458" s="8"/>
      <c r="E458" s="3"/>
      <c r="F458" s="3"/>
      <c r="G458" s="4"/>
      <c r="H458" s="4"/>
      <c r="I458" s="6"/>
      <c r="J458" s="9"/>
      <c r="K458" s="9"/>
      <c r="L458" s="7"/>
      <c r="M458" s="17"/>
      <c r="N458"/>
      <c r="O458"/>
      <c r="P458"/>
    </row>
    <row r="459" spans="1:16" s="1" customFormat="1">
      <c r="A459" s="16"/>
      <c r="D459" s="8"/>
      <c r="E459" s="3"/>
      <c r="F459" s="3"/>
      <c r="G459" s="4"/>
      <c r="H459" s="4"/>
      <c r="I459" s="6"/>
      <c r="J459" s="9"/>
      <c r="K459" s="9"/>
      <c r="L459" s="7"/>
      <c r="M459" s="17"/>
      <c r="N459"/>
      <c r="O459"/>
      <c r="P459"/>
    </row>
    <row r="460" spans="1:16" s="1" customFormat="1">
      <c r="A460" s="16"/>
      <c r="D460" s="8"/>
      <c r="E460" s="3"/>
      <c r="F460" s="3"/>
      <c r="G460" s="4"/>
      <c r="H460" s="4"/>
      <c r="I460" s="6"/>
      <c r="J460" s="9"/>
      <c r="K460" s="9"/>
      <c r="L460" s="7"/>
      <c r="M460" s="17"/>
      <c r="N460"/>
      <c r="O460"/>
      <c r="P460"/>
    </row>
    <row r="461" spans="1:16" s="1" customFormat="1">
      <c r="A461" s="16"/>
      <c r="D461" s="8"/>
      <c r="E461" s="3"/>
      <c r="F461" s="3"/>
      <c r="G461" s="4"/>
      <c r="H461" s="4"/>
      <c r="I461" s="6"/>
      <c r="J461" s="9"/>
      <c r="K461" s="9"/>
      <c r="L461" s="7"/>
      <c r="M461" s="17"/>
      <c r="N461"/>
      <c r="O461"/>
      <c r="P461"/>
    </row>
    <row r="462" spans="1:16" s="1" customFormat="1">
      <c r="A462" s="16"/>
      <c r="D462" s="8"/>
      <c r="E462" s="3"/>
      <c r="F462" s="3"/>
      <c r="G462" s="4"/>
      <c r="H462" s="4"/>
      <c r="I462" s="6"/>
      <c r="J462" s="9"/>
      <c r="K462" s="9"/>
      <c r="L462" s="7"/>
      <c r="M462" s="17"/>
      <c r="N462"/>
      <c r="O462"/>
      <c r="P462"/>
    </row>
    <row r="463" spans="1:16" s="1" customFormat="1">
      <c r="A463" s="16"/>
      <c r="D463" s="8"/>
      <c r="E463" s="3"/>
      <c r="F463" s="3"/>
      <c r="G463" s="4"/>
      <c r="H463" s="4"/>
      <c r="I463" s="6"/>
      <c r="J463" s="9"/>
      <c r="K463" s="9"/>
      <c r="L463" s="7"/>
      <c r="M463" s="17"/>
      <c r="N463"/>
      <c r="O463"/>
      <c r="P463"/>
    </row>
    <row r="464" spans="1:16" s="1" customFormat="1">
      <c r="A464" s="16"/>
      <c r="D464" s="8"/>
      <c r="E464" s="3"/>
      <c r="F464" s="3"/>
      <c r="G464" s="4"/>
      <c r="H464" s="4"/>
      <c r="I464" s="6"/>
      <c r="J464" s="9"/>
      <c r="K464" s="9"/>
      <c r="L464" s="7"/>
      <c r="M464" s="17"/>
      <c r="N464"/>
      <c r="O464"/>
      <c r="P464"/>
    </row>
    <row r="465" spans="1:16" s="1" customFormat="1">
      <c r="A465" s="16"/>
      <c r="D465" s="8"/>
      <c r="E465" s="3"/>
      <c r="F465" s="3"/>
      <c r="G465" s="4"/>
      <c r="H465" s="4"/>
      <c r="I465" s="6"/>
      <c r="J465" s="9"/>
      <c r="K465" s="9"/>
      <c r="L465" s="7"/>
      <c r="M465" s="17"/>
      <c r="N465"/>
      <c r="O465"/>
      <c r="P465"/>
    </row>
    <row r="466" spans="1:16" s="1" customFormat="1">
      <c r="A466" s="16"/>
      <c r="D466" s="8"/>
      <c r="E466" s="3"/>
      <c r="F466" s="3"/>
      <c r="G466" s="4"/>
      <c r="H466" s="4"/>
      <c r="I466" s="6"/>
      <c r="J466" s="9"/>
      <c r="K466" s="9"/>
      <c r="L466" s="7"/>
      <c r="M466" s="17"/>
      <c r="N466"/>
      <c r="O466"/>
      <c r="P466"/>
    </row>
    <row r="467" spans="1:16" s="1" customFormat="1">
      <c r="A467" s="16"/>
      <c r="D467" s="8"/>
      <c r="E467" s="3"/>
      <c r="F467" s="3"/>
      <c r="G467" s="4"/>
      <c r="H467" s="4"/>
      <c r="I467" s="6"/>
      <c r="J467" s="9"/>
      <c r="K467" s="9"/>
      <c r="L467" s="7"/>
      <c r="M467" s="17"/>
      <c r="N467"/>
      <c r="O467"/>
      <c r="P467"/>
    </row>
    <row r="468" spans="1:16" s="1" customFormat="1">
      <c r="A468" s="16"/>
      <c r="D468" s="8"/>
      <c r="E468" s="3"/>
      <c r="F468" s="3"/>
      <c r="G468" s="4"/>
      <c r="H468" s="4"/>
      <c r="I468" s="6"/>
      <c r="J468" s="9"/>
      <c r="K468" s="9"/>
      <c r="L468" s="7"/>
      <c r="M468" s="17"/>
      <c r="N468"/>
      <c r="O468"/>
      <c r="P468"/>
    </row>
    <row r="469" spans="1:16" s="1" customFormat="1">
      <c r="A469" s="16"/>
      <c r="D469" s="8"/>
      <c r="E469" s="3"/>
      <c r="F469" s="3"/>
      <c r="G469" s="4"/>
      <c r="H469" s="4"/>
      <c r="I469" s="6"/>
      <c r="J469" s="9"/>
      <c r="K469" s="9"/>
      <c r="L469" s="7"/>
      <c r="M469" s="17"/>
      <c r="N469"/>
      <c r="O469"/>
      <c r="P469"/>
    </row>
    <row r="470" spans="1:16" s="1" customFormat="1">
      <c r="A470" s="16"/>
      <c r="D470" s="8"/>
      <c r="E470" s="3"/>
      <c r="F470" s="3"/>
      <c r="G470" s="4"/>
      <c r="H470" s="4"/>
      <c r="I470" s="6"/>
      <c r="J470" s="9"/>
      <c r="K470" s="9"/>
      <c r="L470" s="7"/>
      <c r="M470" s="17"/>
      <c r="N470"/>
      <c r="O470"/>
      <c r="P470"/>
    </row>
    <row r="471" spans="1:16" s="1" customFormat="1">
      <c r="A471" s="16"/>
      <c r="D471" s="8"/>
      <c r="E471" s="3"/>
      <c r="F471" s="3"/>
      <c r="G471" s="4"/>
      <c r="H471" s="4"/>
      <c r="I471" s="6"/>
      <c r="J471" s="9"/>
      <c r="K471" s="9"/>
      <c r="L471" s="7"/>
      <c r="M471" s="17"/>
      <c r="N471"/>
      <c r="O471"/>
      <c r="P471"/>
    </row>
    <row r="472" spans="1:16" s="1" customFormat="1">
      <c r="A472" s="16"/>
      <c r="D472" s="8"/>
      <c r="E472" s="3"/>
      <c r="F472" s="3"/>
      <c r="G472" s="4"/>
      <c r="H472" s="4"/>
      <c r="I472" s="6"/>
      <c r="J472" s="9"/>
      <c r="K472" s="9"/>
      <c r="L472" s="7"/>
      <c r="M472" s="17"/>
      <c r="N472"/>
      <c r="O472"/>
      <c r="P472"/>
    </row>
    <row r="473" spans="1:16" s="1" customFormat="1">
      <c r="A473" s="16"/>
      <c r="D473" s="8"/>
      <c r="E473" s="3"/>
      <c r="F473" s="3"/>
      <c r="G473" s="4"/>
      <c r="H473" s="4"/>
      <c r="I473" s="6"/>
      <c r="J473" s="9"/>
      <c r="K473" s="9"/>
      <c r="L473" s="7"/>
      <c r="M473" s="17"/>
      <c r="N473"/>
      <c r="O473"/>
      <c r="P473"/>
    </row>
    <row r="474" spans="1:16" s="1" customFormat="1">
      <c r="A474" s="16"/>
      <c r="D474" s="8"/>
      <c r="E474" s="3"/>
      <c r="F474" s="3"/>
      <c r="G474" s="4"/>
      <c r="H474" s="4"/>
      <c r="I474" s="6"/>
      <c r="J474" s="9"/>
      <c r="K474" s="9"/>
      <c r="L474" s="7"/>
      <c r="M474" s="17"/>
      <c r="N474"/>
      <c r="O474"/>
      <c r="P474"/>
    </row>
    <row r="475" spans="1:16" s="1" customFormat="1">
      <c r="A475" s="16"/>
      <c r="D475" s="8"/>
      <c r="E475" s="3"/>
      <c r="F475" s="3"/>
      <c r="G475" s="4"/>
      <c r="H475" s="4"/>
      <c r="I475" s="6"/>
      <c r="J475" s="9"/>
      <c r="K475" s="9"/>
      <c r="L475" s="7"/>
      <c r="M475" s="17"/>
      <c r="N475"/>
      <c r="O475"/>
      <c r="P475"/>
    </row>
    <row r="476" spans="1:16" s="1" customFormat="1">
      <c r="A476" s="16"/>
      <c r="D476" s="8"/>
      <c r="E476" s="3"/>
      <c r="F476" s="3"/>
      <c r="G476" s="4"/>
      <c r="H476" s="4"/>
      <c r="I476" s="6"/>
      <c r="J476" s="9"/>
      <c r="K476" s="9"/>
      <c r="L476" s="7"/>
      <c r="M476" s="17"/>
      <c r="N476"/>
      <c r="O476"/>
      <c r="P476"/>
    </row>
    <row r="477" spans="1:16" s="1" customFormat="1">
      <c r="A477" s="16"/>
      <c r="D477" s="8"/>
      <c r="E477" s="3"/>
      <c r="F477" s="3"/>
      <c r="G477" s="4"/>
      <c r="H477" s="4"/>
      <c r="I477" s="6"/>
      <c r="J477" s="9"/>
      <c r="K477" s="9"/>
      <c r="L477" s="7"/>
      <c r="M477" s="17"/>
      <c r="N477"/>
      <c r="O477"/>
      <c r="P477"/>
    </row>
    <row r="478" spans="1:16" s="1" customFormat="1">
      <c r="A478" s="16"/>
      <c r="D478" s="8"/>
      <c r="E478" s="3"/>
      <c r="F478" s="3"/>
      <c r="G478" s="4"/>
      <c r="H478" s="4"/>
      <c r="I478" s="6"/>
      <c r="J478" s="9"/>
      <c r="K478" s="9"/>
      <c r="L478" s="7"/>
      <c r="M478" s="17"/>
      <c r="N478"/>
      <c r="O478"/>
      <c r="P478"/>
    </row>
    <row r="479" spans="1:16" s="1" customFormat="1">
      <c r="A479" s="16"/>
      <c r="D479" s="8"/>
      <c r="E479" s="3"/>
      <c r="F479" s="3"/>
      <c r="G479" s="4"/>
      <c r="H479" s="4"/>
      <c r="I479" s="6"/>
      <c r="J479" s="9"/>
      <c r="K479" s="9"/>
      <c r="L479" s="7"/>
      <c r="M479" s="17"/>
      <c r="N479"/>
      <c r="O479"/>
      <c r="P479"/>
    </row>
    <row r="480" spans="1:16" s="1" customFormat="1">
      <c r="A480" s="16"/>
      <c r="D480" s="8"/>
      <c r="E480" s="3"/>
      <c r="F480" s="3"/>
      <c r="G480" s="4"/>
      <c r="H480" s="4"/>
      <c r="I480" s="6"/>
      <c r="J480" s="9"/>
      <c r="K480" s="9"/>
      <c r="L480" s="7"/>
      <c r="M480" s="17"/>
      <c r="N480"/>
      <c r="O480"/>
      <c r="P480"/>
    </row>
    <row r="481" spans="1:16" s="1" customFormat="1">
      <c r="A481" s="16"/>
      <c r="D481" s="8"/>
      <c r="E481" s="3"/>
      <c r="F481" s="3"/>
      <c r="G481" s="4"/>
      <c r="H481" s="4"/>
      <c r="I481" s="6"/>
      <c r="J481" s="9"/>
      <c r="K481" s="9"/>
      <c r="L481" s="7"/>
      <c r="M481" s="17"/>
      <c r="N481"/>
      <c r="O481"/>
      <c r="P481"/>
    </row>
    <row r="482" spans="1:16" s="1" customFormat="1">
      <c r="A482" s="16"/>
      <c r="D482" s="8"/>
      <c r="E482" s="3"/>
      <c r="F482" s="3"/>
      <c r="G482" s="4"/>
      <c r="H482" s="4"/>
      <c r="I482" s="6"/>
      <c r="J482" s="9"/>
      <c r="K482" s="9"/>
      <c r="L482" s="7"/>
      <c r="M482" s="17"/>
      <c r="N482"/>
      <c r="O482"/>
      <c r="P482"/>
    </row>
    <row r="483" spans="1:16" s="1" customFormat="1">
      <c r="A483" s="16"/>
      <c r="D483" s="8"/>
      <c r="E483" s="3"/>
      <c r="F483" s="3"/>
      <c r="G483" s="4"/>
      <c r="H483" s="4"/>
      <c r="I483" s="6"/>
      <c r="J483" s="9"/>
      <c r="K483" s="9"/>
      <c r="L483" s="7"/>
      <c r="M483" s="17"/>
      <c r="N483"/>
      <c r="O483"/>
      <c r="P483"/>
    </row>
    <row r="484" spans="1:16" s="1" customFormat="1">
      <c r="A484" s="16"/>
      <c r="D484" s="8"/>
      <c r="E484" s="3"/>
      <c r="F484" s="3"/>
      <c r="G484" s="4"/>
      <c r="H484" s="4"/>
      <c r="I484" s="6"/>
      <c r="J484" s="9"/>
      <c r="K484" s="9"/>
      <c r="L484" s="7"/>
      <c r="M484" s="17"/>
      <c r="N484"/>
      <c r="O484"/>
      <c r="P484"/>
    </row>
    <row r="485" spans="1:16" s="1" customFormat="1">
      <c r="A485" s="16"/>
      <c r="D485" s="8"/>
      <c r="E485" s="3"/>
      <c r="F485" s="3"/>
      <c r="G485" s="4"/>
      <c r="H485" s="4"/>
      <c r="I485" s="6"/>
      <c r="J485" s="9"/>
      <c r="K485" s="9"/>
      <c r="L485" s="7"/>
      <c r="M485" s="17"/>
      <c r="N485"/>
      <c r="O485"/>
      <c r="P485"/>
    </row>
    <row r="486" spans="1:16" s="1" customFormat="1">
      <c r="A486" s="16"/>
      <c r="D486" s="8"/>
      <c r="E486" s="3"/>
      <c r="F486" s="3"/>
      <c r="G486" s="4"/>
      <c r="H486" s="4"/>
      <c r="I486" s="6"/>
      <c r="J486" s="9"/>
      <c r="K486" s="9"/>
      <c r="L486" s="7"/>
      <c r="M486" s="17"/>
      <c r="N486"/>
      <c r="O486"/>
      <c r="P486"/>
    </row>
    <row r="487" spans="1:16" s="1" customFormat="1">
      <c r="A487" s="16"/>
      <c r="D487" s="8"/>
      <c r="E487" s="3"/>
      <c r="F487" s="3"/>
      <c r="G487" s="4"/>
      <c r="H487" s="4"/>
      <c r="I487" s="6"/>
      <c r="J487" s="9"/>
      <c r="K487" s="9"/>
      <c r="L487" s="7"/>
      <c r="M487" s="17"/>
      <c r="N487"/>
      <c r="O487"/>
      <c r="P487"/>
    </row>
    <row r="488" spans="1:16" s="1" customFormat="1">
      <c r="A488" s="16"/>
      <c r="D488" s="8"/>
      <c r="E488" s="3"/>
      <c r="F488" s="3"/>
      <c r="G488" s="4"/>
      <c r="H488" s="4"/>
      <c r="I488" s="6"/>
      <c r="J488" s="9"/>
      <c r="K488" s="9"/>
      <c r="L488" s="7"/>
      <c r="M488" s="17"/>
      <c r="N488"/>
      <c r="O488"/>
      <c r="P488"/>
    </row>
    <row r="489" spans="1:16" s="1" customFormat="1">
      <c r="A489" s="16"/>
      <c r="D489" s="8"/>
      <c r="E489" s="3"/>
      <c r="F489" s="3"/>
      <c r="G489" s="4"/>
      <c r="H489" s="4"/>
      <c r="I489" s="6"/>
      <c r="J489" s="9"/>
      <c r="K489" s="9"/>
      <c r="L489" s="7"/>
      <c r="M489" s="17"/>
      <c r="N489"/>
      <c r="O489"/>
      <c r="P489"/>
    </row>
    <row r="490" spans="1:16" s="1" customFormat="1">
      <c r="A490" s="16"/>
      <c r="D490" s="8"/>
      <c r="E490" s="3"/>
      <c r="F490" s="3"/>
      <c r="G490" s="4"/>
      <c r="H490" s="4"/>
      <c r="I490" s="6"/>
      <c r="J490" s="9"/>
      <c r="K490" s="9"/>
      <c r="L490" s="7"/>
      <c r="M490" s="17"/>
      <c r="N490"/>
      <c r="O490"/>
      <c r="P490"/>
    </row>
    <row r="491" spans="1:16" s="1" customFormat="1">
      <c r="A491" s="16"/>
      <c r="D491" s="8"/>
      <c r="E491" s="3"/>
      <c r="F491" s="3"/>
      <c r="G491" s="4"/>
      <c r="H491" s="4"/>
      <c r="I491" s="6"/>
      <c r="J491" s="9"/>
      <c r="K491" s="9"/>
      <c r="L491" s="7"/>
      <c r="M491" s="17"/>
      <c r="N491"/>
      <c r="O491"/>
      <c r="P491"/>
    </row>
    <row r="492" spans="1:16" s="1" customFormat="1">
      <c r="A492" s="16"/>
      <c r="D492" s="8"/>
      <c r="E492" s="3"/>
      <c r="F492" s="3"/>
      <c r="G492" s="4"/>
      <c r="H492" s="4"/>
      <c r="I492" s="6"/>
      <c r="J492" s="9"/>
      <c r="K492" s="9"/>
      <c r="L492" s="7"/>
      <c r="M492" s="17"/>
      <c r="N492"/>
      <c r="O492"/>
      <c r="P492"/>
    </row>
    <row r="493" spans="1:16" s="1" customFormat="1">
      <c r="A493" s="16"/>
      <c r="D493" s="8"/>
      <c r="E493" s="3"/>
      <c r="F493" s="3"/>
      <c r="G493" s="4"/>
      <c r="H493" s="4"/>
      <c r="I493" s="6"/>
      <c r="J493" s="9"/>
      <c r="K493" s="9"/>
      <c r="L493" s="7"/>
      <c r="M493" s="17"/>
      <c r="N493"/>
      <c r="O493"/>
      <c r="P493"/>
    </row>
    <row r="494" spans="1:16" s="1" customFormat="1">
      <c r="A494" s="16"/>
      <c r="D494" s="8"/>
      <c r="E494" s="3"/>
      <c r="F494" s="3"/>
      <c r="G494" s="4"/>
      <c r="H494" s="4"/>
      <c r="I494" s="6"/>
      <c r="J494" s="9"/>
      <c r="K494" s="9"/>
      <c r="L494" s="7"/>
      <c r="M494" s="17"/>
      <c r="N494"/>
      <c r="O494"/>
      <c r="P494"/>
    </row>
    <row r="495" spans="1:16" s="1" customFormat="1">
      <c r="A495" s="16"/>
      <c r="D495" s="8"/>
      <c r="E495" s="3"/>
      <c r="F495" s="3"/>
      <c r="G495" s="4"/>
      <c r="H495" s="4"/>
      <c r="I495" s="6"/>
      <c r="J495" s="9"/>
      <c r="K495" s="9"/>
      <c r="L495" s="7"/>
      <c r="M495" s="17"/>
      <c r="N495"/>
      <c r="O495"/>
      <c r="P495"/>
    </row>
    <row r="496" spans="1:16" s="1" customFormat="1">
      <c r="A496" s="16"/>
      <c r="D496" s="8"/>
      <c r="E496" s="3"/>
      <c r="F496" s="3"/>
      <c r="G496" s="4"/>
      <c r="H496" s="4"/>
      <c r="I496" s="6"/>
      <c r="J496" s="9"/>
      <c r="K496" s="9"/>
      <c r="L496" s="7"/>
      <c r="M496" s="17"/>
      <c r="N496"/>
      <c r="O496"/>
      <c r="P496"/>
    </row>
    <row r="497" spans="1:16" s="1" customFormat="1">
      <c r="A497" s="16"/>
      <c r="D497" s="8"/>
      <c r="E497" s="3"/>
      <c r="F497" s="3"/>
      <c r="G497" s="4"/>
      <c r="H497" s="4"/>
      <c r="I497" s="6"/>
      <c r="J497" s="9"/>
      <c r="K497" s="9"/>
      <c r="L497" s="7"/>
      <c r="M497" s="17"/>
      <c r="N497"/>
      <c r="O497"/>
      <c r="P497"/>
    </row>
    <row r="498" spans="1:16" s="1" customFormat="1">
      <c r="A498" s="16"/>
      <c r="D498" s="8"/>
      <c r="E498" s="3"/>
      <c r="F498" s="3"/>
      <c r="G498" s="4"/>
      <c r="H498" s="4"/>
      <c r="I498" s="6"/>
      <c r="J498" s="9"/>
      <c r="K498" s="9"/>
      <c r="L498" s="7"/>
      <c r="M498" s="17"/>
      <c r="N498"/>
      <c r="O498"/>
      <c r="P498"/>
    </row>
    <row r="499" spans="1:16" s="1" customFormat="1">
      <c r="A499" s="16"/>
      <c r="D499" s="8"/>
      <c r="E499" s="3"/>
      <c r="F499" s="3"/>
      <c r="G499" s="4"/>
      <c r="H499" s="4"/>
      <c r="I499" s="6"/>
      <c r="J499" s="9"/>
      <c r="K499" s="9"/>
      <c r="L499" s="7"/>
      <c r="M499" s="17"/>
      <c r="N499"/>
      <c r="O499"/>
      <c r="P499"/>
    </row>
    <row r="500" spans="1:16" s="1" customFormat="1">
      <c r="A500" s="16"/>
      <c r="D500" s="8"/>
      <c r="E500" s="3"/>
      <c r="F500" s="3"/>
      <c r="G500" s="4"/>
      <c r="H500" s="4"/>
      <c r="I500" s="6"/>
      <c r="J500" s="9"/>
      <c r="K500" s="9"/>
      <c r="L500" s="7"/>
      <c r="M500" s="17"/>
      <c r="N500"/>
      <c r="O500"/>
      <c r="P500"/>
    </row>
    <row r="501" spans="1:16" s="1" customFormat="1">
      <c r="A501" s="16"/>
      <c r="D501" s="8"/>
      <c r="E501" s="3"/>
      <c r="F501" s="3"/>
      <c r="G501" s="4"/>
      <c r="H501" s="4"/>
      <c r="I501" s="6"/>
      <c r="J501" s="9"/>
      <c r="K501" s="9"/>
      <c r="L501" s="7"/>
      <c r="M501" s="17"/>
      <c r="N501"/>
      <c r="O501"/>
      <c r="P501"/>
    </row>
    <row r="502" spans="1:16" s="1" customFormat="1">
      <c r="A502" s="16"/>
      <c r="D502" s="8"/>
      <c r="E502" s="3"/>
      <c r="F502" s="3"/>
      <c r="G502" s="4"/>
      <c r="H502" s="4"/>
      <c r="I502" s="6"/>
      <c r="J502" s="9"/>
      <c r="K502" s="9"/>
      <c r="L502" s="7"/>
      <c r="M502" s="17"/>
      <c r="N502"/>
      <c r="O502"/>
      <c r="P502"/>
    </row>
    <row r="503" spans="1:16" s="1" customFormat="1">
      <c r="A503" s="16"/>
      <c r="D503" s="8"/>
      <c r="E503" s="3"/>
      <c r="F503" s="3"/>
      <c r="G503" s="4"/>
      <c r="H503" s="4"/>
      <c r="I503" s="6"/>
      <c r="J503" s="9"/>
      <c r="K503" s="9"/>
      <c r="L503" s="7"/>
      <c r="M503" s="17"/>
      <c r="N503"/>
      <c r="O503"/>
      <c r="P503"/>
    </row>
    <row r="504" spans="1:16" s="1" customFormat="1">
      <c r="A504" s="16"/>
      <c r="D504" s="8"/>
      <c r="E504" s="3"/>
      <c r="F504" s="3"/>
      <c r="G504" s="4"/>
      <c r="H504" s="4"/>
      <c r="I504" s="6"/>
      <c r="J504" s="9"/>
      <c r="K504" s="9"/>
      <c r="L504" s="7"/>
      <c r="M504" s="17"/>
      <c r="N504"/>
      <c r="O504"/>
      <c r="P504"/>
    </row>
    <row r="505" spans="1:16" s="1" customFormat="1">
      <c r="A505" s="16"/>
      <c r="D505" s="8"/>
      <c r="E505" s="3"/>
      <c r="F505" s="3"/>
      <c r="G505" s="4"/>
      <c r="H505" s="4"/>
      <c r="I505" s="6"/>
      <c r="J505" s="9"/>
      <c r="K505" s="9"/>
      <c r="L505" s="7"/>
      <c r="M505" s="17"/>
      <c r="N505"/>
      <c r="O505"/>
      <c r="P505"/>
    </row>
    <row r="506" spans="1:16" s="1" customFormat="1">
      <c r="A506" s="16"/>
      <c r="D506" s="8"/>
      <c r="E506" s="3"/>
      <c r="F506" s="3"/>
      <c r="G506" s="4"/>
      <c r="H506" s="4"/>
      <c r="I506" s="6"/>
      <c r="J506" s="9"/>
      <c r="K506" s="9"/>
      <c r="L506" s="7"/>
      <c r="M506" s="17"/>
      <c r="N506"/>
      <c r="O506"/>
      <c r="P506"/>
    </row>
    <row r="507" spans="1:16" s="1" customFormat="1">
      <c r="A507" s="16"/>
      <c r="D507" s="8"/>
      <c r="E507" s="3"/>
      <c r="F507" s="3"/>
      <c r="G507" s="4"/>
      <c r="H507" s="4"/>
      <c r="I507" s="6"/>
      <c r="J507" s="9"/>
      <c r="K507" s="9"/>
      <c r="L507" s="7"/>
      <c r="M507" s="17"/>
      <c r="N507"/>
      <c r="O507"/>
      <c r="P507"/>
    </row>
    <row r="508" spans="1:16" s="1" customFormat="1">
      <c r="A508" s="16"/>
      <c r="D508" s="8"/>
      <c r="E508" s="3"/>
      <c r="F508" s="3"/>
      <c r="G508" s="4"/>
      <c r="H508" s="4"/>
      <c r="I508" s="6"/>
      <c r="J508" s="9"/>
      <c r="K508" s="9"/>
      <c r="L508" s="7"/>
      <c r="M508" s="17"/>
      <c r="N508"/>
      <c r="O508"/>
      <c r="P508"/>
    </row>
    <row r="509" spans="1:16" s="1" customFormat="1">
      <c r="A509" s="16"/>
      <c r="D509" s="8"/>
      <c r="E509" s="3"/>
      <c r="F509" s="3"/>
      <c r="G509" s="4"/>
      <c r="H509" s="4"/>
      <c r="I509" s="6"/>
      <c r="J509" s="9"/>
      <c r="K509" s="9"/>
      <c r="L509" s="7"/>
      <c r="M509" s="17"/>
      <c r="N509"/>
      <c r="O509"/>
      <c r="P509"/>
    </row>
    <row r="510" spans="1:16" s="1" customFormat="1">
      <c r="A510" s="16"/>
      <c r="D510" s="8"/>
      <c r="E510" s="3"/>
      <c r="F510" s="3"/>
      <c r="G510" s="4"/>
      <c r="H510" s="4"/>
      <c r="I510" s="6"/>
      <c r="J510" s="9"/>
      <c r="K510" s="9"/>
      <c r="L510" s="7"/>
      <c r="M510" s="17"/>
      <c r="N510"/>
      <c r="O510"/>
      <c r="P510"/>
    </row>
    <row r="511" spans="1:16" s="1" customFormat="1">
      <c r="A511" s="16"/>
      <c r="D511" s="8"/>
      <c r="E511" s="3"/>
      <c r="F511" s="3"/>
      <c r="G511" s="4"/>
      <c r="H511" s="4"/>
      <c r="I511" s="6"/>
      <c r="J511" s="9"/>
      <c r="K511" s="9"/>
      <c r="L511" s="7"/>
      <c r="M511" s="17"/>
      <c r="N511"/>
      <c r="O511"/>
      <c r="P511"/>
    </row>
    <row r="512" spans="1:16" s="1" customFormat="1">
      <c r="A512" s="16"/>
      <c r="D512" s="8"/>
      <c r="E512" s="3"/>
      <c r="F512" s="3"/>
      <c r="G512" s="4"/>
      <c r="H512" s="4"/>
      <c r="I512" s="6"/>
      <c r="J512" s="9"/>
      <c r="K512" s="9"/>
      <c r="L512" s="7"/>
      <c r="M512" s="17"/>
      <c r="N512"/>
      <c r="O512"/>
      <c r="P512"/>
    </row>
    <row r="513" spans="1:16" s="1" customFormat="1">
      <c r="A513" s="16"/>
      <c r="D513" s="8"/>
      <c r="E513" s="3"/>
      <c r="F513" s="3"/>
      <c r="G513" s="4"/>
      <c r="H513" s="4"/>
      <c r="I513" s="6"/>
      <c r="J513" s="9"/>
      <c r="K513" s="9"/>
      <c r="L513" s="7"/>
      <c r="M513" s="17"/>
      <c r="N513"/>
      <c r="O513"/>
      <c r="P513"/>
    </row>
    <row r="514" spans="1:16" s="1" customFormat="1">
      <c r="A514" s="16"/>
      <c r="D514" s="8"/>
      <c r="E514" s="3"/>
      <c r="F514" s="3"/>
      <c r="G514" s="4"/>
      <c r="H514" s="4"/>
      <c r="I514" s="6"/>
      <c r="J514" s="9"/>
      <c r="K514" s="9"/>
      <c r="L514" s="7"/>
      <c r="M514" s="17"/>
      <c r="N514"/>
      <c r="O514"/>
      <c r="P514"/>
    </row>
    <row r="515" spans="1:16" s="1" customFormat="1">
      <c r="A515" s="16"/>
      <c r="D515" s="8"/>
      <c r="E515" s="3"/>
      <c r="F515" s="3"/>
      <c r="G515" s="4"/>
      <c r="H515" s="4"/>
      <c r="I515" s="6"/>
      <c r="J515" s="9"/>
      <c r="K515" s="9"/>
      <c r="L515" s="7"/>
      <c r="M515" s="17"/>
      <c r="N515"/>
      <c r="O515"/>
      <c r="P515"/>
    </row>
    <row r="516" spans="1:16" s="1" customFormat="1">
      <c r="A516" s="16"/>
      <c r="D516" s="8"/>
      <c r="E516" s="3"/>
      <c r="F516" s="3"/>
      <c r="G516" s="4"/>
      <c r="H516" s="4"/>
      <c r="I516" s="6"/>
      <c r="J516" s="9"/>
      <c r="K516" s="9"/>
      <c r="L516" s="7"/>
      <c r="M516" s="17"/>
      <c r="N516"/>
      <c r="O516"/>
      <c r="P516"/>
    </row>
    <row r="517" spans="1:16" s="1" customFormat="1">
      <c r="A517" s="16"/>
      <c r="D517" s="8"/>
      <c r="E517" s="3"/>
      <c r="F517" s="3"/>
      <c r="G517" s="4"/>
      <c r="H517" s="4"/>
      <c r="I517" s="6"/>
      <c r="J517" s="9"/>
      <c r="K517" s="9"/>
      <c r="L517" s="7"/>
      <c r="M517" s="17"/>
      <c r="N517"/>
      <c r="O517"/>
      <c r="P517"/>
    </row>
    <row r="518" spans="1:16" s="1" customFormat="1">
      <c r="A518" s="16"/>
      <c r="D518" s="8"/>
      <c r="E518" s="3"/>
      <c r="F518" s="3"/>
      <c r="G518" s="4"/>
      <c r="H518" s="4"/>
      <c r="I518" s="6"/>
      <c r="J518" s="9"/>
      <c r="K518" s="9"/>
      <c r="L518" s="7"/>
      <c r="M518" s="17"/>
      <c r="N518"/>
      <c r="O518"/>
      <c r="P518"/>
    </row>
    <row r="519" spans="1:16" s="1" customFormat="1">
      <c r="A519" s="16"/>
      <c r="D519" s="8"/>
      <c r="E519" s="3"/>
      <c r="F519" s="3"/>
      <c r="G519" s="4"/>
      <c r="H519" s="4"/>
      <c r="I519" s="6"/>
      <c r="J519" s="9"/>
      <c r="K519" s="9"/>
      <c r="L519" s="7"/>
      <c r="M519" s="17"/>
      <c r="N519"/>
      <c r="O519"/>
      <c r="P519"/>
    </row>
    <row r="520" spans="1:16" s="1" customFormat="1">
      <c r="A520" s="16"/>
      <c r="D520" s="8"/>
      <c r="E520" s="3"/>
      <c r="F520" s="3"/>
      <c r="G520" s="4"/>
      <c r="H520" s="4"/>
      <c r="I520" s="6"/>
      <c r="J520" s="9"/>
      <c r="K520" s="9"/>
      <c r="L520" s="7"/>
      <c r="M520" s="17"/>
      <c r="N520"/>
      <c r="O520"/>
      <c r="P520"/>
    </row>
    <row r="521" spans="1:16" s="1" customFormat="1">
      <c r="A521" s="16"/>
      <c r="D521" s="8"/>
      <c r="E521" s="3"/>
      <c r="F521" s="3"/>
      <c r="G521" s="4"/>
      <c r="H521" s="4"/>
      <c r="I521" s="6"/>
      <c r="J521" s="9"/>
      <c r="K521" s="9"/>
      <c r="L521" s="7"/>
      <c r="M521" s="17"/>
      <c r="N521"/>
      <c r="O521"/>
      <c r="P521"/>
    </row>
    <row r="522" spans="1:16" s="1" customFormat="1">
      <c r="A522" s="16"/>
      <c r="D522" s="8"/>
      <c r="E522" s="3"/>
      <c r="F522" s="3"/>
      <c r="G522" s="4"/>
      <c r="H522" s="4"/>
      <c r="I522" s="6"/>
      <c r="J522" s="9"/>
      <c r="K522" s="9"/>
      <c r="L522" s="7"/>
      <c r="M522" s="17"/>
      <c r="N522"/>
      <c r="O522"/>
      <c r="P522"/>
    </row>
    <row r="523" spans="1:16" s="1" customFormat="1">
      <c r="A523" s="16"/>
      <c r="D523" s="8"/>
      <c r="E523" s="3"/>
      <c r="F523" s="3"/>
      <c r="G523" s="4"/>
      <c r="H523" s="4"/>
      <c r="I523" s="6"/>
      <c r="J523" s="9"/>
      <c r="K523" s="9"/>
      <c r="L523" s="7"/>
      <c r="M523" s="17"/>
      <c r="N523"/>
      <c r="O523"/>
      <c r="P523"/>
    </row>
    <row r="524" spans="1:16" s="1" customFormat="1">
      <c r="A524" s="16"/>
      <c r="D524" s="8"/>
      <c r="E524" s="3"/>
      <c r="F524" s="3"/>
      <c r="G524" s="4"/>
      <c r="H524" s="4"/>
      <c r="I524" s="6"/>
      <c r="J524" s="9"/>
      <c r="K524" s="9"/>
      <c r="L524" s="7"/>
      <c r="M524" s="17"/>
      <c r="N524"/>
      <c r="O524"/>
      <c r="P524"/>
    </row>
    <row r="525" spans="1:16" s="1" customFormat="1">
      <c r="A525" s="16"/>
      <c r="D525" s="8"/>
      <c r="E525" s="3"/>
      <c r="F525" s="3"/>
      <c r="G525" s="4"/>
      <c r="H525" s="4"/>
      <c r="I525" s="6"/>
      <c r="J525" s="9"/>
      <c r="K525" s="9"/>
      <c r="L525" s="7"/>
      <c r="M525" s="17"/>
      <c r="N525"/>
      <c r="O525"/>
      <c r="P525"/>
    </row>
    <row r="526" spans="1:16" s="1" customFormat="1">
      <c r="A526" s="16"/>
      <c r="D526" s="8"/>
      <c r="E526" s="3"/>
      <c r="F526" s="3"/>
      <c r="G526" s="4"/>
      <c r="H526" s="4"/>
      <c r="I526" s="6"/>
      <c r="J526" s="9"/>
      <c r="K526" s="9"/>
      <c r="L526" s="7"/>
      <c r="M526" s="17"/>
      <c r="N526"/>
      <c r="O526"/>
      <c r="P526"/>
    </row>
    <row r="527" spans="1:16" s="1" customFormat="1">
      <c r="A527" s="16"/>
      <c r="D527" s="8"/>
      <c r="E527" s="3"/>
      <c r="F527" s="3"/>
      <c r="G527" s="4"/>
      <c r="H527" s="4"/>
      <c r="I527" s="6"/>
      <c r="J527" s="9"/>
      <c r="K527" s="9"/>
      <c r="L527" s="7"/>
      <c r="M527" s="17"/>
      <c r="N527"/>
      <c r="O527"/>
      <c r="P527"/>
    </row>
    <row r="528" spans="1:16" s="1" customFormat="1">
      <c r="A528" s="16"/>
      <c r="D528" s="8"/>
      <c r="E528" s="3"/>
      <c r="F528" s="3"/>
      <c r="G528" s="4"/>
      <c r="H528" s="4"/>
      <c r="I528" s="6"/>
      <c r="J528" s="9"/>
      <c r="K528" s="9"/>
      <c r="L528" s="7"/>
      <c r="M528" s="17"/>
      <c r="N528"/>
      <c r="O528"/>
      <c r="P528"/>
    </row>
    <row r="529" spans="1:16" s="1" customFormat="1">
      <c r="A529" s="16"/>
      <c r="D529" s="8"/>
      <c r="E529" s="3"/>
      <c r="F529" s="3"/>
      <c r="G529" s="4"/>
      <c r="H529" s="4"/>
      <c r="I529" s="6"/>
      <c r="J529" s="9"/>
      <c r="K529" s="9"/>
      <c r="L529" s="7"/>
      <c r="M529" s="17"/>
      <c r="N529"/>
      <c r="O529"/>
      <c r="P529"/>
    </row>
    <row r="530" spans="1:16" s="1" customFormat="1">
      <c r="A530" s="16"/>
      <c r="D530" s="8"/>
      <c r="E530" s="3"/>
      <c r="F530" s="3"/>
      <c r="G530" s="4"/>
      <c r="H530" s="4"/>
      <c r="I530" s="6"/>
      <c r="J530" s="9"/>
      <c r="K530" s="9"/>
      <c r="L530" s="7"/>
      <c r="M530" s="17"/>
      <c r="N530"/>
      <c r="O530"/>
      <c r="P530"/>
    </row>
    <row r="531" spans="1:16" s="1" customFormat="1">
      <c r="A531" s="16"/>
      <c r="D531" s="8"/>
      <c r="E531" s="3"/>
      <c r="F531" s="3"/>
      <c r="G531" s="4"/>
      <c r="H531" s="4"/>
      <c r="I531" s="6"/>
      <c r="J531" s="9"/>
      <c r="K531" s="9"/>
      <c r="L531" s="7"/>
      <c r="M531" s="17"/>
      <c r="N531"/>
      <c r="O531"/>
      <c r="P531"/>
    </row>
    <row r="532" spans="1:16" s="1" customFormat="1">
      <c r="A532" s="16"/>
      <c r="D532" s="8"/>
      <c r="E532" s="3"/>
      <c r="F532" s="3"/>
      <c r="G532" s="4"/>
      <c r="H532" s="4"/>
      <c r="I532" s="6"/>
      <c r="J532" s="9"/>
      <c r="K532" s="9"/>
      <c r="L532" s="7"/>
      <c r="M532" s="17"/>
      <c r="N532"/>
      <c r="O532"/>
      <c r="P532"/>
    </row>
    <row r="533" spans="1:16" s="1" customFormat="1">
      <c r="A533" s="16"/>
      <c r="D533" s="8"/>
      <c r="E533" s="3"/>
      <c r="F533" s="3"/>
      <c r="G533" s="4"/>
      <c r="H533" s="4"/>
      <c r="I533" s="6"/>
      <c r="J533" s="9"/>
      <c r="K533" s="9"/>
      <c r="L533" s="7"/>
      <c r="M533" s="17"/>
      <c r="N533"/>
      <c r="O533"/>
      <c r="P533"/>
    </row>
    <row r="534" spans="1:16" s="1" customFormat="1">
      <c r="A534" s="16"/>
      <c r="D534" s="8"/>
      <c r="E534" s="3"/>
      <c r="F534" s="3"/>
      <c r="G534" s="4"/>
      <c r="H534" s="4"/>
      <c r="I534" s="6"/>
      <c r="J534" s="9"/>
      <c r="K534" s="9"/>
      <c r="L534" s="7"/>
      <c r="M534" s="17"/>
      <c r="N534"/>
      <c r="O534"/>
      <c r="P534"/>
    </row>
    <row r="535" spans="1:16" s="1" customFormat="1">
      <c r="A535" s="16"/>
      <c r="D535" s="8"/>
      <c r="E535" s="3"/>
      <c r="F535" s="3"/>
      <c r="G535" s="4"/>
      <c r="H535" s="4"/>
      <c r="I535" s="6"/>
      <c r="J535" s="9"/>
      <c r="K535" s="9"/>
      <c r="L535" s="7"/>
      <c r="M535" s="17"/>
      <c r="N535"/>
      <c r="O535"/>
      <c r="P535"/>
    </row>
    <row r="536" spans="1:16" s="1" customFormat="1">
      <c r="A536" s="16"/>
      <c r="D536" s="8"/>
      <c r="E536" s="3"/>
      <c r="F536" s="3"/>
      <c r="G536" s="4"/>
      <c r="H536" s="4"/>
      <c r="I536" s="6"/>
      <c r="J536" s="9"/>
      <c r="K536" s="9"/>
      <c r="L536" s="7"/>
      <c r="M536" s="17"/>
      <c r="N536"/>
      <c r="O536"/>
      <c r="P536"/>
    </row>
    <row r="537" spans="1:16" s="1" customFormat="1">
      <c r="A537" s="16"/>
      <c r="D537" s="8"/>
      <c r="E537" s="3"/>
      <c r="F537" s="3"/>
      <c r="G537" s="4"/>
      <c r="H537" s="4"/>
      <c r="I537" s="6"/>
      <c r="J537" s="9"/>
      <c r="K537" s="9"/>
      <c r="L537" s="7"/>
      <c r="M537" s="17"/>
      <c r="N537"/>
      <c r="O537"/>
      <c r="P537"/>
    </row>
    <row r="538" spans="1:16" s="1" customFormat="1">
      <c r="A538" s="16"/>
      <c r="D538" s="8"/>
      <c r="E538" s="3"/>
      <c r="F538" s="3"/>
      <c r="G538" s="4"/>
      <c r="H538" s="4"/>
      <c r="I538" s="6"/>
      <c r="J538" s="9"/>
      <c r="K538" s="9"/>
      <c r="L538" s="7"/>
      <c r="M538" s="17"/>
      <c r="N538"/>
      <c r="O538"/>
      <c r="P538"/>
    </row>
    <row r="539" spans="1:16" s="1" customFormat="1">
      <c r="A539" s="16"/>
      <c r="D539" s="8"/>
      <c r="E539" s="3"/>
      <c r="F539" s="3"/>
      <c r="G539" s="4"/>
      <c r="H539" s="4"/>
      <c r="I539" s="6"/>
      <c r="J539" s="9"/>
      <c r="K539" s="9"/>
      <c r="L539" s="7"/>
      <c r="M539" s="17"/>
      <c r="N539"/>
      <c r="O539"/>
      <c r="P539"/>
    </row>
    <row r="540" spans="1:16" s="1" customFormat="1">
      <c r="A540" s="16"/>
      <c r="D540" s="8"/>
      <c r="E540" s="3"/>
      <c r="F540" s="3"/>
      <c r="G540" s="4"/>
      <c r="H540" s="4"/>
      <c r="I540" s="6"/>
      <c r="J540" s="9"/>
      <c r="K540" s="9"/>
      <c r="L540" s="7"/>
      <c r="M540" s="17"/>
      <c r="N540"/>
      <c r="O540"/>
      <c r="P540"/>
    </row>
    <row r="541" spans="1:16" s="1" customFormat="1">
      <c r="A541" s="16"/>
      <c r="D541" s="8"/>
      <c r="E541" s="3"/>
      <c r="F541" s="3"/>
      <c r="G541" s="4"/>
      <c r="H541" s="4"/>
      <c r="I541" s="6"/>
      <c r="J541" s="9"/>
      <c r="K541" s="9"/>
      <c r="L541" s="7"/>
      <c r="M541" s="17"/>
      <c r="N541"/>
      <c r="O541"/>
      <c r="P541"/>
    </row>
    <row r="542" spans="1:16" s="1" customFormat="1">
      <c r="A542" s="16"/>
      <c r="D542" s="8"/>
      <c r="E542" s="3"/>
      <c r="F542" s="3"/>
      <c r="G542" s="4"/>
      <c r="H542" s="4"/>
      <c r="I542" s="6"/>
      <c r="J542" s="9"/>
      <c r="K542" s="9"/>
      <c r="L542" s="7"/>
      <c r="M542" s="17"/>
      <c r="N542"/>
      <c r="O542"/>
      <c r="P542"/>
    </row>
    <row r="543" spans="1:16" s="1" customFormat="1">
      <c r="A543" s="16"/>
      <c r="D543" s="8"/>
      <c r="E543" s="3"/>
      <c r="F543" s="3"/>
      <c r="G543" s="4"/>
      <c r="H543" s="4"/>
      <c r="I543" s="6"/>
      <c r="J543" s="9"/>
      <c r="K543" s="9"/>
      <c r="L543" s="7"/>
      <c r="M543" s="17"/>
      <c r="N543"/>
      <c r="O543"/>
      <c r="P543"/>
    </row>
    <row r="544" spans="1:16" s="1" customFormat="1">
      <c r="A544" s="16"/>
      <c r="D544" s="8"/>
      <c r="E544" s="3"/>
      <c r="F544" s="3"/>
      <c r="G544" s="4"/>
      <c r="H544" s="4"/>
      <c r="I544" s="6"/>
      <c r="J544" s="9"/>
      <c r="K544" s="9"/>
      <c r="L544" s="7"/>
      <c r="M544" s="17"/>
      <c r="N544"/>
      <c r="O544"/>
      <c r="P544"/>
    </row>
    <row r="545" spans="1:16" s="1" customFormat="1">
      <c r="A545" s="16"/>
      <c r="D545" s="8"/>
      <c r="E545" s="3"/>
      <c r="F545" s="3"/>
      <c r="G545" s="4"/>
      <c r="H545" s="4"/>
      <c r="I545" s="6"/>
      <c r="J545" s="9"/>
      <c r="K545" s="9"/>
      <c r="L545" s="7"/>
      <c r="M545" s="17"/>
      <c r="N545"/>
      <c r="O545"/>
      <c r="P545"/>
    </row>
    <row r="546" spans="1:16" s="1" customFormat="1">
      <c r="A546" s="16"/>
      <c r="D546" s="8"/>
      <c r="E546" s="3"/>
      <c r="F546" s="3"/>
      <c r="G546" s="4"/>
      <c r="H546" s="4"/>
      <c r="I546" s="6"/>
      <c r="J546" s="9"/>
      <c r="K546" s="9"/>
      <c r="L546" s="7"/>
      <c r="M546" s="17"/>
      <c r="N546"/>
      <c r="O546"/>
      <c r="P546"/>
    </row>
    <row r="547" spans="1:16" s="1" customFormat="1">
      <c r="A547" s="16"/>
      <c r="D547" s="8"/>
      <c r="E547" s="3"/>
      <c r="F547" s="3"/>
      <c r="G547" s="4"/>
      <c r="H547" s="4"/>
      <c r="I547" s="6"/>
      <c r="J547" s="9"/>
      <c r="K547" s="9"/>
      <c r="L547" s="7"/>
      <c r="M547" s="17"/>
      <c r="N547"/>
      <c r="O547"/>
      <c r="P547"/>
    </row>
    <row r="548" spans="1:16" s="1" customFormat="1">
      <c r="A548" s="16"/>
      <c r="D548" s="8"/>
      <c r="E548" s="3"/>
      <c r="F548" s="3"/>
      <c r="G548" s="4"/>
      <c r="H548" s="4"/>
      <c r="I548" s="6"/>
      <c r="J548" s="9"/>
      <c r="K548" s="9"/>
      <c r="L548" s="7"/>
      <c r="M548" s="17"/>
      <c r="N548"/>
      <c r="O548"/>
      <c r="P548"/>
    </row>
    <row r="549" spans="1:16" s="1" customFormat="1">
      <c r="A549" s="16"/>
      <c r="D549" s="8"/>
      <c r="E549" s="3"/>
      <c r="F549" s="3"/>
      <c r="G549" s="4"/>
      <c r="H549" s="4"/>
      <c r="I549" s="6"/>
      <c r="J549" s="9"/>
      <c r="K549" s="9"/>
      <c r="L549" s="7"/>
      <c r="M549" s="17"/>
      <c r="N549"/>
      <c r="O549"/>
      <c r="P549"/>
    </row>
    <row r="550" spans="1:16" s="1" customFormat="1">
      <c r="A550" s="16"/>
      <c r="D550" s="8"/>
      <c r="E550" s="3"/>
      <c r="F550" s="3"/>
      <c r="G550" s="4"/>
      <c r="H550" s="4"/>
      <c r="I550" s="6"/>
      <c r="J550" s="9"/>
      <c r="K550" s="9"/>
      <c r="L550" s="7"/>
      <c r="M550" s="17"/>
      <c r="N550"/>
      <c r="O550"/>
      <c r="P550"/>
    </row>
    <row r="551" spans="1:16" s="1" customFormat="1">
      <c r="A551" s="16"/>
      <c r="D551" s="8"/>
      <c r="E551" s="3"/>
      <c r="F551" s="3"/>
      <c r="G551" s="4"/>
      <c r="H551" s="4"/>
      <c r="I551" s="6"/>
      <c r="J551" s="9"/>
      <c r="K551" s="9"/>
      <c r="L551" s="7"/>
      <c r="M551" s="17"/>
      <c r="N551"/>
      <c r="O551"/>
      <c r="P551"/>
    </row>
    <row r="552" spans="1:16" s="1" customFormat="1">
      <c r="A552" s="16"/>
      <c r="D552" s="8"/>
      <c r="E552" s="3"/>
      <c r="F552" s="3"/>
      <c r="G552" s="4"/>
      <c r="H552" s="4"/>
      <c r="I552" s="6"/>
      <c r="J552" s="9"/>
      <c r="K552" s="9"/>
      <c r="L552" s="7"/>
      <c r="M552" s="17"/>
      <c r="N552"/>
      <c r="O552"/>
      <c r="P552"/>
    </row>
    <row r="553" spans="1:16" s="1" customFormat="1">
      <c r="A553" s="16"/>
      <c r="D553" s="8"/>
      <c r="E553" s="3"/>
      <c r="F553" s="3"/>
      <c r="G553" s="4"/>
      <c r="H553" s="4"/>
      <c r="I553" s="6"/>
      <c r="J553" s="9"/>
      <c r="K553" s="9"/>
      <c r="L553" s="7"/>
      <c r="M553" s="17"/>
      <c r="N553"/>
      <c r="O553"/>
      <c r="P553"/>
    </row>
    <row r="554" spans="1:16" s="1" customFormat="1">
      <c r="A554" s="16"/>
      <c r="D554" s="8"/>
      <c r="E554" s="3"/>
      <c r="F554" s="3"/>
      <c r="G554" s="4"/>
      <c r="H554" s="4"/>
      <c r="I554" s="6"/>
      <c r="J554" s="9"/>
      <c r="K554" s="9"/>
      <c r="L554" s="7"/>
      <c r="M554" s="17"/>
      <c r="N554"/>
      <c r="O554"/>
      <c r="P554"/>
    </row>
    <row r="555" spans="1:16" s="1" customFormat="1">
      <c r="A555" s="16"/>
      <c r="D555" s="8"/>
      <c r="E555" s="3"/>
      <c r="F555" s="3"/>
      <c r="G555" s="4"/>
      <c r="H555" s="4"/>
      <c r="I555" s="6"/>
      <c r="J555" s="9"/>
      <c r="K555" s="9"/>
      <c r="L555" s="7"/>
      <c r="M555" s="17"/>
      <c r="N555"/>
      <c r="O555"/>
      <c r="P555"/>
    </row>
    <row r="556" spans="1:16" s="1" customFormat="1">
      <c r="A556" s="16"/>
      <c r="D556" s="8"/>
      <c r="E556" s="3"/>
      <c r="F556" s="3"/>
      <c r="G556" s="4"/>
      <c r="H556" s="4"/>
      <c r="I556" s="6"/>
      <c r="J556" s="9"/>
      <c r="K556" s="9"/>
      <c r="L556" s="7"/>
      <c r="M556" s="17"/>
      <c r="N556"/>
      <c r="O556"/>
      <c r="P556"/>
    </row>
    <row r="557" spans="1:16" s="1" customFormat="1">
      <c r="A557" s="16"/>
      <c r="D557" s="8"/>
      <c r="E557" s="3"/>
      <c r="F557" s="3"/>
      <c r="G557" s="4"/>
      <c r="H557" s="4"/>
      <c r="I557" s="6"/>
      <c r="J557" s="9"/>
      <c r="K557" s="9"/>
      <c r="L557" s="7"/>
      <c r="M557" s="17"/>
      <c r="N557"/>
      <c r="O557"/>
      <c r="P557"/>
    </row>
    <row r="558" spans="1:16" s="1" customFormat="1">
      <c r="A558" s="16"/>
      <c r="D558" s="8"/>
      <c r="E558" s="3"/>
      <c r="F558" s="3"/>
      <c r="G558" s="4"/>
      <c r="H558" s="4"/>
      <c r="I558" s="6"/>
      <c r="J558" s="9"/>
      <c r="K558" s="9"/>
      <c r="L558" s="7"/>
      <c r="M558" s="17"/>
      <c r="N558"/>
      <c r="O558"/>
      <c r="P558"/>
    </row>
    <row r="559" spans="1:16" s="1" customFormat="1">
      <c r="A559" s="16"/>
      <c r="D559" s="8"/>
      <c r="E559" s="3"/>
      <c r="F559" s="3"/>
      <c r="G559" s="4"/>
      <c r="H559" s="4"/>
      <c r="I559" s="6"/>
      <c r="J559" s="9"/>
      <c r="K559" s="9"/>
      <c r="L559" s="7"/>
      <c r="M559" s="17"/>
      <c r="N559"/>
      <c r="O559"/>
      <c r="P559"/>
    </row>
    <row r="560" spans="1:16" s="1" customFormat="1">
      <c r="A560" s="16"/>
      <c r="D560" s="8"/>
      <c r="E560" s="3"/>
      <c r="F560" s="3"/>
      <c r="G560" s="4"/>
      <c r="H560" s="4"/>
      <c r="I560" s="6"/>
      <c r="J560" s="9"/>
      <c r="K560" s="9"/>
      <c r="L560" s="7"/>
      <c r="M560" s="17"/>
      <c r="N560"/>
      <c r="O560"/>
      <c r="P560"/>
    </row>
    <row r="561" spans="1:16" s="1" customFormat="1">
      <c r="A561" s="16"/>
      <c r="D561" s="8"/>
      <c r="E561" s="3"/>
      <c r="F561" s="3"/>
      <c r="G561" s="4"/>
      <c r="H561" s="4"/>
      <c r="I561" s="6"/>
      <c r="J561" s="9"/>
      <c r="K561" s="9"/>
      <c r="L561" s="7"/>
      <c r="M561" s="17"/>
      <c r="N561"/>
      <c r="O561"/>
      <c r="P561"/>
    </row>
    <row r="562" spans="1:16" s="1" customFormat="1">
      <c r="A562" s="16"/>
      <c r="D562" s="8"/>
      <c r="E562" s="3"/>
      <c r="F562" s="3"/>
      <c r="G562" s="4"/>
      <c r="H562" s="4"/>
      <c r="I562" s="6"/>
      <c r="J562" s="9"/>
      <c r="K562" s="9"/>
      <c r="L562" s="7"/>
      <c r="M562" s="17"/>
      <c r="N562"/>
      <c r="O562"/>
      <c r="P562"/>
    </row>
    <row r="563" spans="1:16" s="1" customFormat="1">
      <c r="A563" s="16"/>
      <c r="D563" s="8"/>
      <c r="E563" s="3"/>
      <c r="F563" s="3"/>
      <c r="G563" s="4"/>
      <c r="H563" s="4"/>
      <c r="I563" s="6"/>
      <c r="J563" s="9"/>
      <c r="K563" s="9"/>
      <c r="L563" s="7"/>
      <c r="M563" s="17"/>
      <c r="N563"/>
      <c r="O563"/>
      <c r="P563"/>
    </row>
    <row r="564" spans="1:16" s="1" customFormat="1">
      <c r="A564" s="16"/>
      <c r="D564" s="8"/>
      <c r="E564" s="3"/>
      <c r="F564" s="3"/>
      <c r="G564" s="4"/>
      <c r="H564" s="4"/>
      <c r="I564" s="6"/>
      <c r="J564" s="9"/>
      <c r="K564" s="9"/>
      <c r="L564" s="7"/>
      <c r="M564" s="17"/>
      <c r="N564"/>
      <c r="O564"/>
      <c r="P564"/>
    </row>
    <row r="565" spans="1:16" s="1" customFormat="1">
      <c r="A565" s="16"/>
      <c r="D565" s="8"/>
      <c r="E565" s="3"/>
      <c r="F565" s="3"/>
      <c r="G565" s="4"/>
      <c r="H565" s="4"/>
      <c r="I565" s="6"/>
      <c r="J565" s="9"/>
      <c r="K565" s="9"/>
      <c r="L565" s="7"/>
      <c r="M565" s="17"/>
      <c r="N565"/>
      <c r="O565"/>
      <c r="P565"/>
    </row>
    <row r="566" spans="1:16" s="1" customFormat="1">
      <c r="A566" s="16"/>
      <c r="D566" s="8"/>
      <c r="E566" s="3"/>
      <c r="F566" s="3"/>
      <c r="G566" s="4"/>
      <c r="H566" s="4"/>
      <c r="I566" s="6"/>
      <c r="J566" s="9"/>
      <c r="K566" s="9"/>
      <c r="L566" s="7"/>
      <c r="M566" s="17"/>
      <c r="N566"/>
      <c r="O566"/>
      <c r="P566"/>
    </row>
    <row r="567" spans="1:16" s="1" customFormat="1">
      <c r="A567" s="16"/>
      <c r="D567" s="8"/>
      <c r="E567" s="3"/>
      <c r="F567" s="3"/>
      <c r="G567" s="4"/>
      <c r="H567" s="4"/>
      <c r="I567" s="6"/>
      <c r="J567" s="9"/>
      <c r="K567" s="9"/>
      <c r="L567" s="7"/>
      <c r="M567" s="17"/>
      <c r="N567"/>
      <c r="O567"/>
      <c r="P567"/>
    </row>
    <row r="568" spans="1:16" s="1" customFormat="1">
      <c r="A568" s="16"/>
      <c r="D568" s="8"/>
      <c r="E568" s="3"/>
      <c r="F568" s="3"/>
      <c r="G568" s="4"/>
      <c r="H568" s="4"/>
      <c r="I568" s="6"/>
      <c r="J568" s="9"/>
      <c r="K568" s="9"/>
      <c r="L568" s="7"/>
      <c r="M568" s="17"/>
      <c r="N568"/>
      <c r="O568"/>
      <c r="P568"/>
    </row>
    <row r="569" spans="1:16" s="1" customFormat="1">
      <c r="A569" s="16"/>
      <c r="D569" s="8"/>
      <c r="E569" s="3"/>
      <c r="F569" s="3"/>
      <c r="G569" s="4"/>
      <c r="H569" s="4"/>
      <c r="I569" s="6"/>
      <c r="J569" s="9"/>
      <c r="K569" s="9"/>
      <c r="L569" s="7"/>
      <c r="M569" s="17"/>
      <c r="N569"/>
      <c r="O569"/>
      <c r="P569"/>
    </row>
    <row r="570" spans="1:16" s="1" customFormat="1">
      <c r="A570" s="16"/>
      <c r="D570" s="8"/>
      <c r="E570" s="3"/>
      <c r="F570" s="3"/>
      <c r="G570" s="4"/>
      <c r="H570" s="4"/>
      <c r="I570" s="6"/>
      <c r="J570" s="9"/>
      <c r="K570" s="9"/>
      <c r="L570" s="7"/>
      <c r="M570" s="17"/>
      <c r="N570"/>
      <c r="O570"/>
      <c r="P570"/>
    </row>
    <row r="571" spans="1:16" s="1" customFormat="1">
      <c r="A571" s="16"/>
      <c r="D571" s="8"/>
      <c r="E571" s="3"/>
      <c r="F571" s="3"/>
      <c r="G571" s="4"/>
      <c r="H571" s="4"/>
      <c r="I571" s="6"/>
      <c r="J571" s="9"/>
      <c r="K571" s="9"/>
      <c r="L571" s="7"/>
      <c r="M571" s="17"/>
      <c r="N571"/>
      <c r="O571"/>
      <c r="P571"/>
    </row>
    <row r="572" spans="1:16" s="1" customFormat="1">
      <c r="A572" s="16"/>
      <c r="D572" s="8"/>
      <c r="E572" s="3"/>
      <c r="F572" s="3"/>
      <c r="G572" s="4"/>
      <c r="H572" s="4"/>
      <c r="I572" s="6"/>
      <c r="J572" s="9"/>
      <c r="K572" s="9"/>
      <c r="L572" s="7"/>
      <c r="M572" s="17"/>
      <c r="N572"/>
      <c r="O572"/>
      <c r="P572"/>
    </row>
    <row r="573" spans="1:16" s="1" customFormat="1">
      <c r="A573" s="16"/>
      <c r="D573" s="8"/>
      <c r="E573" s="3"/>
      <c r="F573" s="3"/>
      <c r="G573" s="4"/>
      <c r="H573" s="4"/>
      <c r="I573" s="6"/>
      <c r="J573" s="9"/>
      <c r="K573" s="9"/>
      <c r="L573" s="7"/>
      <c r="M573" s="17"/>
      <c r="N573"/>
      <c r="O573"/>
      <c r="P573"/>
    </row>
    <row r="574" spans="1:16" s="1" customFormat="1">
      <c r="A574" s="16"/>
      <c r="D574" s="8"/>
      <c r="E574" s="3"/>
      <c r="F574" s="3"/>
      <c r="G574" s="4"/>
      <c r="H574" s="4"/>
      <c r="I574" s="6"/>
      <c r="J574" s="9"/>
      <c r="K574" s="9"/>
      <c r="L574" s="7"/>
      <c r="M574" s="17"/>
      <c r="N574"/>
      <c r="O574"/>
      <c r="P574"/>
    </row>
    <row r="575" spans="1:16" s="1" customFormat="1">
      <c r="A575" s="16"/>
      <c r="D575" s="8"/>
      <c r="E575" s="3"/>
      <c r="F575" s="3"/>
      <c r="G575" s="4"/>
      <c r="H575" s="4"/>
      <c r="I575" s="6"/>
      <c r="J575" s="9"/>
      <c r="K575" s="9"/>
      <c r="L575" s="7"/>
      <c r="M575" s="17"/>
      <c r="N575"/>
      <c r="O575"/>
      <c r="P575"/>
    </row>
    <row r="576" spans="1:16" s="1" customFormat="1">
      <c r="A576" s="16"/>
      <c r="D576" s="8"/>
      <c r="E576" s="3"/>
      <c r="F576" s="3"/>
      <c r="G576" s="4"/>
      <c r="H576" s="4"/>
      <c r="I576" s="6"/>
      <c r="J576" s="9"/>
      <c r="K576" s="9"/>
      <c r="L576" s="7"/>
      <c r="M576" s="17"/>
      <c r="N576"/>
      <c r="O576"/>
      <c r="P576"/>
    </row>
    <row r="577" spans="1:16" s="1" customFormat="1">
      <c r="A577" s="16"/>
      <c r="D577" s="8"/>
      <c r="E577" s="3"/>
      <c r="F577" s="3"/>
      <c r="G577" s="4"/>
      <c r="H577" s="4"/>
      <c r="I577" s="6"/>
      <c r="J577" s="9"/>
      <c r="K577" s="9"/>
      <c r="L577" s="7"/>
      <c r="M577" s="17"/>
      <c r="N577"/>
      <c r="O577"/>
      <c r="P577"/>
    </row>
    <row r="578" spans="1:16" s="1" customFormat="1">
      <c r="A578" s="16"/>
      <c r="D578" s="8"/>
      <c r="E578" s="3"/>
      <c r="F578" s="3"/>
      <c r="G578" s="4"/>
      <c r="H578" s="4"/>
      <c r="I578" s="6"/>
      <c r="J578" s="9"/>
      <c r="K578" s="9"/>
      <c r="L578" s="7"/>
      <c r="M578" s="17"/>
      <c r="N578"/>
      <c r="O578"/>
      <c r="P578"/>
    </row>
    <row r="579" spans="1:16" s="1" customFormat="1">
      <c r="A579" s="16"/>
      <c r="D579" s="8"/>
      <c r="E579" s="3"/>
      <c r="F579" s="3"/>
      <c r="G579" s="4"/>
      <c r="H579" s="4"/>
      <c r="I579" s="6"/>
      <c r="J579" s="9"/>
      <c r="K579" s="9"/>
      <c r="L579" s="7"/>
      <c r="M579" s="17"/>
      <c r="N579"/>
      <c r="O579"/>
      <c r="P579"/>
    </row>
    <row r="580" spans="1:16" s="1" customFormat="1">
      <c r="A580" s="16"/>
      <c r="D580" s="8"/>
      <c r="E580" s="3"/>
      <c r="F580" s="3"/>
      <c r="G580" s="4"/>
      <c r="H580" s="4"/>
      <c r="I580" s="6"/>
      <c r="J580" s="9"/>
      <c r="K580" s="9"/>
      <c r="L580" s="7"/>
      <c r="M580" s="17"/>
      <c r="N580"/>
      <c r="O580"/>
      <c r="P580"/>
    </row>
    <row r="581" spans="1:16" s="1" customFormat="1">
      <c r="A581" s="16"/>
      <c r="D581" s="8"/>
      <c r="E581" s="3"/>
      <c r="F581" s="3"/>
      <c r="G581" s="4"/>
      <c r="H581" s="4"/>
      <c r="I581" s="6"/>
      <c r="J581" s="9"/>
      <c r="K581" s="9"/>
      <c r="L581" s="7"/>
      <c r="M581" s="17"/>
      <c r="N581"/>
      <c r="O581"/>
      <c r="P581"/>
    </row>
    <row r="582" spans="1:16" s="1" customFormat="1">
      <c r="A582" s="16"/>
      <c r="D582" s="8"/>
      <c r="E582" s="3"/>
      <c r="F582" s="3"/>
      <c r="G582" s="4"/>
      <c r="H582" s="4"/>
      <c r="I582" s="6"/>
      <c r="J582" s="9"/>
      <c r="K582" s="9"/>
      <c r="L582" s="7"/>
      <c r="M582" s="17"/>
      <c r="N582"/>
      <c r="O582"/>
      <c r="P582"/>
    </row>
    <row r="583" spans="1:16" s="1" customFormat="1">
      <c r="A583" s="16"/>
      <c r="D583" s="8"/>
      <c r="E583" s="3"/>
      <c r="F583" s="3"/>
      <c r="G583" s="4"/>
      <c r="H583" s="4"/>
      <c r="I583" s="6"/>
      <c r="J583" s="9"/>
      <c r="K583" s="9"/>
      <c r="L583" s="7"/>
      <c r="M583" s="17"/>
      <c r="N583"/>
      <c r="O583"/>
      <c r="P583"/>
    </row>
    <row r="584" spans="1:16" s="1" customFormat="1">
      <c r="A584" s="16"/>
      <c r="D584" s="8"/>
      <c r="E584" s="3"/>
      <c r="F584" s="3"/>
      <c r="G584" s="4"/>
      <c r="H584" s="4"/>
      <c r="I584" s="6"/>
      <c r="J584" s="9"/>
      <c r="K584" s="9"/>
      <c r="L584" s="7"/>
      <c r="M584" s="17"/>
      <c r="N584"/>
      <c r="O584"/>
      <c r="P584"/>
    </row>
    <row r="585" spans="1:16" s="1" customFormat="1">
      <c r="A585" s="16"/>
      <c r="D585" s="8"/>
      <c r="E585" s="3"/>
      <c r="F585" s="3"/>
      <c r="G585" s="4"/>
      <c r="H585" s="4"/>
      <c r="I585" s="6"/>
      <c r="J585" s="9"/>
      <c r="K585" s="9"/>
      <c r="L585" s="7"/>
      <c r="M585" s="17"/>
      <c r="N585"/>
      <c r="O585"/>
      <c r="P585"/>
    </row>
    <row r="586" spans="1:16" s="1" customFormat="1">
      <c r="A586" s="16"/>
      <c r="D586" s="8"/>
      <c r="E586" s="3"/>
      <c r="F586" s="3"/>
      <c r="G586" s="4"/>
      <c r="H586" s="4"/>
      <c r="I586" s="6"/>
      <c r="J586" s="9"/>
      <c r="K586" s="9"/>
      <c r="L586" s="7"/>
      <c r="M586" s="17"/>
      <c r="N586"/>
      <c r="O586"/>
      <c r="P586"/>
    </row>
    <row r="587" spans="1:16" s="1" customFormat="1">
      <c r="A587" s="16"/>
      <c r="D587" s="8"/>
      <c r="E587" s="3"/>
      <c r="F587" s="3"/>
      <c r="G587" s="4"/>
      <c r="H587" s="4"/>
      <c r="I587" s="6"/>
      <c r="J587" s="9"/>
      <c r="K587" s="9"/>
      <c r="L587" s="7"/>
      <c r="M587" s="17"/>
      <c r="N587"/>
      <c r="O587"/>
      <c r="P587"/>
    </row>
    <row r="588" spans="1:16" s="1" customFormat="1">
      <c r="A588" s="16"/>
      <c r="D588" s="8"/>
      <c r="E588" s="3"/>
      <c r="F588" s="3"/>
      <c r="G588" s="4"/>
      <c r="H588" s="4"/>
      <c r="I588" s="6"/>
      <c r="J588" s="9"/>
      <c r="K588" s="9"/>
      <c r="L588" s="7"/>
      <c r="M588" s="17"/>
      <c r="N588"/>
      <c r="O588"/>
      <c r="P588"/>
    </row>
    <row r="589" spans="1:16" s="1" customFormat="1">
      <c r="A589" s="16"/>
      <c r="D589" s="8"/>
      <c r="E589" s="3"/>
      <c r="F589" s="3"/>
      <c r="G589" s="4"/>
      <c r="H589" s="4"/>
      <c r="I589" s="6"/>
      <c r="J589" s="9"/>
      <c r="K589" s="9"/>
      <c r="L589" s="7"/>
      <c r="M589" s="17"/>
      <c r="N589"/>
      <c r="O589"/>
      <c r="P589"/>
    </row>
    <row r="590" spans="1:16" s="1" customFormat="1">
      <c r="A590" s="16"/>
      <c r="D590" s="8"/>
      <c r="E590" s="3"/>
      <c r="F590" s="3"/>
      <c r="G590" s="4"/>
      <c r="H590" s="4"/>
      <c r="I590" s="6"/>
      <c r="J590" s="9"/>
      <c r="K590" s="9"/>
      <c r="L590" s="7"/>
      <c r="M590" s="17"/>
      <c r="N590"/>
      <c r="O590"/>
      <c r="P590"/>
    </row>
    <row r="591" spans="1:16" s="1" customFormat="1">
      <c r="A591" s="16"/>
      <c r="D591" s="8"/>
      <c r="E591" s="3"/>
      <c r="F591" s="3"/>
      <c r="G591" s="4"/>
      <c r="H591" s="4"/>
      <c r="I591" s="6"/>
      <c r="J591" s="9"/>
      <c r="K591" s="9"/>
      <c r="L591" s="7"/>
      <c r="M591" s="17"/>
      <c r="N591"/>
      <c r="O591"/>
      <c r="P591"/>
    </row>
    <row r="592" spans="1:16" s="1" customFormat="1">
      <c r="A592" s="16"/>
      <c r="D592" s="8"/>
      <c r="E592" s="3"/>
      <c r="F592" s="3"/>
      <c r="G592" s="4"/>
      <c r="H592" s="4"/>
      <c r="I592" s="6"/>
      <c r="J592" s="9"/>
      <c r="K592" s="9"/>
      <c r="L592" s="7"/>
      <c r="M592" s="17"/>
      <c r="N592"/>
      <c r="O592"/>
      <c r="P592"/>
    </row>
    <row r="593" spans="1:16" s="1" customFormat="1">
      <c r="A593" s="16"/>
      <c r="D593" s="8"/>
      <c r="E593" s="3"/>
      <c r="F593" s="3"/>
      <c r="G593" s="4"/>
      <c r="H593" s="4"/>
      <c r="I593" s="6"/>
      <c r="J593" s="9"/>
      <c r="K593" s="9"/>
      <c r="L593" s="7"/>
      <c r="M593" s="17"/>
      <c r="N593"/>
      <c r="O593"/>
      <c r="P593"/>
    </row>
    <row r="594" spans="1:16" s="1" customFormat="1">
      <c r="A594" s="16"/>
      <c r="D594" s="8"/>
      <c r="E594" s="3"/>
      <c r="F594" s="3"/>
      <c r="G594" s="4"/>
      <c r="H594" s="4"/>
      <c r="I594" s="6"/>
      <c r="J594" s="9"/>
      <c r="K594" s="9"/>
      <c r="L594" s="7"/>
      <c r="M594" s="17"/>
      <c r="N594"/>
      <c r="O594"/>
      <c r="P594"/>
    </row>
    <row r="595" spans="1:16" s="1" customFormat="1">
      <c r="A595" s="16"/>
      <c r="D595" s="8"/>
      <c r="E595" s="3"/>
      <c r="F595" s="3"/>
      <c r="G595" s="4"/>
      <c r="H595" s="4"/>
      <c r="I595" s="6"/>
      <c r="J595" s="9"/>
      <c r="K595" s="9"/>
      <c r="L595" s="7"/>
      <c r="M595" s="17"/>
      <c r="N595"/>
      <c r="O595"/>
      <c r="P595"/>
    </row>
    <row r="596" spans="1:16" s="1" customFormat="1">
      <c r="A596" s="16"/>
      <c r="D596" s="8"/>
      <c r="E596" s="3"/>
      <c r="F596" s="3"/>
      <c r="G596" s="4"/>
      <c r="H596" s="4"/>
      <c r="I596" s="6"/>
      <c r="J596" s="9"/>
      <c r="K596" s="9"/>
      <c r="L596" s="7"/>
      <c r="M596" s="17"/>
      <c r="N596"/>
      <c r="O596"/>
      <c r="P596"/>
    </row>
    <row r="597" spans="1:16" s="1" customFormat="1">
      <c r="A597" s="16"/>
      <c r="D597" s="8"/>
      <c r="E597" s="3"/>
      <c r="F597" s="3"/>
      <c r="G597" s="4"/>
      <c r="H597" s="4"/>
      <c r="I597" s="6"/>
      <c r="J597" s="9"/>
      <c r="K597" s="9"/>
      <c r="L597" s="7"/>
      <c r="M597" s="17"/>
      <c r="N597"/>
      <c r="O597"/>
      <c r="P597"/>
    </row>
    <row r="598" spans="1:16" s="1" customFormat="1">
      <c r="A598" s="16"/>
      <c r="D598" s="8"/>
      <c r="E598" s="3"/>
      <c r="F598" s="3"/>
      <c r="G598" s="4"/>
      <c r="H598" s="4"/>
      <c r="I598" s="6"/>
      <c r="J598" s="9"/>
      <c r="K598" s="9"/>
      <c r="L598" s="7"/>
      <c r="M598" s="17"/>
      <c r="N598"/>
      <c r="O598"/>
      <c r="P598"/>
    </row>
    <row r="599" spans="1:16" s="1" customFormat="1">
      <c r="A599" s="16"/>
      <c r="D599" s="8"/>
      <c r="E599" s="3"/>
      <c r="F599" s="3"/>
      <c r="G599" s="4"/>
      <c r="H599" s="4"/>
      <c r="I599" s="6"/>
      <c r="J599" s="9"/>
      <c r="K599" s="9"/>
      <c r="L599" s="7"/>
      <c r="M599" s="17"/>
      <c r="N599"/>
      <c r="O599"/>
      <c r="P599"/>
    </row>
    <row r="600" spans="1:16" s="1" customFormat="1">
      <c r="A600" s="16"/>
      <c r="D600" s="8"/>
      <c r="E600" s="3"/>
      <c r="F600" s="3"/>
      <c r="G600" s="4"/>
      <c r="H600" s="4"/>
      <c r="I600" s="6"/>
      <c r="J600" s="9"/>
      <c r="K600" s="9"/>
      <c r="L600" s="7"/>
      <c r="M600" s="17"/>
      <c r="N600"/>
      <c r="O600"/>
      <c r="P600"/>
    </row>
    <row r="601" spans="1:16" s="1" customFormat="1">
      <c r="A601" s="16"/>
      <c r="D601" s="8"/>
      <c r="E601" s="3"/>
      <c r="F601" s="3"/>
      <c r="G601" s="4"/>
      <c r="H601" s="4"/>
      <c r="I601" s="6"/>
      <c r="J601" s="9"/>
      <c r="K601" s="9"/>
      <c r="L601" s="7"/>
      <c r="M601" s="17"/>
      <c r="N601"/>
      <c r="O601"/>
      <c r="P601"/>
    </row>
    <row r="602" spans="1:16" s="1" customFormat="1">
      <c r="A602" s="16"/>
      <c r="D602" s="8"/>
      <c r="E602" s="3"/>
      <c r="F602" s="3"/>
      <c r="G602" s="4"/>
      <c r="H602" s="4"/>
      <c r="I602" s="6"/>
      <c r="J602" s="9"/>
      <c r="K602" s="9"/>
      <c r="L602" s="7"/>
      <c r="M602" s="17"/>
      <c r="N602"/>
      <c r="O602"/>
      <c r="P602"/>
    </row>
    <row r="603" spans="1:16" s="1" customFormat="1">
      <c r="A603" s="16"/>
      <c r="D603" s="8"/>
      <c r="E603" s="3"/>
      <c r="F603" s="3"/>
      <c r="G603" s="4"/>
      <c r="H603" s="4"/>
      <c r="I603" s="6"/>
      <c r="J603" s="9"/>
      <c r="K603" s="9"/>
      <c r="L603" s="7"/>
      <c r="M603" s="17"/>
      <c r="N603"/>
      <c r="O603"/>
      <c r="P603"/>
    </row>
    <row r="604" spans="1:16" s="1" customFormat="1">
      <c r="A604" s="16"/>
      <c r="D604" s="8"/>
      <c r="E604" s="3"/>
      <c r="F604" s="3"/>
      <c r="G604" s="4"/>
      <c r="H604" s="4"/>
      <c r="I604" s="6"/>
      <c r="J604" s="9"/>
      <c r="K604" s="9"/>
      <c r="L604" s="7"/>
      <c r="M604" s="17"/>
      <c r="N604"/>
      <c r="O604"/>
      <c r="P604"/>
    </row>
    <row r="605" spans="1:16" s="1" customFormat="1">
      <c r="A605" s="16"/>
      <c r="D605" s="8"/>
      <c r="E605" s="3"/>
      <c r="F605" s="3"/>
      <c r="G605" s="4"/>
      <c r="H605" s="4"/>
      <c r="I605" s="6"/>
      <c r="J605" s="9"/>
      <c r="K605" s="9"/>
      <c r="L605" s="7"/>
      <c r="M605" s="17"/>
      <c r="N605"/>
      <c r="O605"/>
      <c r="P605"/>
    </row>
    <row r="606" spans="1:16" s="1" customFormat="1">
      <c r="A606" s="16"/>
      <c r="D606" s="8"/>
      <c r="E606" s="3"/>
      <c r="F606" s="3"/>
      <c r="G606" s="4"/>
      <c r="H606" s="4"/>
      <c r="I606" s="6"/>
      <c r="J606" s="9"/>
      <c r="K606" s="9"/>
      <c r="L606" s="7"/>
      <c r="M606" s="17"/>
      <c r="N606"/>
      <c r="O606"/>
      <c r="P606"/>
    </row>
    <row r="607" spans="1:16" s="1" customFormat="1">
      <c r="A607" s="16"/>
      <c r="D607" s="8"/>
      <c r="E607" s="3"/>
      <c r="F607" s="3"/>
      <c r="G607" s="4"/>
      <c r="H607" s="4"/>
      <c r="I607" s="6"/>
      <c r="J607" s="9"/>
      <c r="K607" s="9"/>
      <c r="L607" s="7"/>
      <c r="M607" s="17"/>
      <c r="N607"/>
      <c r="O607"/>
      <c r="P607"/>
    </row>
    <row r="608" spans="1:16" s="1" customFormat="1">
      <c r="A608" s="16"/>
      <c r="D608" s="8"/>
      <c r="E608" s="3"/>
      <c r="F608" s="3"/>
      <c r="G608" s="4"/>
      <c r="H608" s="4"/>
      <c r="I608" s="6"/>
      <c r="J608" s="9"/>
      <c r="K608" s="9"/>
      <c r="L608" s="7"/>
      <c r="M608" s="17"/>
      <c r="N608"/>
      <c r="O608"/>
      <c r="P608"/>
    </row>
    <row r="609" spans="1:16" s="1" customFormat="1">
      <c r="A609" s="16"/>
      <c r="D609" s="8"/>
      <c r="E609" s="3"/>
      <c r="F609" s="3"/>
      <c r="G609" s="4"/>
      <c r="H609" s="4"/>
      <c r="I609" s="6"/>
      <c r="J609" s="9"/>
      <c r="K609" s="9"/>
      <c r="L609" s="7"/>
      <c r="M609" s="17"/>
      <c r="N609"/>
      <c r="O609"/>
      <c r="P609"/>
    </row>
    <row r="610" spans="1:16" s="1" customFormat="1">
      <c r="A610" s="16"/>
      <c r="D610" s="8"/>
      <c r="E610" s="3"/>
      <c r="F610" s="3"/>
      <c r="G610" s="4"/>
      <c r="H610" s="4"/>
      <c r="I610" s="6"/>
      <c r="J610" s="9"/>
      <c r="K610" s="9"/>
      <c r="L610" s="7"/>
      <c r="M610" s="17"/>
      <c r="N610"/>
      <c r="O610"/>
      <c r="P610"/>
    </row>
    <row r="611" spans="1:16" s="1" customFormat="1">
      <c r="A611" s="16"/>
      <c r="D611" s="8"/>
      <c r="E611" s="3"/>
      <c r="F611" s="3"/>
      <c r="G611" s="4"/>
      <c r="H611" s="4"/>
      <c r="I611" s="6"/>
      <c r="J611" s="9"/>
      <c r="K611" s="9"/>
      <c r="L611" s="7"/>
      <c r="M611" s="17"/>
      <c r="N611"/>
      <c r="O611"/>
      <c r="P611"/>
    </row>
    <row r="612" spans="1:16" s="1" customFormat="1">
      <c r="A612" s="16"/>
      <c r="D612" s="8"/>
      <c r="E612" s="3"/>
      <c r="F612" s="3"/>
      <c r="G612" s="4"/>
      <c r="H612" s="4"/>
      <c r="I612" s="6"/>
      <c r="J612" s="9"/>
      <c r="K612" s="9"/>
      <c r="L612" s="7"/>
      <c r="M612" s="17"/>
      <c r="N612"/>
      <c r="O612"/>
      <c r="P612"/>
    </row>
    <row r="613" spans="1:16" s="1" customFormat="1">
      <c r="A613" s="16"/>
      <c r="D613" s="8"/>
      <c r="E613" s="3"/>
      <c r="F613" s="3"/>
      <c r="G613" s="4"/>
      <c r="H613" s="4"/>
      <c r="I613" s="6"/>
      <c r="J613" s="9"/>
      <c r="K613" s="9"/>
      <c r="L613" s="7"/>
      <c r="M613" s="17"/>
      <c r="N613"/>
      <c r="O613"/>
      <c r="P613"/>
    </row>
    <row r="614" spans="1:16" s="1" customFormat="1">
      <c r="A614" s="16"/>
      <c r="D614" s="8"/>
      <c r="E614" s="3"/>
      <c r="F614" s="3"/>
      <c r="G614" s="4"/>
      <c r="H614" s="4"/>
      <c r="I614" s="6"/>
      <c r="J614" s="9"/>
      <c r="K614" s="9"/>
      <c r="L614" s="7"/>
      <c r="M614" s="17"/>
      <c r="N614"/>
      <c r="O614"/>
      <c r="P614"/>
    </row>
    <row r="615" spans="1:16" s="1" customFormat="1">
      <c r="A615" s="16"/>
      <c r="D615" s="8"/>
      <c r="E615" s="3"/>
      <c r="F615" s="3"/>
      <c r="G615" s="4"/>
      <c r="H615" s="4"/>
      <c r="I615" s="6"/>
      <c r="J615" s="9"/>
      <c r="K615" s="9"/>
      <c r="L615" s="7"/>
      <c r="M615" s="17"/>
      <c r="N615"/>
      <c r="O615"/>
      <c r="P615"/>
    </row>
    <row r="616" spans="1:16" s="1" customFormat="1">
      <c r="A616" s="16"/>
      <c r="D616" s="8"/>
      <c r="E616" s="3"/>
      <c r="F616" s="3"/>
      <c r="G616" s="4"/>
      <c r="H616" s="4"/>
      <c r="I616" s="6"/>
      <c r="J616" s="9"/>
      <c r="K616" s="9"/>
      <c r="L616" s="7"/>
      <c r="M616" s="17"/>
      <c r="N616"/>
      <c r="O616"/>
      <c r="P616"/>
    </row>
    <row r="617" spans="1:16" s="1" customFormat="1">
      <c r="A617" s="16"/>
      <c r="D617" s="8"/>
      <c r="E617" s="3"/>
      <c r="F617" s="3"/>
      <c r="G617" s="4"/>
      <c r="H617" s="4"/>
      <c r="I617" s="6"/>
      <c r="J617" s="9"/>
      <c r="K617" s="9"/>
      <c r="L617" s="7"/>
      <c r="M617" s="17"/>
      <c r="N617"/>
      <c r="O617"/>
      <c r="P617"/>
    </row>
    <row r="618" spans="1:16" s="1" customFormat="1">
      <c r="A618" s="16"/>
      <c r="D618" s="8"/>
      <c r="E618" s="3"/>
      <c r="F618" s="3"/>
      <c r="G618" s="4"/>
      <c r="H618" s="4"/>
      <c r="I618" s="6"/>
      <c r="J618" s="9"/>
      <c r="K618" s="9"/>
      <c r="L618" s="7"/>
      <c r="M618" s="17"/>
      <c r="N618"/>
      <c r="O618"/>
      <c r="P618"/>
    </row>
    <row r="619" spans="1:16" s="1" customFormat="1">
      <c r="A619" s="16"/>
      <c r="D619" s="8"/>
      <c r="E619" s="3"/>
      <c r="F619" s="3"/>
      <c r="G619" s="4"/>
      <c r="H619" s="4"/>
      <c r="I619" s="6"/>
      <c r="J619" s="9"/>
      <c r="K619" s="9"/>
      <c r="L619" s="7"/>
      <c r="M619" s="17"/>
      <c r="N619"/>
      <c r="O619"/>
      <c r="P619"/>
    </row>
    <row r="620" spans="1:16" s="1" customFormat="1">
      <c r="A620" s="16"/>
      <c r="D620" s="8"/>
      <c r="E620" s="3"/>
      <c r="F620" s="3"/>
      <c r="G620" s="4"/>
      <c r="H620" s="4"/>
      <c r="I620" s="6"/>
      <c r="J620" s="9"/>
      <c r="K620" s="9"/>
      <c r="L620" s="7"/>
      <c r="M620" s="17"/>
      <c r="N620"/>
      <c r="O620"/>
      <c r="P620"/>
    </row>
    <row r="621" spans="1:16" s="1" customFormat="1">
      <c r="A621" s="16"/>
      <c r="D621" s="8"/>
      <c r="E621" s="3"/>
      <c r="F621" s="3"/>
      <c r="G621" s="4"/>
      <c r="H621" s="4"/>
      <c r="I621" s="6"/>
      <c r="J621" s="9"/>
      <c r="K621" s="9"/>
      <c r="L621" s="7"/>
      <c r="M621" s="17"/>
      <c r="N621"/>
      <c r="O621"/>
      <c r="P621"/>
    </row>
    <row r="622" spans="1:16" s="1" customFormat="1">
      <c r="A622" s="16"/>
      <c r="D622" s="8"/>
      <c r="E622" s="3"/>
      <c r="F622" s="3"/>
      <c r="G622" s="4"/>
      <c r="H622" s="4"/>
      <c r="I622" s="6"/>
      <c r="J622" s="9"/>
      <c r="K622" s="9"/>
      <c r="L622" s="7"/>
      <c r="M622" s="17"/>
      <c r="N622"/>
      <c r="O622"/>
      <c r="P622"/>
    </row>
    <row r="623" spans="1:16" s="1" customFormat="1">
      <c r="A623" s="16"/>
      <c r="D623" s="8"/>
      <c r="E623" s="3"/>
      <c r="F623" s="3"/>
      <c r="G623" s="4"/>
      <c r="H623" s="4"/>
      <c r="I623" s="6"/>
      <c r="J623" s="9"/>
      <c r="K623" s="9"/>
      <c r="L623" s="7"/>
      <c r="M623" s="17"/>
      <c r="N623"/>
      <c r="O623"/>
      <c r="P623"/>
    </row>
    <row r="624" spans="1:16" s="1" customFormat="1">
      <c r="A624" s="16"/>
      <c r="D624" s="8"/>
      <c r="E624" s="3"/>
      <c r="F624" s="3"/>
      <c r="G624" s="4"/>
      <c r="H624" s="4"/>
      <c r="I624" s="6"/>
      <c r="J624" s="9"/>
      <c r="K624" s="9"/>
      <c r="L624" s="7"/>
      <c r="M624" s="17"/>
      <c r="N624"/>
      <c r="O624"/>
      <c r="P624"/>
    </row>
    <row r="625" spans="1:16" s="1" customFormat="1">
      <c r="A625" s="16"/>
      <c r="D625" s="8"/>
      <c r="E625" s="3"/>
      <c r="F625" s="3"/>
      <c r="G625" s="4"/>
      <c r="H625" s="4"/>
      <c r="I625" s="6"/>
      <c r="J625" s="9"/>
      <c r="K625" s="9"/>
      <c r="L625" s="7"/>
      <c r="M625" s="17"/>
      <c r="N625"/>
      <c r="O625"/>
      <c r="P625"/>
    </row>
    <row r="626" spans="1:16" s="1" customFormat="1">
      <c r="A626" s="16"/>
      <c r="D626" s="8"/>
      <c r="E626" s="3"/>
      <c r="F626" s="3"/>
      <c r="G626" s="4"/>
      <c r="H626" s="4"/>
      <c r="I626" s="6"/>
      <c r="J626" s="9"/>
      <c r="K626" s="9"/>
      <c r="L626" s="7"/>
      <c r="M626" s="17"/>
      <c r="N626"/>
      <c r="O626"/>
      <c r="P626"/>
    </row>
    <row r="627" spans="1:16" s="1" customFormat="1">
      <c r="A627" s="16"/>
      <c r="D627" s="8"/>
      <c r="E627" s="3"/>
      <c r="F627" s="3"/>
      <c r="G627" s="4"/>
      <c r="H627" s="4"/>
      <c r="I627" s="6"/>
      <c r="J627" s="9"/>
      <c r="K627" s="9"/>
      <c r="L627" s="7"/>
      <c r="M627" s="17"/>
      <c r="N627"/>
      <c r="O627"/>
      <c r="P627"/>
    </row>
    <row r="628" spans="1:16" s="1" customFormat="1">
      <c r="A628" s="16"/>
      <c r="D628" s="8"/>
      <c r="E628" s="3"/>
      <c r="F628" s="3"/>
      <c r="G628" s="4"/>
      <c r="H628" s="4"/>
      <c r="I628" s="6"/>
      <c r="J628" s="9"/>
      <c r="K628" s="9"/>
      <c r="L628" s="7"/>
      <c r="M628" s="17"/>
      <c r="N628"/>
      <c r="O628"/>
      <c r="P628"/>
    </row>
    <row r="629" spans="1:16" s="1" customFormat="1">
      <c r="A629" s="16"/>
      <c r="D629" s="8"/>
      <c r="E629" s="3"/>
      <c r="F629" s="3"/>
      <c r="G629" s="4"/>
      <c r="H629" s="4"/>
      <c r="I629" s="6"/>
      <c r="J629" s="9"/>
      <c r="K629" s="9"/>
      <c r="L629" s="7"/>
      <c r="M629" s="17"/>
      <c r="N629"/>
      <c r="O629"/>
      <c r="P629"/>
    </row>
    <row r="630" spans="1:16" s="1" customFormat="1">
      <c r="A630" s="16"/>
      <c r="D630" s="8"/>
      <c r="E630" s="3"/>
      <c r="F630" s="3"/>
      <c r="G630" s="4"/>
      <c r="H630" s="4"/>
      <c r="I630" s="6"/>
      <c r="J630" s="9"/>
      <c r="K630" s="9"/>
      <c r="L630" s="7"/>
      <c r="M630" s="17"/>
      <c r="N630"/>
      <c r="O630"/>
      <c r="P630"/>
    </row>
    <row r="631" spans="1:16" s="1" customFormat="1">
      <c r="A631" s="16"/>
      <c r="D631" s="8"/>
      <c r="E631" s="3"/>
      <c r="F631" s="3"/>
      <c r="G631" s="4"/>
      <c r="H631" s="4"/>
      <c r="I631" s="6"/>
      <c r="J631" s="9"/>
      <c r="K631" s="9"/>
      <c r="L631" s="7"/>
      <c r="M631" s="17"/>
      <c r="N631"/>
      <c r="O631"/>
      <c r="P631"/>
    </row>
    <row r="632" spans="1:16" s="1" customFormat="1">
      <c r="A632" s="16"/>
      <c r="D632" s="8"/>
      <c r="E632" s="3"/>
      <c r="F632" s="3"/>
      <c r="G632" s="4"/>
      <c r="H632" s="4"/>
      <c r="I632" s="6"/>
      <c r="J632" s="9"/>
      <c r="K632" s="9"/>
      <c r="L632" s="7"/>
      <c r="M632" s="17"/>
      <c r="N632"/>
      <c r="O632"/>
      <c r="P632"/>
    </row>
    <row r="633" spans="1:16" s="1" customFormat="1">
      <c r="A633" s="16"/>
      <c r="D633" s="8"/>
      <c r="E633" s="3"/>
      <c r="F633" s="3"/>
      <c r="G633" s="4"/>
      <c r="H633" s="4"/>
      <c r="I633" s="6"/>
      <c r="J633" s="9"/>
      <c r="K633" s="9"/>
      <c r="L633" s="7"/>
      <c r="M633" s="17"/>
      <c r="N633"/>
      <c r="O633"/>
      <c r="P633"/>
    </row>
    <row r="634" spans="1:16" s="1" customFormat="1">
      <c r="A634" s="16"/>
      <c r="D634" s="8"/>
      <c r="E634" s="3"/>
      <c r="F634" s="3"/>
      <c r="G634" s="4"/>
      <c r="H634" s="4"/>
      <c r="I634" s="6"/>
      <c r="J634" s="9"/>
      <c r="K634" s="9"/>
      <c r="L634" s="7"/>
      <c r="M634" s="17"/>
      <c r="N634"/>
      <c r="O634"/>
      <c r="P634"/>
    </row>
    <row r="635" spans="1:16" s="1" customFormat="1">
      <c r="A635" s="16"/>
      <c r="D635" s="8"/>
      <c r="E635" s="3"/>
      <c r="F635" s="3"/>
      <c r="G635" s="4"/>
      <c r="H635" s="4"/>
      <c r="I635" s="6"/>
      <c r="J635" s="9"/>
      <c r="K635" s="9"/>
      <c r="L635" s="7"/>
      <c r="M635" s="17"/>
      <c r="N635"/>
      <c r="O635"/>
      <c r="P635"/>
    </row>
    <row r="636" spans="1:16" s="1" customFormat="1">
      <c r="A636" s="16"/>
      <c r="D636" s="8"/>
      <c r="E636" s="3"/>
      <c r="F636" s="3"/>
      <c r="G636" s="4"/>
      <c r="H636" s="4"/>
      <c r="I636" s="6"/>
      <c r="J636" s="9"/>
      <c r="K636" s="9"/>
      <c r="L636" s="7"/>
      <c r="M636" s="17"/>
      <c r="N636"/>
      <c r="O636"/>
      <c r="P636"/>
    </row>
    <row r="637" spans="1:16" s="1" customFormat="1">
      <c r="A637" s="16"/>
      <c r="D637" s="8"/>
      <c r="E637" s="3"/>
      <c r="F637" s="3"/>
      <c r="G637" s="4"/>
      <c r="H637" s="4"/>
      <c r="I637" s="6"/>
      <c r="J637" s="9"/>
      <c r="K637" s="9"/>
      <c r="L637" s="7"/>
      <c r="M637" s="17"/>
      <c r="N637"/>
      <c r="O637"/>
      <c r="P637"/>
    </row>
    <row r="638" spans="1:16" s="1" customFormat="1">
      <c r="A638" s="16"/>
      <c r="D638" s="8"/>
      <c r="E638" s="3"/>
      <c r="F638" s="3"/>
      <c r="G638" s="4"/>
      <c r="H638" s="4"/>
      <c r="I638" s="6"/>
      <c r="J638" s="9"/>
      <c r="K638" s="9"/>
      <c r="L638" s="7"/>
      <c r="M638" s="17"/>
      <c r="N638"/>
      <c r="O638"/>
      <c r="P638"/>
    </row>
    <row r="639" spans="1:16" s="1" customFormat="1">
      <c r="A639" s="16"/>
      <c r="D639" s="8"/>
      <c r="E639" s="3"/>
      <c r="F639" s="3"/>
      <c r="G639" s="4"/>
      <c r="H639" s="4"/>
      <c r="I639" s="6"/>
      <c r="J639" s="9"/>
      <c r="K639" s="9"/>
      <c r="L639" s="7"/>
      <c r="M639" s="17"/>
      <c r="N639"/>
      <c r="O639"/>
      <c r="P639"/>
    </row>
    <row r="640" spans="1:16" s="1" customFormat="1">
      <c r="A640" s="16"/>
      <c r="D640" s="8"/>
      <c r="E640" s="3"/>
      <c r="F640" s="3"/>
      <c r="G640" s="4"/>
      <c r="H640" s="4"/>
      <c r="I640" s="6"/>
      <c r="J640" s="9"/>
      <c r="K640" s="9"/>
      <c r="L640" s="7"/>
      <c r="M640" s="17"/>
      <c r="N640"/>
      <c r="O640"/>
      <c r="P640"/>
    </row>
    <row r="641" spans="1:16" s="1" customFormat="1">
      <c r="A641" s="16"/>
      <c r="D641" s="8"/>
      <c r="E641" s="3"/>
      <c r="F641" s="3"/>
      <c r="G641" s="4"/>
      <c r="H641" s="4"/>
      <c r="I641" s="6"/>
      <c r="J641" s="9"/>
      <c r="K641" s="9"/>
      <c r="L641" s="7"/>
      <c r="M641" s="17"/>
      <c r="N641"/>
      <c r="O641"/>
      <c r="P641"/>
    </row>
    <row r="642" spans="1:16" s="1" customFormat="1">
      <c r="A642" s="16"/>
      <c r="D642" s="8"/>
      <c r="E642" s="3"/>
      <c r="F642" s="3"/>
      <c r="G642" s="4"/>
      <c r="H642" s="4"/>
      <c r="I642" s="6"/>
      <c r="J642" s="9"/>
      <c r="K642" s="9"/>
      <c r="L642" s="7"/>
      <c r="M642" s="17"/>
      <c r="N642"/>
      <c r="O642"/>
      <c r="P642"/>
    </row>
    <row r="643" spans="1:16" s="1" customFormat="1">
      <c r="A643" s="16"/>
      <c r="D643" s="8"/>
      <c r="E643" s="3"/>
      <c r="F643" s="3"/>
      <c r="G643" s="4"/>
      <c r="H643" s="4"/>
      <c r="I643" s="6"/>
      <c r="J643" s="9"/>
      <c r="K643" s="9"/>
      <c r="L643" s="7"/>
      <c r="M643" s="17"/>
      <c r="N643"/>
      <c r="O643"/>
      <c r="P643"/>
    </row>
    <row r="644" spans="1:16" s="1" customFormat="1">
      <c r="A644" s="16"/>
      <c r="D644" s="8"/>
      <c r="E644" s="3"/>
      <c r="F644" s="3"/>
      <c r="G644" s="4"/>
      <c r="H644" s="4"/>
      <c r="I644" s="6"/>
      <c r="J644" s="9"/>
      <c r="K644" s="9"/>
      <c r="L644" s="7"/>
      <c r="M644" s="17"/>
      <c r="N644"/>
      <c r="O644"/>
      <c r="P644"/>
    </row>
    <row r="645" spans="1:16" s="1" customFormat="1">
      <c r="A645" s="16"/>
      <c r="D645" s="8"/>
      <c r="E645" s="3"/>
      <c r="F645" s="3"/>
      <c r="G645" s="4"/>
      <c r="H645" s="4"/>
      <c r="I645" s="6"/>
      <c r="J645" s="9"/>
      <c r="K645" s="9"/>
      <c r="L645" s="7"/>
      <c r="M645" s="17"/>
      <c r="N645"/>
      <c r="O645"/>
      <c r="P645"/>
    </row>
    <row r="646" spans="1:16" s="1" customFormat="1">
      <c r="A646" s="16"/>
      <c r="D646" s="8"/>
      <c r="E646" s="3"/>
      <c r="F646" s="3"/>
      <c r="G646" s="4"/>
      <c r="H646" s="4"/>
      <c r="I646" s="6"/>
      <c r="J646" s="9"/>
      <c r="K646" s="9"/>
      <c r="L646" s="7"/>
      <c r="M646" s="17"/>
      <c r="N646"/>
      <c r="O646"/>
      <c r="P646"/>
    </row>
    <row r="647" spans="1:16" s="1" customFormat="1">
      <c r="A647" s="16"/>
      <c r="D647" s="8"/>
      <c r="E647" s="3"/>
      <c r="F647" s="3"/>
      <c r="G647" s="4"/>
      <c r="H647" s="4"/>
      <c r="I647" s="6"/>
      <c r="J647" s="9"/>
      <c r="K647" s="9"/>
      <c r="L647" s="7"/>
      <c r="M647" s="17"/>
      <c r="N647"/>
      <c r="O647"/>
      <c r="P647"/>
    </row>
    <row r="648" spans="1:16" s="1" customFormat="1">
      <c r="A648" s="16"/>
      <c r="D648" s="8"/>
      <c r="E648" s="3"/>
      <c r="F648" s="3"/>
      <c r="G648" s="4"/>
      <c r="H648" s="4"/>
      <c r="I648" s="6"/>
      <c r="J648" s="9"/>
      <c r="K648" s="9"/>
      <c r="L648" s="7"/>
      <c r="M648" s="17"/>
      <c r="N648"/>
      <c r="O648"/>
      <c r="P648"/>
    </row>
    <row r="649" spans="1:16" s="1" customFormat="1">
      <c r="A649" s="16"/>
      <c r="D649" s="8"/>
      <c r="E649" s="3"/>
      <c r="F649" s="3"/>
      <c r="G649" s="4"/>
      <c r="H649" s="4"/>
      <c r="I649" s="6"/>
      <c r="J649" s="9"/>
      <c r="K649" s="9"/>
      <c r="L649" s="7"/>
      <c r="M649" s="17"/>
      <c r="N649"/>
      <c r="O649"/>
      <c r="P649"/>
    </row>
    <row r="650" spans="1:16" s="1" customFormat="1">
      <c r="A650" s="16"/>
      <c r="D650" s="8"/>
      <c r="E650" s="3"/>
      <c r="F650" s="3"/>
      <c r="G650" s="4"/>
      <c r="H650" s="4"/>
      <c r="I650" s="6"/>
      <c r="J650" s="9"/>
      <c r="K650" s="9"/>
      <c r="L650" s="7"/>
      <c r="M650" s="17"/>
      <c r="N650"/>
      <c r="O650"/>
      <c r="P650"/>
    </row>
    <row r="651" spans="1:16" s="1" customFormat="1">
      <c r="A651" s="16"/>
      <c r="D651" s="8"/>
      <c r="E651" s="3"/>
      <c r="F651" s="3"/>
      <c r="G651" s="4"/>
      <c r="H651" s="4"/>
      <c r="I651" s="6"/>
      <c r="J651" s="9"/>
      <c r="K651" s="9"/>
      <c r="L651" s="7"/>
      <c r="M651" s="17"/>
      <c r="N651"/>
      <c r="O651"/>
      <c r="P651"/>
    </row>
    <row r="652" spans="1:16" s="1" customFormat="1">
      <c r="A652" s="16"/>
      <c r="D652" s="8"/>
      <c r="E652" s="3"/>
      <c r="F652" s="3"/>
      <c r="G652" s="4"/>
      <c r="H652" s="4"/>
      <c r="I652" s="6"/>
      <c r="J652" s="9"/>
      <c r="K652" s="9"/>
      <c r="L652" s="7"/>
      <c r="M652" s="17"/>
      <c r="N652"/>
      <c r="O652"/>
      <c r="P652"/>
    </row>
    <row r="653" spans="1:16" s="1" customFormat="1">
      <c r="A653" s="16"/>
      <c r="D653" s="8"/>
      <c r="E653" s="3"/>
      <c r="F653" s="3"/>
      <c r="G653" s="4"/>
      <c r="H653" s="4"/>
      <c r="I653" s="6"/>
      <c r="J653" s="9"/>
      <c r="K653" s="9"/>
      <c r="L653" s="7"/>
      <c r="M653" s="17"/>
      <c r="N653"/>
      <c r="O653"/>
      <c r="P653"/>
    </row>
    <row r="654" spans="1:16" s="1" customFormat="1">
      <c r="A654" s="16"/>
      <c r="D654" s="8"/>
      <c r="E654" s="3"/>
      <c r="F654" s="3"/>
      <c r="G654" s="4"/>
      <c r="H654" s="4"/>
      <c r="I654" s="6"/>
      <c r="J654" s="9"/>
      <c r="K654" s="9"/>
      <c r="L654" s="7"/>
      <c r="M654" s="17"/>
      <c r="N654"/>
      <c r="O654"/>
      <c r="P654"/>
    </row>
    <row r="655" spans="1:16" s="1" customFormat="1">
      <c r="A655" s="16"/>
      <c r="D655" s="8"/>
      <c r="E655" s="3"/>
      <c r="F655" s="3"/>
      <c r="G655" s="4"/>
      <c r="H655" s="4"/>
      <c r="I655" s="6"/>
      <c r="J655" s="9"/>
      <c r="K655" s="9"/>
      <c r="L655" s="7"/>
      <c r="M655" s="17"/>
      <c r="N655"/>
      <c r="O655"/>
      <c r="P655"/>
    </row>
    <row r="656" spans="1:16" s="1" customFormat="1">
      <c r="A656" s="16"/>
      <c r="D656" s="8"/>
      <c r="E656" s="3"/>
      <c r="F656" s="3"/>
      <c r="G656" s="4"/>
      <c r="H656" s="4"/>
      <c r="I656" s="6"/>
      <c r="J656" s="9"/>
      <c r="K656" s="9"/>
      <c r="L656" s="7"/>
      <c r="M656" s="17"/>
      <c r="N656"/>
      <c r="O656"/>
      <c r="P656"/>
    </row>
    <row r="657" spans="1:16" s="1" customFormat="1">
      <c r="A657" s="16"/>
      <c r="D657" s="8"/>
      <c r="E657" s="3"/>
      <c r="F657" s="3"/>
      <c r="G657" s="4"/>
      <c r="H657" s="4"/>
      <c r="I657" s="6"/>
      <c r="J657" s="9"/>
      <c r="K657" s="9"/>
      <c r="L657" s="7"/>
      <c r="M657" s="17"/>
      <c r="N657"/>
      <c r="O657"/>
      <c r="P657"/>
    </row>
    <row r="658" spans="1:16" s="1" customFormat="1">
      <c r="A658" s="16"/>
      <c r="D658" s="8"/>
      <c r="E658" s="3"/>
      <c r="F658" s="3"/>
      <c r="G658" s="4"/>
      <c r="H658" s="4"/>
      <c r="I658" s="6"/>
      <c r="J658" s="9"/>
      <c r="K658" s="9"/>
      <c r="L658" s="7"/>
      <c r="M658" s="17"/>
      <c r="N658"/>
      <c r="O658"/>
      <c r="P658"/>
    </row>
    <row r="659" spans="1:16" s="1" customFormat="1">
      <c r="A659" s="16"/>
      <c r="D659" s="8"/>
      <c r="E659" s="3"/>
      <c r="F659" s="3"/>
      <c r="G659" s="4"/>
      <c r="H659" s="4"/>
      <c r="I659" s="6"/>
      <c r="J659" s="9"/>
      <c r="K659" s="9"/>
      <c r="L659" s="7"/>
      <c r="M659" s="17"/>
      <c r="N659"/>
      <c r="O659"/>
      <c r="P659"/>
    </row>
    <row r="660" spans="1:16" s="1" customFormat="1">
      <c r="A660" s="16"/>
      <c r="D660" s="8"/>
      <c r="E660" s="3"/>
      <c r="F660" s="3"/>
      <c r="G660" s="4"/>
      <c r="H660" s="4"/>
      <c r="I660" s="6"/>
      <c r="J660" s="9"/>
      <c r="K660" s="9"/>
      <c r="L660" s="7"/>
      <c r="M660" s="17"/>
      <c r="N660"/>
      <c r="O660"/>
      <c r="P660"/>
    </row>
    <row r="661" spans="1:16" s="1" customFormat="1">
      <c r="A661" s="16"/>
      <c r="D661" s="8"/>
      <c r="E661" s="3"/>
      <c r="F661" s="3"/>
      <c r="G661" s="4"/>
      <c r="H661" s="4"/>
      <c r="I661" s="6"/>
      <c r="J661" s="9"/>
      <c r="K661" s="9"/>
      <c r="L661" s="7"/>
      <c r="M661" s="17"/>
      <c r="N661"/>
      <c r="O661"/>
      <c r="P661"/>
    </row>
    <row r="662" spans="1:16" s="1" customFormat="1">
      <c r="A662" s="16"/>
      <c r="D662" s="8"/>
      <c r="E662" s="3"/>
      <c r="F662" s="3"/>
      <c r="G662" s="4"/>
      <c r="H662" s="4"/>
      <c r="I662" s="6"/>
      <c r="J662" s="9"/>
      <c r="K662" s="9"/>
      <c r="L662" s="7"/>
      <c r="M662" s="17"/>
      <c r="N662"/>
      <c r="O662"/>
      <c r="P662"/>
    </row>
    <row r="663" spans="1:16" s="1" customFormat="1">
      <c r="A663" s="16"/>
      <c r="D663" s="8"/>
      <c r="E663" s="3"/>
      <c r="F663" s="3"/>
      <c r="G663" s="4"/>
      <c r="H663" s="4"/>
      <c r="I663" s="6"/>
      <c r="J663" s="9"/>
      <c r="K663" s="9"/>
      <c r="L663" s="7"/>
      <c r="M663" s="17"/>
      <c r="N663"/>
      <c r="O663"/>
      <c r="P663"/>
    </row>
    <row r="664" spans="1:16" s="1" customFormat="1">
      <c r="A664" s="16"/>
      <c r="D664" s="8"/>
      <c r="E664" s="3"/>
      <c r="F664" s="3"/>
      <c r="G664" s="4"/>
      <c r="H664" s="4"/>
      <c r="I664" s="6"/>
      <c r="J664" s="9"/>
      <c r="K664" s="9"/>
      <c r="L664" s="7"/>
      <c r="M664" s="17"/>
      <c r="N664"/>
      <c r="O664"/>
      <c r="P664"/>
    </row>
    <row r="665" spans="1:16" s="1" customFormat="1">
      <c r="A665" s="16"/>
      <c r="D665" s="8"/>
      <c r="E665" s="3"/>
      <c r="F665" s="3"/>
      <c r="G665" s="4"/>
      <c r="H665" s="4"/>
      <c r="I665" s="6"/>
      <c r="J665" s="9"/>
      <c r="K665" s="9"/>
      <c r="L665" s="7"/>
      <c r="M665" s="17"/>
      <c r="N665"/>
      <c r="O665"/>
      <c r="P665"/>
    </row>
    <row r="666" spans="1:16" s="1" customFormat="1">
      <c r="A666" s="16"/>
      <c r="D666" s="8"/>
      <c r="E666" s="3"/>
      <c r="F666" s="3"/>
      <c r="G666" s="4"/>
      <c r="H666" s="4"/>
      <c r="I666" s="6"/>
      <c r="J666" s="9"/>
      <c r="K666" s="9"/>
      <c r="L666" s="7"/>
      <c r="M666" s="17"/>
      <c r="N666"/>
      <c r="O666"/>
      <c r="P666"/>
    </row>
    <row r="667" spans="1:16" s="1" customFormat="1">
      <c r="A667" s="16"/>
      <c r="D667" s="8"/>
      <c r="E667" s="3"/>
      <c r="F667" s="3"/>
      <c r="G667" s="4"/>
      <c r="H667" s="4"/>
      <c r="I667" s="6"/>
      <c r="J667" s="9"/>
      <c r="K667" s="9"/>
      <c r="L667" s="7"/>
      <c r="M667" s="17"/>
      <c r="N667"/>
      <c r="O667"/>
      <c r="P667"/>
    </row>
    <row r="668" spans="1:16" s="1" customFormat="1">
      <c r="A668" s="16"/>
      <c r="D668" s="8"/>
      <c r="E668" s="3"/>
      <c r="F668" s="3"/>
      <c r="G668" s="4"/>
      <c r="H668" s="4"/>
      <c r="I668" s="6"/>
      <c r="J668" s="9"/>
      <c r="K668" s="9"/>
      <c r="L668" s="7"/>
      <c r="M668" s="17"/>
      <c r="N668"/>
      <c r="O668"/>
      <c r="P668"/>
    </row>
    <row r="669" spans="1:16" s="1" customFormat="1">
      <c r="A669" s="16"/>
      <c r="D669" s="8"/>
      <c r="E669" s="3"/>
      <c r="F669" s="3"/>
      <c r="G669" s="4"/>
      <c r="H669" s="4"/>
      <c r="I669" s="6"/>
      <c r="J669" s="9"/>
      <c r="K669" s="9"/>
      <c r="L669" s="7"/>
      <c r="M669" s="17"/>
      <c r="N669"/>
      <c r="O669"/>
      <c r="P669"/>
    </row>
    <row r="670" spans="1:16" s="1" customFormat="1">
      <c r="A670" s="16"/>
      <c r="D670" s="8"/>
      <c r="E670" s="3"/>
      <c r="F670" s="3"/>
      <c r="G670" s="4"/>
      <c r="H670" s="4"/>
      <c r="I670" s="6"/>
      <c r="J670" s="9"/>
      <c r="K670" s="9"/>
      <c r="L670" s="7"/>
      <c r="M670" s="17"/>
      <c r="N670"/>
      <c r="O670"/>
      <c r="P670"/>
    </row>
    <row r="671" spans="1:16" s="1" customFormat="1">
      <c r="A671" s="16"/>
      <c r="D671" s="8"/>
      <c r="E671" s="3"/>
      <c r="F671" s="3"/>
      <c r="G671" s="4"/>
      <c r="H671" s="4"/>
      <c r="I671" s="6"/>
      <c r="J671" s="9"/>
      <c r="K671" s="9"/>
      <c r="L671" s="7"/>
      <c r="M671" s="17"/>
      <c r="N671"/>
      <c r="O671"/>
      <c r="P671"/>
    </row>
    <row r="672" spans="1:16" s="1" customFormat="1">
      <c r="A672" s="16"/>
      <c r="D672" s="8"/>
      <c r="E672" s="3"/>
      <c r="F672" s="3"/>
      <c r="G672" s="4"/>
      <c r="H672" s="4"/>
      <c r="I672" s="6"/>
      <c r="J672" s="9"/>
      <c r="K672" s="9"/>
      <c r="L672" s="7"/>
      <c r="M672" s="17"/>
      <c r="N672"/>
      <c r="O672"/>
      <c r="P672"/>
    </row>
    <row r="673" spans="1:16" s="1" customFormat="1">
      <c r="A673" s="16"/>
      <c r="D673" s="8"/>
      <c r="E673" s="3"/>
      <c r="F673" s="3"/>
      <c r="G673" s="4"/>
      <c r="H673" s="4"/>
      <c r="I673" s="6"/>
      <c r="J673" s="9"/>
      <c r="K673" s="9"/>
      <c r="L673" s="7"/>
      <c r="M673" s="17"/>
      <c r="N673"/>
      <c r="O673"/>
      <c r="P673"/>
    </row>
    <row r="674" spans="1:16" s="1" customFormat="1">
      <c r="A674" s="16"/>
      <c r="D674" s="8"/>
      <c r="E674" s="3"/>
      <c r="F674" s="3"/>
      <c r="G674" s="4"/>
      <c r="H674" s="4"/>
      <c r="I674" s="6"/>
      <c r="J674" s="9"/>
      <c r="K674" s="9"/>
      <c r="L674" s="7"/>
      <c r="M674" s="17"/>
      <c r="N674"/>
      <c r="O674"/>
      <c r="P674"/>
    </row>
    <row r="675" spans="1:16" s="1" customFormat="1">
      <c r="A675" s="16"/>
      <c r="D675" s="8"/>
      <c r="E675" s="3"/>
      <c r="F675" s="3"/>
      <c r="G675" s="4"/>
      <c r="H675" s="4"/>
      <c r="I675" s="6"/>
      <c r="J675" s="9"/>
      <c r="K675" s="9"/>
      <c r="L675" s="7"/>
      <c r="M675" s="17"/>
      <c r="N675"/>
      <c r="O675"/>
      <c r="P675"/>
    </row>
    <row r="676" spans="1:16" s="1" customFormat="1">
      <c r="A676" s="16"/>
      <c r="D676" s="8"/>
      <c r="E676" s="3"/>
      <c r="F676" s="3"/>
      <c r="G676" s="4"/>
      <c r="H676" s="4"/>
      <c r="I676" s="6"/>
      <c r="J676" s="9"/>
      <c r="K676" s="9"/>
      <c r="L676" s="7"/>
      <c r="M676" s="17"/>
      <c r="N676"/>
      <c r="O676"/>
      <c r="P676"/>
    </row>
    <row r="677" spans="1:16" s="1" customFormat="1">
      <c r="A677" s="16"/>
      <c r="D677" s="8"/>
      <c r="E677" s="3"/>
      <c r="F677" s="3"/>
      <c r="G677" s="4"/>
      <c r="H677" s="4"/>
      <c r="I677" s="6"/>
      <c r="J677" s="9"/>
      <c r="K677" s="9"/>
      <c r="L677" s="7"/>
      <c r="M677" s="17"/>
      <c r="N677"/>
      <c r="O677"/>
      <c r="P677"/>
    </row>
    <row r="678" spans="1:16" s="1" customFormat="1">
      <c r="A678" s="16"/>
      <c r="D678" s="8"/>
      <c r="E678" s="3"/>
      <c r="F678" s="3"/>
      <c r="G678" s="4"/>
      <c r="H678" s="4"/>
      <c r="I678" s="6"/>
      <c r="J678" s="9"/>
      <c r="K678" s="9"/>
      <c r="L678" s="7"/>
      <c r="M678" s="17"/>
      <c r="N678"/>
      <c r="O678"/>
      <c r="P678"/>
    </row>
    <row r="679" spans="1:16" s="1" customFormat="1">
      <c r="A679" s="16"/>
      <c r="D679" s="8"/>
      <c r="E679" s="3"/>
      <c r="F679" s="3"/>
      <c r="G679" s="4"/>
      <c r="H679" s="4"/>
      <c r="I679" s="6"/>
      <c r="J679" s="9"/>
      <c r="K679" s="9"/>
      <c r="L679" s="7"/>
      <c r="M679" s="17"/>
      <c r="N679"/>
      <c r="O679"/>
      <c r="P679"/>
    </row>
    <row r="680" spans="1:16" s="1" customFormat="1">
      <c r="A680" s="16"/>
      <c r="D680" s="8"/>
      <c r="E680" s="3"/>
      <c r="F680" s="3"/>
      <c r="G680" s="4"/>
      <c r="H680" s="4"/>
      <c r="I680" s="6"/>
      <c r="J680" s="9"/>
      <c r="K680" s="9"/>
      <c r="L680" s="7"/>
      <c r="M680" s="17"/>
      <c r="N680"/>
      <c r="O680"/>
      <c r="P680"/>
    </row>
    <row r="681" spans="1:16" s="1" customFormat="1">
      <c r="A681" s="16"/>
      <c r="D681" s="8"/>
      <c r="E681" s="3"/>
      <c r="F681" s="3"/>
      <c r="G681" s="4"/>
      <c r="H681" s="4"/>
      <c r="I681" s="6"/>
      <c r="J681" s="9"/>
      <c r="K681" s="9"/>
      <c r="L681" s="7"/>
      <c r="M681" s="17"/>
      <c r="N681"/>
      <c r="O681"/>
      <c r="P681"/>
    </row>
    <row r="682" spans="1:16" s="1" customFormat="1">
      <c r="A682" s="16"/>
      <c r="D682" s="8"/>
      <c r="E682" s="3"/>
      <c r="F682" s="3"/>
      <c r="G682" s="4"/>
      <c r="H682" s="4"/>
      <c r="I682" s="6"/>
      <c r="J682" s="9"/>
      <c r="K682" s="9"/>
      <c r="L682" s="7"/>
      <c r="M682" s="17"/>
      <c r="N682"/>
      <c r="O682"/>
      <c r="P682"/>
    </row>
    <row r="683" spans="1:16" s="1" customFormat="1">
      <c r="A683" s="16"/>
      <c r="D683" s="8"/>
      <c r="E683" s="3"/>
      <c r="F683" s="3"/>
      <c r="G683" s="4"/>
      <c r="H683" s="4"/>
      <c r="I683" s="6"/>
      <c r="J683" s="9"/>
      <c r="K683" s="9"/>
      <c r="L683" s="7"/>
      <c r="M683" s="17"/>
      <c r="N683"/>
      <c r="O683"/>
      <c r="P683"/>
    </row>
    <row r="684" spans="1:16" s="1" customFormat="1">
      <c r="A684" s="16"/>
      <c r="D684" s="8"/>
      <c r="E684" s="3"/>
      <c r="F684" s="3"/>
      <c r="G684" s="4"/>
      <c r="H684" s="4"/>
      <c r="I684" s="6"/>
      <c r="J684" s="9"/>
      <c r="K684" s="9"/>
      <c r="L684" s="7"/>
      <c r="M684" s="17"/>
      <c r="N684"/>
      <c r="O684"/>
      <c r="P684"/>
    </row>
    <row r="685" spans="1:16" s="1" customFormat="1">
      <c r="A685" s="16"/>
      <c r="D685" s="8"/>
      <c r="E685" s="3"/>
      <c r="F685" s="3"/>
      <c r="G685" s="4"/>
      <c r="H685" s="4"/>
      <c r="I685" s="6"/>
      <c r="J685" s="9"/>
      <c r="K685" s="9"/>
      <c r="L685" s="7"/>
      <c r="M685" s="17"/>
      <c r="N685"/>
      <c r="O685"/>
      <c r="P685"/>
    </row>
    <row r="686" spans="1:16" s="1" customFormat="1">
      <c r="A686" s="16"/>
      <c r="D686" s="8"/>
      <c r="E686" s="3"/>
      <c r="F686" s="3"/>
      <c r="G686" s="4"/>
      <c r="H686" s="4"/>
      <c r="I686" s="6"/>
      <c r="J686" s="9"/>
      <c r="K686" s="9"/>
      <c r="L686" s="7"/>
      <c r="M686" s="17"/>
      <c r="N686"/>
      <c r="O686"/>
      <c r="P686"/>
    </row>
    <row r="687" spans="1:16" s="1" customFormat="1">
      <c r="A687" s="16"/>
      <c r="D687" s="8"/>
      <c r="E687" s="3"/>
      <c r="F687" s="3"/>
      <c r="G687" s="4"/>
      <c r="H687" s="4"/>
      <c r="I687" s="6"/>
      <c r="J687" s="9"/>
      <c r="K687" s="9"/>
      <c r="L687" s="7"/>
      <c r="M687" s="17"/>
      <c r="N687"/>
      <c r="O687"/>
      <c r="P687"/>
    </row>
    <row r="688" spans="1:16" s="1" customFormat="1">
      <c r="A688" s="16"/>
      <c r="D688" s="8"/>
      <c r="E688" s="3"/>
      <c r="F688" s="3"/>
      <c r="G688" s="4"/>
      <c r="H688" s="4"/>
      <c r="I688" s="6"/>
      <c r="J688" s="9"/>
      <c r="K688" s="9"/>
      <c r="L688" s="7"/>
      <c r="M688" s="17"/>
      <c r="N688"/>
      <c r="O688"/>
      <c r="P688"/>
    </row>
    <row r="689" spans="1:16" s="1" customFormat="1">
      <c r="A689" s="16"/>
      <c r="D689" s="8"/>
      <c r="E689" s="3"/>
      <c r="F689" s="3"/>
      <c r="G689" s="4"/>
      <c r="H689" s="4"/>
      <c r="I689" s="6"/>
      <c r="J689" s="9"/>
      <c r="K689" s="9"/>
      <c r="L689" s="7"/>
      <c r="M689" s="17"/>
      <c r="N689"/>
      <c r="O689"/>
      <c r="P689"/>
    </row>
    <row r="690" spans="1:16" s="1" customFormat="1">
      <c r="A690" s="16"/>
      <c r="D690" s="8"/>
      <c r="E690" s="3"/>
      <c r="F690" s="3"/>
      <c r="G690" s="4"/>
      <c r="H690" s="4"/>
      <c r="I690" s="6"/>
      <c r="J690" s="9"/>
      <c r="K690" s="9"/>
      <c r="L690" s="7"/>
      <c r="M690" s="17"/>
      <c r="N690"/>
      <c r="O690"/>
      <c r="P690"/>
    </row>
    <row r="691" spans="1:16" s="1" customFormat="1">
      <c r="A691" s="16"/>
      <c r="D691" s="8"/>
      <c r="E691" s="3"/>
      <c r="F691" s="3"/>
      <c r="G691" s="4"/>
      <c r="H691" s="4"/>
      <c r="I691" s="6"/>
      <c r="J691" s="9"/>
      <c r="K691" s="9"/>
      <c r="L691" s="7"/>
      <c r="M691" s="17"/>
      <c r="N691"/>
      <c r="O691"/>
      <c r="P691"/>
    </row>
    <row r="692" spans="1:16" s="1" customFormat="1">
      <c r="A692" s="16"/>
      <c r="D692" s="8"/>
      <c r="E692" s="3"/>
      <c r="F692" s="3"/>
      <c r="G692" s="4"/>
      <c r="H692" s="4"/>
      <c r="I692" s="6"/>
      <c r="J692" s="9"/>
      <c r="K692" s="9"/>
      <c r="L692" s="7"/>
      <c r="M692" s="17"/>
      <c r="N692"/>
      <c r="O692"/>
      <c r="P692"/>
    </row>
    <row r="693" spans="1:16" s="1" customFormat="1">
      <c r="A693" s="16"/>
      <c r="D693" s="8"/>
      <c r="E693" s="3"/>
      <c r="F693" s="3"/>
      <c r="G693" s="4"/>
      <c r="H693" s="4"/>
      <c r="I693" s="6"/>
      <c r="J693" s="9"/>
      <c r="K693" s="9"/>
      <c r="L693" s="7"/>
      <c r="M693" s="17"/>
      <c r="N693"/>
      <c r="O693"/>
      <c r="P693"/>
    </row>
    <row r="694" spans="1:16" s="1" customFormat="1">
      <c r="A694" s="16"/>
      <c r="D694" s="8"/>
      <c r="E694" s="3"/>
      <c r="F694" s="3"/>
      <c r="G694" s="4"/>
      <c r="H694" s="4"/>
      <c r="I694" s="6"/>
      <c r="J694" s="9"/>
      <c r="K694" s="9"/>
      <c r="L694" s="7"/>
      <c r="M694" s="17"/>
      <c r="N694"/>
      <c r="O694"/>
      <c r="P694"/>
    </row>
    <row r="695" spans="1:16" s="1" customFormat="1">
      <c r="A695" s="16"/>
      <c r="D695" s="8"/>
      <c r="E695" s="3"/>
      <c r="F695" s="3"/>
      <c r="G695" s="4"/>
      <c r="H695" s="4"/>
      <c r="I695" s="6"/>
      <c r="J695" s="9"/>
      <c r="K695" s="9"/>
      <c r="L695" s="7"/>
      <c r="M695" s="17"/>
      <c r="N695"/>
      <c r="O695"/>
      <c r="P695"/>
    </row>
    <row r="696" spans="1:16" s="1" customFormat="1">
      <c r="A696" s="16"/>
      <c r="D696" s="8"/>
      <c r="E696" s="3"/>
      <c r="F696" s="3"/>
      <c r="G696" s="4"/>
      <c r="H696" s="4"/>
      <c r="I696" s="6"/>
      <c r="J696" s="9"/>
      <c r="K696" s="9"/>
      <c r="L696" s="7"/>
      <c r="M696" s="17"/>
      <c r="N696"/>
      <c r="O696"/>
      <c r="P696"/>
    </row>
    <row r="697" spans="1:16" s="1" customFormat="1">
      <c r="A697" s="16"/>
      <c r="D697" s="8"/>
      <c r="E697" s="3"/>
      <c r="F697" s="3"/>
      <c r="G697" s="4"/>
      <c r="H697" s="4"/>
      <c r="I697" s="6"/>
      <c r="J697" s="9"/>
      <c r="K697" s="9"/>
      <c r="L697" s="7"/>
      <c r="M697" s="17"/>
      <c r="N697"/>
      <c r="O697"/>
      <c r="P697"/>
    </row>
    <row r="698" spans="1:16" s="1" customFormat="1">
      <c r="A698" s="16"/>
      <c r="D698" s="8"/>
      <c r="E698" s="3"/>
      <c r="F698" s="3"/>
      <c r="G698" s="4"/>
      <c r="H698" s="4"/>
      <c r="I698" s="6"/>
      <c r="J698" s="9"/>
      <c r="K698" s="9"/>
      <c r="L698" s="7"/>
      <c r="M698" s="17"/>
      <c r="N698"/>
      <c r="O698"/>
      <c r="P698"/>
    </row>
    <row r="699" spans="1:16" s="1" customFormat="1">
      <c r="A699" s="16"/>
      <c r="D699" s="8"/>
      <c r="E699" s="3"/>
      <c r="F699" s="3"/>
      <c r="G699" s="4"/>
      <c r="H699" s="4"/>
      <c r="I699" s="6"/>
      <c r="J699" s="9"/>
      <c r="K699" s="9"/>
      <c r="L699" s="7"/>
      <c r="M699" s="17"/>
      <c r="N699"/>
      <c r="O699"/>
      <c r="P699"/>
    </row>
    <row r="700" spans="1:16" s="1" customFormat="1">
      <c r="A700" s="16"/>
      <c r="D700" s="8"/>
      <c r="E700" s="3"/>
      <c r="F700" s="3"/>
      <c r="G700" s="4"/>
      <c r="H700" s="4"/>
      <c r="I700" s="6"/>
      <c r="J700" s="9"/>
      <c r="K700" s="9"/>
      <c r="L700" s="7"/>
      <c r="M700" s="17"/>
      <c r="N700"/>
      <c r="O700"/>
      <c r="P700"/>
    </row>
    <row r="701" spans="1:16" s="1" customFormat="1">
      <c r="A701" s="16"/>
      <c r="D701" s="8"/>
      <c r="E701" s="3"/>
      <c r="F701" s="3"/>
      <c r="G701" s="4"/>
      <c r="H701" s="4"/>
      <c r="I701" s="6"/>
      <c r="J701" s="9"/>
      <c r="K701" s="9"/>
      <c r="L701" s="7"/>
      <c r="M701" s="17"/>
      <c r="N701"/>
      <c r="O701"/>
      <c r="P701"/>
    </row>
    <row r="702" spans="1:16" s="1" customFormat="1">
      <c r="A702" s="16"/>
      <c r="D702" s="8"/>
      <c r="E702" s="3"/>
      <c r="F702" s="3"/>
      <c r="G702" s="4"/>
      <c r="H702" s="4"/>
      <c r="I702" s="6"/>
      <c r="J702" s="9"/>
      <c r="K702" s="9"/>
      <c r="L702" s="7"/>
      <c r="M702" s="17"/>
      <c r="N702"/>
      <c r="O702"/>
      <c r="P702"/>
    </row>
    <row r="703" spans="1:16" s="1" customFormat="1">
      <c r="A703" s="16"/>
      <c r="D703" s="8"/>
      <c r="E703" s="3"/>
      <c r="F703" s="3"/>
      <c r="G703" s="4"/>
      <c r="H703" s="4"/>
      <c r="I703" s="6"/>
      <c r="J703" s="9"/>
      <c r="K703" s="9"/>
      <c r="L703" s="7"/>
      <c r="M703" s="17"/>
      <c r="N703"/>
      <c r="O703"/>
      <c r="P703"/>
    </row>
    <row r="704" spans="1:16" s="1" customFormat="1">
      <c r="A704" s="16"/>
      <c r="D704" s="8"/>
      <c r="E704" s="3"/>
      <c r="F704" s="3"/>
      <c r="G704" s="4"/>
      <c r="H704" s="4"/>
      <c r="I704" s="6"/>
      <c r="J704" s="9"/>
      <c r="K704" s="9"/>
      <c r="L704" s="7"/>
      <c r="M704" s="17"/>
      <c r="N704"/>
      <c r="O704"/>
      <c r="P704"/>
    </row>
    <row r="705" spans="1:16" s="1" customFormat="1">
      <c r="A705" s="16"/>
      <c r="D705" s="8"/>
      <c r="E705" s="3"/>
      <c r="F705" s="3"/>
      <c r="G705" s="4"/>
      <c r="H705" s="4"/>
      <c r="I705" s="6"/>
      <c r="J705" s="9"/>
      <c r="K705" s="9"/>
      <c r="L705" s="7"/>
      <c r="M705" s="17"/>
      <c r="N705"/>
      <c r="O705"/>
      <c r="P705"/>
    </row>
    <row r="706" spans="1:16" s="1" customFormat="1">
      <c r="A706" s="16"/>
      <c r="D706" s="8"/>
      <c r="E706" s="3"/>
      <c r="F706" s="3"/>
      <c r="G706" s="4"/>
      <c r="H706" s="4"/>
      <c r="I706" s="6"/>
      <c r="J706" s="9"/>
      <c r="K706" s="9"/>
      <c r="L706" s="7"/>
      <c r="M706" s="17"/>
      <c r="N706"/>
      <c r="O706"/>
      <c r="P706"/>
    </row>
    <row r="707" spans="1:16" s="1" customFormat="1">
      <c r="A707" s="16"/>
      <c r="D707" s="8"/>
      <c r="E707" s="3"/>
      <c r="F707" s="3"/>
      <c r="G707" s="4"/>
      <c r="H707" s="4"/>
      <c r="I707" s="6"/>
      <c r="J707" s="9"/>
      <c r="K707" s="9"/>
      <c r="L707" s="7"/>
      <c r="M707" s="17"/>
      <c r="N707"/>
      <c r="O707"/>
      <c r="P707"/>
    </row>
    <row r="708" spans="1:16" s="1" customFormat="1">
      <c r="A708" s="16"/>
      <c r="D708" s="8"/>
      <c r="E708" s="3"/>
      <c r="F708" s="3"/>
      <c r="G708" s="4"/>
      <c r="H708" s="4"/>
      <c r="I708" s="6"/>
      <c r="J708" s="9"/>
      <c r="K708" s="9"/>
      <c r="L708" s="7"/>
      <c r="M708" s="17"/>
      <c r="N708"/>
      <c r="O708"/>
      <c r="P708"/>
    </row>
    <row r="709" spans="1:16" s="1" customFormat="1">
      <c r="A709" s="16"/>
      <c r="D709" s="8"/>
      <c r="E709" s="3"/>
      <c r="F709" s="3"/>
      <c r="G709" s="4"/>
      <c r="H709" s="4"/>
      <c r="I709" s="6"/>
      <c r="J709" s="9"/>
      <c r="K709" s="9"/>
      <c r="L709" s="7"/>
      <c r="M709" s="17"/>
      <c r="N709"/>
      <c r="O709"/>
      <c r="P709"/>
    </row>
    <row r="710" spans="1:16" s="1" customFormat="1">
      <c r="A710" s="16"/>
      <c r="D710" s="8"/>
      <c r="E710" s="3"/>
      <c r="F710" s="3"/>
      <c r="G710" s="4"/>
      <c r="H710" s="4"/>
      <c r="I710" s="6"/>
      <c r="J710" s="9"/>
      <c r="K710" s="9"/>
      <c r="L710" s="7"/>
      <c r="M710" s="17"/>
      <c r="N710"/>
      <c r="O710"/>
      <c r="P710"/>
    </row>
    <row r="711" spans="1:16" s="1" customFormat="1">
      <c r="A711" s="16"/>
      <c r="D711" s="8"/>
      <c r="E711" s="3"/>
      <c r="F711" s="3"/>
      <c r="G711" s="4"/>
      <c r="H711" s="4"/>
      <c r="I711" s="6"/>
      <c r="J711" s="9"/>
      <c r="K711" s="9"/>
      <c r="L711" s="7"/>
      <c r="M711" s="17"/>
      <c r="N711"/>
      <c r="O711"/>
      <c r="P711"/>
    </row>
    <row r="712" spans="1:16" s="1" customFormat="1">
      <c r="A712" s="16"/>
      <c r="D712" s="8"/>
      <c r="E712" s="3"/>
      <c r="F712" s="3"/>
      <c r="G712" s="4"/>
      <c r="H712" s="4"/>
      <c r="I712" s="6"/>
      <c r="J712" s="9"/>
      <c r="K712" s="9"/>
      <c r="L712" s="7"/>
      <c r="M712" s="17"/>
      <c r="N712"/>
      <c r="O712"/>
      <c r="P712"/>
    </row>
    <row r="713" spans="1:16" s="1" customFormat="1">
      <c r="A713" s="16"/>
      <c r="D713" s="8"/>
      <c r="E713" s="3"/>
      <c r="F713" s="3"/>
      <c r="G713" s="4"/>
      <c r="H713" s="4"/>
      <c r="I713" s="6"/>
      <c r="J713" s="9"/>
      <c r="K713" s="9"/>
      <c r="L713" s="7"/>
      <c r="M713" s="17"/>
      <c r="N713"/>
      <c r="O713"/>
      <c r="P713"/>
    </row>
    <row r="714" spans="1:16" s="1" customFormat="1">
      <c r="A714" s="16"/>
      <c r="D714" s="8"/>
      <c r="E714" s="3"/>
      <c r="F714" s="3"/>
      <c r="G714" s="4"/>
      <c r="H714" s="4"/>
      <c r="I714" s="6"/>
      <c r="J714" s="9"/>
      <c r="K714" s="9"/>
      <c r="L714" s="7"/>
      <c r="M714" s="17"/>
      <c r="N714"/>
      <c r="O714"/>
      <c r="P714"/>
    </row>
    <row r="715" spans="1:16" s="1" customFormat="1">
      <c r="A715" s="16"/>
      <c r="D715" s="8"/>
      <c r="E715" s="3"/>
      <c r="F715" s="3"/>
      <c r="G715" s="4"/>
      <c r="H715" s="4"/>
      <c r="I715" s="6"/>
      <c r="J715" s="9"/>
      <c r="K715" s="9"/>
      <c r="L715" s="7"/>
      <c r="M715" s="17"/>
      <c r="N715"/>
      <c r="O715"/>
      <c r="P715"/>
    </row>
    <row r="716" spans="1:16" s="1" customFormat="1">
      <c r="A716" s="16"/>
      <c r="D716" s="8"/>
      <c r="E716" s="3"/>
      <c r="F716" s="3"/>
      <c r="G716" s="4"/>
      <c r="H716" s="4"/>
      <c r="I716" s="6"/>
      <c r="J716" s="9"/>
      <c r="K716" s="9"/>
      <c r="L716" s="7"/>
      <c r="M716" s="17"/>
      <c r="N716"/>
      <c r="O716"/>
      <c r="P716"/>
    </row>
    <row r="717" spans="1:16" s="1" customFormat="1">
      <c r="A717" s="16"/>
      <c r="D717" s="8"/>
      <c r="E717" s="3"/>
      <c r="F717" s="3"/>
      <c r="G717" s="4"/>
      <c r="H717" s="4"/>
      <c r="I717" s="6"/>
      <c r="J717" s="9"/>
      <c r="K717" s="9"/>
      <c r="L717" s="7"/>
      <c r="M717" s="17"/>
      <c r="N717"/>
      <c r="O717"/>
      <c r="P717"/>
    </row>
    <row r="718" spans="1:16" s="1" customFormat="1">
      <c r="A718" s="16"/>
      <c r="D718" s="8"/>
      <c r="E718" s="3"/>
      <c r="F718" s="3"/>
      <c r="G718" s="4"/>
      <c r="H718" s="4"/>
      <c r="I718" s="6"/>
      <c r="J718" s="9"/>
      <c r="K718" s="9"/>
      <c r="L718" s="7"/>
      <c r="M718" s="17"/>
      <c r="N718"/>
      <c r="O718"/>
      <c r="P718"/>
    </row>
    <row r="719" spans="1:16" s="1" customFormat="1">
      <c r="A719" s="16"/>
      <c r="D719" s="8"/>
      <c r="E719" s="3"/>
      <c r="F719" s="3"/>
      <c r="G719" s="4"/>
      <c r="H719" s="4"/>
      <c r="I719" s="6"/>
      <c r="J719" s="9"/>
      <c r="K719" s="9"/>
      <c r="L719" s="7"/>
      <c r="M719" s="17"/>
      <c r="N719"/>
      <c r="O719"/>
      <c r="P719"/>
    </row>
    <row r="720" spans="1:16" s="1" customFormat="1">
      <c r="A720" s="16"/>
      <c r="D720" s="8"/>
      <c r="E720" s="3"/>
      <c r="F720" s="3"/>
      <c r="G720" s="4"/>
      <c r="H720" s="4"/>
      <c r="I720" s="6"/>
      <c r="J720" s="9"/>
      <c r="K720" s="9"/>
      <c r="L720" s="7"/>
      <c r="M720" s="17"/>
      <c r="N720"/>
      <c r="O720"/>
      <c r="P720"/>
    </row>
    <row r="721" spans="1:16" s="1" customFormat="1">
      <c r="A721" s="16"/>
      <c r="D721" s="8"/>
      <c r="E721" s="3"/>
      <c r="F721" s="3"/>
      <c r="G721" s="4"/>
      <c r="H721" s="4"/>
      <c r="I721" s="6"/>
      <c r="J721" s="9"/>
      <c r="K721" s="9"/>
      <c r="L721" s="7"/>
      <c r="M721" s="17"/>
      <c r="N721"/>
      <c r="O721"/>
      <c r="P721"/>
    </row>
    <row r="722" spans="1:16" s="1" customFormat="1">
      <c r="A722" s="16"/>
      <c r="D722" s="8"/>
      <c r="E722" s="3"/>
      <c r="F722" s="3"/>
      <c r="G722" s="4"/>
      <c r="H722" s="4"/>
      <c r="I722" s="6"/>
      <c r="J722" s="9"/>
      <c r="K722" s="9"/>
      <c r="L722" s="7"/>
      <c r="M722" s="17"/>
      <c r="N722"/>
      <c r="O722"/>
      <c r="P722"/>
    </row>
    <row r="723" spans="1:16" s="1" customFormat="1">
      <c r="A723" s="16"/>
      <c r="D723" s="8"/>
      <c r="E723" s="3"/>
      <c r="F723" s="3"/>
      <c r="G723" s="4"/>
      <c r="H723" s="4"/>
      <c r="I723" s="6"/>
      <c r="J723" s="9"/>
      <c r="K723" s="9"/>
      <c r="L723" s="7"/>
      <c r="M723" s="17"/>
      <c r="N723"/>
      <c r="O723"/>
      <c r="P723"/>
    </row>
    <row r="724" spans="1:16" s="1" customFormat="1">
      <c r="A724" s="16"/>
      <c r="D724" s="8"/>
      <c r="E724" s="3"/>
      <c r="F724" s="3"/>
      <c r="G724" s="4"/>
      <c r="H724" s="4"/>
      <c r="I724" s="6"/>
      <c r="J724" s="9"/>
      <c r="K724" s="9"/>
      <c r="L724" s="7"/>
      <c r="M724" s="17"/>
      <c r="N724"/>
      <c r="O724"/>
      <c r="P724"/>
    </row>
    <row r="725" spans="1:16" s="1" customFormat="1">
      <c r="A725" s="16"/>
      <c r="D725" s="8"/>
      <c r="E725" s="3"/>
      <c r="F725" s="3"/>
      <c r="G725" s="4"/>
      <c r="H725" s="4"/>
      <c r="I725" s="6"/>
      <c r="J725" s="9"/>
      <c r="K725" s="9"/>
      <c r="L725" s="7"/>
      <c r="M725" s="17"/>
      <c r="N725"/>
      <c r="O725"/>
      <c r="P725"/>
    </row>
    <row r="726" spans="1:16" s="1" customFormat="1">
      <c r="A726" s="16"/>
      <c r="D726" s="8"/>
      <c r="E726" s="3"/>
      <c r="F726" s="3"/>
      <c r="G726" s="4"/>
      <c r="H726" s="4"/>
      <c r="I726" s="6"/>
      <c r="J726" s="9"/>
      <c r="K726" s="9"/>
      <c r="L726" s="7"/>
      <c r="M726" s="17"/>
      <c r="N726"/>
      <c r="O726"/>
      <c r="P726"/>
    </row>
    <row r="727" spans="1:16" s="1" customFormat="1">
      <c r="A727" s="16"/>
      <c r="D727" s="8"/>
      <c r="E727" s="3"/>
      <c r="F727" s="3"/>
      <c r="G727" s="4"/>
      <c r="H727" s="4"/>
      <c r="I727" s="6"/>
      <c r="J727" s="9"/>
      <c r="K727" s="9"/>
      <c r="L727" s="7"/>
      <c r="M727" s="17"/>
      <c r="N727"/>
      <c r="O727"/>
      <c r="P727"/>
    </row>
    <row r="728" spans="1:16" s="1" customFormat="1">
      <c r="A728" s="16"/>
      <c r="D728" s="8"/>
      <c r="E728" s="3"/>
      <c r="F728" s="3"/>
      <c r="G728" s="4"/>
      <c r="H728" s="4"/>
      <c r="I728" s="6"/>
      <c r="J728" s="9"/>
      <c r="K728" s="9"/>
      <c r="L728" s="7"/>
      <c r="M728" s="17"/>
      <c r="N728"/>
      <c r="O728"/>
      <c r="P728"/>
    </row>
    <row r="729" spans="1:16" s="1" customFormat="1">
      <c r="A729" s="16"/>
      <c r="D729" s="8"/>
      <c r="E729" s="3"/>
      <c r="F729" s="3"/>
      <c r="G729" s="4"/>
      <c r="H729" s="4"/>
      <c r="I729" s="6"/>
      <c r="J729" s="9"/>
      <c r="K729" s="9"/>
      <c r="L729" s="7"/>
      <c r="M729" s="17"/>
      <c r="N729"/>
      <c r="O729"/>
      <c r="P729"/>
    </row>
    <row r="730" spans="1:16" s="1" customFormat="1">
      <c r="A730" s="16"/>
      <c r="D730" s="8"/>
      <c r="E730" s="3"/>
      <c r="F730" s="3"/>
      <c r="G730" s="4"/>
      <c r="H730" s="4"/>
      <c r="I730" s="6"/>
      <c r="J730" s="9"/>
      <c r="K730" s="9"/>
      <c r="L730" s="7"/>
      <c r="M730" s="17"/>
      <c r="N730"/>
      <c r="O730"/>
      <c r="P730"/>
    </row>
    <row r="731" spans="1:16" s="1" customFormat="1">
      <c r="A731" s="16"/>
      <c r="D731" s="8"/>
      <c r="E731" s="3"/>
      <c r="F731" s="3"/>
      <c r="G731" s="4"/>
      <c r="H731" s="4"/>
      <c r="I731" s="6"/>
      <c r="J731" s="9"/>
      <c r="K731" s="9"/>
      <c r="L731" s="7"/>
      <c r="M731" s="17"/>
      <c r="N731"/>
      <c r="O731"/>
      <c r="P731"/>
    </row>
    <row r="732" spans="1:16" s="1" customFormat="1">
      <c r="A732" s="16"/>
      <c r="D732" s="8"/>
      <c r="E732" s="3"/>
      <c r="F732" s="3"/>
      <c r="G732" s="4"/>
      <c r="H732" s="4"/>
      <c r="I732" s="6"/>
      <c r="J732" s="9"/>
      <c r="K732" s="9"/>
      <c r="L732" s="7"/>
      <c r="M732" s="17"/>
      <c r="N732"/>
      <c r="O732"/>
      <c r="P732"/>
    </row>
    <row r="733" spans="1:16" s="1" customFormat="1">
      <c r="A733" s="16"/>
      <c r="D733" s="8"/>
      <c r="E733" s="3"/>
      <c r="F733" s="3"/>
      <c r="G733" s="4"/>
      <c r="H733" s="4"/>
      <c r="I733" s="6"/>
      <c r="J733" s="9"/>
      <c r="K733" s="9"/>
      <c r="L733" s="7"/>
      <c r="M733" s="17"/>
      <c r="N733"/>
      <c r="O733"/>
      <c r="P733"/>
    </row>
    <row r="734" spans="1:16" s="1" customFormat="1">
      <c r="A734" s="16"/>
      <c r="D734" s="8"/>
      <c r="E734" s="3"/>
      <c r="F734" s="3"/>
      <c r="G734" s="4"/>
      <c r="H734" s="4"/>
      <c r="I734" s="6"/>
      <c r="J734" s="9"/>
      <c r="K734" s="9"/>
      <c r="L734" s="7"/>
      <c r="M734" s="17"/>
      <c r="N734"/>
      <c r="O734"/>
      <c r="P734"/>
    </row>
    <row r="735" spans="1:16" s="1" customFormat="1">
      <c r="A735" s="16"/>
      <c r="D735" s="8"/>
      <c r="E735" s="3"/>
      <c r="F735" s="3"/>
      <c r="G735" s="4"/>
      <c r="H735" s="4"/>
      <c r="I735" s="6"/>
      <c r="J735" s="9"/>
      <c r="K735" s="9"/>
      <c r="L735" s="7"/>
      <c r="M735" s="17"/>
      <c r="N735"/>
      <c r="O735"/>
      <c r="P735"/>
    </row>
    <row r="736" spans="1:16" s="1" customFormat="1">
      <c r="A736" s="16"/>
      <c r="D736" s="8"/>
      <c r="E736" s="3"/>
      <c r="F736" s="3"/>
      <c r="G736" s="4"/>
      <c r="H736" s="4"/>
      <c r="I736" s="6"/>
      <c r="J736" s="9"/>
      <c r="K736" s="9"/>
      <c r="L736" s="7"/>
      <c r="M736" s="17"/>
      <c r="N736"/>
      <c r="O736"/>
      <c r="P736"/>
    </row>
    <row r="737" spans="1:16" s="1" customFormat="1">
      <c r="A737" s="16"/>
      <c r="D737" s="8"/>
      <c r="E737" s="3"/>
      <c r="F737" s="3"/>
      <c r="G737" s="4"/>
      <c r="H737" s="4"/>
      <c r="I737" s="6"/>
      <c r="J737" s="9"/>
      <c r="K737" s="9"/>
      <c r="L737" s="7"/>
      <c r="M737" s="17"/>
      <c r="N737"/>
      <c r="O737"/>
      <c r="P737"/>
    </row>
    <row r="738" spans="1:16" s="1" customFormat="1">
      <c r="A738" s="16"/>
      <c r="D738" s="8"/>
      <c r="E738" s="3"/>
      <c r="F738" s="3"/>
      <c r="G738" s="4"/>
      <c r="H738" s="4"/>
      <c r="I738" s="6"/>
      <c r="J738" s="9"/>
      <c r="K738" s="9"/>
      <c r="L738" s="7"/>
      <c r="M738" s="17"/>
      <c r="N738"/>
      <c r="O738"/>
      <c r="P738"/>
    </row>
    <row r="739" spans="1:16" s="1" customFormat="1">
      <c r="A739" s="16"/>
      <c r="D739" s="8"/>
      <c r="E739" s="3"/>
      <c r="F739" s="3"/>
      <c r="G739" s="4"/>
      <c r="H739" s="4"/>
      <c r="I739" s="6"/>
      <c r="J739" s="9"/>
      <c r="K739" s="9"/>
      <c r="L739" s="7"/>
      <c r="M739" s="17"/>
      <c r="N739"/>
      <c r="O739"/>
      <c r="P739"/>
    </row>
    <row r="740" spans="1:16" s="1" customFormat="1">
      <c r="A740" s="16"/>
      <c r="D740" s="8"/>
      <c r="E740" s="3"/>
      <c r="F740" s="3"/>
      <c r="G740" s="4"/>
      <c r="H740" s="4"/>
      <c r="I740" s="6"/>
      <c r="J740" s="9"/>
      <c r="K740" s="9"/>
      <c r="L740" s="7"/>
      <c r="M740" s="17"/>
      <c r="N740"/>
      <c r="O740"/>
      <c r="P740"/>
    </row>
    <row r="741" spans="1:16" s="1" customFormat="1">
      <c r="A741" s="16"/>
      <c r="D741" s="8"/>
      <c r="E741" s="3"/>
      <c r="F741" s="3"/>
      <c r="G741" s="4"/>
      <c r="H741" s="4"/>
      <c r="I741" s="6"/>
      <c r="J741" s="9"/>
      <c r="K741" s="9"/>
      <c r="L741" s="7"/>
      <c r="M741" s="17"/>
      <c r="N741"/>
      <c r="O741"/>
      <c r="P741"/>
    </row>
    <row r="742" spans="1:16" s="1" customFormat="1">
      <c r="A742" s="16"/>
      <c r="D742" s="8"/>
      <c r="E742" s="3"/>
      <c r="F742" s="3"/>
      <c r="G742" s="4"/>
      <c r="H742" s="4"/>
      <c r="I742" s="6"/>
      <c r="J742" s="9"/>
      <c r="K742" s="9"/>
      <c r="L742" s="7"/>
      <c r="M742" s="17"/>
      <c r="N742"/>
      <c r="O742"/>
      <c r="P742"/>
    </row>
    <row r="743" spans="1:16" s="1" customFormat="1">
      <c r="A743" s="16"/>
      <c r="D743" s="8"/>
      <c r="E743" s="3"/>
      <c r="F743" s="3"/>
      <c r="G743" s="4"/>
      <c r="H743" s="4"/>
      <c r="I743" s="6"/>
      <c r="J743" s="9"/>
      <c r="K743" s="9"/>
      <c r="L743" s="7"/>
      <c r="M743" s="17"/>
      <c r="N743"/>
      <c r="O743"/>
      <c r="P743"/>
    </row>
    <row r="744" spans="1:16" s="1" customFormat="1">
      <c r="A744" s="16"/>
      <c r="D744" s="8"/>
      <c r="E744" s="3"/>
      <c r="F744" s="3"/>
      <c r="G744" s="4"/>
      <c r="H744" s="4"/>
      <c r="I744" s="6"/>
      <c r="J744" s="9"/>
      <c r="K744" s="9"/>
      <c r="L744" s="7"/>
      <c r="M744" s="17"/>
      <c r="N744"/>
      <c r="O744"/>
      <c r="P744"/>
    </row>
    <row r="745" spans="1:16" s="1" customFormat="1">
      <c r="A745" s="16"/>
      <c r="D745" s="8"/>
      <c r="E745" s="3"/>
      <c r="F745" s="3"/>
      <c r="G745" s="4"/>
      <c r="H745" s="4"/>
      <c r="I745" s="6"/>
      <c r="J745" s="9"/>
      <c r="K745" s="9"/>
      <c r="L745" s="7"/>
      <c r="M745" s="17"/>
      <c r="N745"/>
      <c r="O745"/>
      <c r="P745"/>
    </row>
    <row r="746" spans="1:16" s="1" customFormat="1">
      <c r="A746" s="16"/>
      <c r="D746" s="8"/>
      <c r="E746" s="3"/>
      <c r="F746" s="3"/>
      <c r="G746" s="4"/>
      <c r="H746" s="4"/>
      <c r="I746" s="6"/>
      <c r="J746" s="9"/>
      <c r="K746" s="9"/>
      <c r="L746" s="7"/>
      <c r="M746" s="17"/>
      <c r="N746"/>
      <c r="O746"/>
      <c r="P746"/>
    </row>
    <row r="747" spans="1:16" s="1" customFormat="1">
      <c r="A747" s="16"/>
      <c r="D747" s="8"/>
      <c r="E747" s="3"/>
      <c r="F747" s="3"/>
      <c r="G747" s="4"/>
      <c r="H747" s="4"/>
      <c r="I747" s="6"/>
      <c r="J747" s="9"/>
      <c r="K747" s="9"/>
      <c r="L747" s="7"/>
      <c r="M747" s="17"/>
      <c r="N747"/>
      <c r="O747"/>
      <c r="P747"/>
    </row>
    <row r="748" spans="1:16" s="1" customFormat="1">
      <c r="A748" s="16"/>
      <c r="D748" s="8"/>
      <c r="E748" s="3"/>
      <c r="F748" s="3"/>
      <c r="G748" s="4"/>
      <c r="H748" s="4"/>
      <c r="I748" s="6"/>
      <c r="J748" s="9"/>
      <c r="K748" s="9"/>
      <c r="L748" s="7"/>
      <c r="M748" s="17"/>
      <c r="N748"/>
      <c r="O748"/>
      <c r="P748"/>
    </row>
    <row r="749" spans="1:16" s="1" customFormat="1">
      <c r="A749" s="16"/>
      <c r="D749" s="8"/>
      <c r="E749" s="3"/>
      <c r="F749" s="3"/>
      <c r="G749" s="4"/>
      <c r="H749" s="4"/>
      <c r="I749" s="6"/>
      <c r="J749" s="9"/>
      <c r="K749" s="9"/>
      <c r="L749" s="7"/>
      <c r="M749" s="17"/>
      <c r="N749"/>
      <c r="O749"/>
      <c r="P749"/>
    </row>
    <row r="750" spans="1:16" s="1" customFormat="1">
      <c r="A750" s="16"/>
      <c r="D750" s="8"/>
      <c r="E750" s="3"/>
      <c r="F750" s="3"/>
      <c r="G750" s="4"/>
      <c r="H750" s="4"/>
      <c r="I750" s="6"/>
      <c r="J750" s="9"/>
      <c r="K750" s="9"/>
      <c r="L750" s="7"/>
      <c r="M750" s="17"/>
      <c r="N750"/>
      <c r="O750"/>
      <c r="P750"/>
    </row>
    <row r="751" spans="1:16" s="1" customFormat="1">
      <c r="A751" s="16"/>
      <c r="D751" s="8"/>
      <c r="E751" s="3"/>
      <c r="F751" s="3"/>
      <c r="G751" s="4"/>
      <c r="H751" s="4"/>
      <c r="I751" s="6"/>
      <c r="J751" s="9"/>
      <c r="K751" s="9"/>
      <c r="L751" s="7"/>
      <c r="M751" s="17"/>
      <c r="N751"/>
      <c r="O751"/>
      <c r="P751"/>
    </row>
    <row r="752" spans="1:16" s="1" customFormat="1">
      <c r="A752" s="16"/>
      <c r="D752" s="8"/>
      <c r="E752" s="3"/>
      <c r="F752" s="3"/>
      <c r="G752" s="4"/>
      <c r="H752" s="4"/>
      <c r="I752" s="6"/>
      <c r="J752" s="9"/>
      <c r="K752" s="9"/>
      <c r="L752" s="7"/>
      <c r="M752" s="17"/>
      <c r="N752"/>
      <c r="O752"/>
      <c r="P752"/>
    </row>
    <row r="753" spans="1:16" s="1" customFormat="1">
      <c r="A753" s="16"/>
      <c r="D753" s="8"/>
      <c r="E753" s="3"/>
      <c r="F753" s="3"/>
      <c r="G753" s="4"/>
      <c r="H753" s="4"/>
      <c r="I753" s="6"/>
      <c r="J753" s="9"/>
      <c r="K753" s="9"/>
      <c r="L753" s="7"/>
      <c r="M753" s="17"/>
      <c r="N753"/>
      <c r="O753"/>
      <c r="P753"/>
    </row>
    <row r="754" spans="1:16" s="1" customFormat="1">
      <c r="A754" s="16"/>
      <c r="D754" s="8"/>
      <c r="E754" s="3"/>
      <c r="F754" s="3"/>
      <c r="G754" s="4"/>
      <c r="H754" s="4"/>
      <c r="I754" s="6"/>
      <c r="J754" s="9"/>
      <c r="K754" s="9"/>
      <c r="L754" s="7"/>
      <c r="M754" s="17"/>
      <c r="N754"/>
      <c r="O754"/>
      <c r="P754"/>
    </row>
    <row r="755" spans="1:16" s="1" customFormat="1">
      <c r="A755" s="16"/>
      <c r="D755" s="8"/>
      <c r="E755" s="3"/>
      <c r="F755" s="3"/>
      <c r="G755" s="4"/>
      <c r="H755" s="4"/>
      <c r="I755" s="6"/>
      <c r="J755" s="9"/>
      <c r="K755" s="9"/>
      <c r="L755" s="7"/>
      <c r="M755" s="17"/>
      <c r="N755"/>
      <c r="O755"/>
      <c r="P755"/>
    </row>
    <row r="756" spans="1:16" s="1" customFormat="1">
      <c r="A756" s="16"/>
      <c r="D756" s="8"/>
      <c r="E756" s="3"/>
      <c r="F756" s="3"/>
      <c r="G756" s="4"/>
      <c r="H756" s="4"/>
      <c r="I756" s="6"/>
      <c r="J756" s="9"/>
      <c r="K756" s="9"/>
      <c r="L756" s="7"/>
      <c r="M756" s="17"/>
      <c r="N756"/>
      <c r="O756"/>
      <c r="P756"/>
    </row>
    <row r="757" spans="1:16" s="1" customFormat="1">
      <c r="A757" s="16"/>
      <c r="D757" s="8"/>
      <c r="E757" s="3"/>
      <c r="F757" s="3"/>
      <c r="G757" s="4"/>
      <c r="H757" s="4"/>
      <c r="I757" s="6"/>
      <c r="J757" s="9"/>
      <c r="K757" s="9"/>
      <c r="L757" s="7"/>
      <c r="M757" s="17"/>
      <c r="N757"/>
      <c r="O757"/>
      <c r="P757"/>
    </row>
    <row r="758" spans="1:16" s="1" customFormat="1">
      <c r="A758" s="16"/>
      <c r="D758" s="8"/>
      <c r="E758" s="3"/>
      <c r="F758" s="3"/>
      <c r="G758" s="4"/>
      <c r="H758" s="4"/>
      <c r="I758" s="6"/>
      <c r="J758" s="9"/>
      <c r="K758" s="9"/>
      <c r="L758" s="7"/>
      <c r="M758" s="17"/>
      <c r="N758"/>
      <c r="O758"/>
      <c r="P758"/>
    </row>
    <row r="759" spans="1:16" s="1" customFormat="1">
      <c r="A759" s="16"/>
      <c r="D759" s="8"/>
      <c r="E759" s="3"/>
      <c r="F759" s="3"/>
      <c r="G759" s="4"/>
      <c r="H759" s="4"/>
      <c r="I759" s="6"/>
      <c r="J759" s="9"/>
      <c r="K759" s="9"/>
      <c r="L759" s="7"/>
      <c r="M759" s="17"/>
      <c r="N759"/>
      <c r="O759"/>
      <c r="P759"/>
    </row>
    <row r="760" spans="1:16" s="1" customFormat="1">
      <c r="A760" s="16"/>
      <c r="D760" s="8"/>
      <c r="E760" s="3"/>
      <c r="F760" s="3"/>
      <c r="G760" s="4"/>
      <c r="H760" s="4"/>
      <c r="I760" s="6"/>
      <c r="J760" s="9"/>
      <c r="K760" s="9"/>
      <c r="L760" s="7"/>
      <c r="M760" s="17"/>
      <c r="N760"/>
      <c r="O760"/>
      <c r="P760"/>
    </row>
    <row r="761" spans="1:16" s="1" customFormat="1">
      <c r="A761" s="16"/>
      <c r="D761" s="8"/>
      <c r="E761" s="3"/>
      <c r="F761" s="3"/>
      <c r="G761" s="4"/>
      <c r="H761" s="4"/>
      <c r="I761" s="6"/>
      <c r="J761" s="9"/>
      <c r="K761" s="9"/>
      <c r="L761" s="7"/>
      <c r="M761" s="17"/>
      <c r="N761"/>
      <c r="O761"/>
      <c r="P761"/>
    </row>
    <row r="762" spans="1:16" s="1" customFormat="1">
      <c r="A762" s="16"/>
      <c r="D762" s="8"/>
      <c r="E762" s="3"/>
      <c r="F762" s="3"/>
      <c r="G762" s="4"/>
      <c r="H762" s="4"/>
      <c r="I762" s="6"/>
      <c r="J762" s="9"/>
      <c r="K762" s="9"/>
      <c r="L762" s="7"/>
      <c r="M762" s="17"/>
      <c r="N762"/>
      <c r="O762"/>
      <c r="P762"/>
    </row>
    <row r="763" spans="1:16" s="1" customFormat="1">
      <c r="A763" s="16"/>
      <c r="D763" s="8"/>
      <c r="E763" s="3"/>
      <c r="F763" s="3"/>
      <c r="G763" s="4"/>
      <c r="H763" s="4"/>
      <c r="I763" s="6"/>
      <c r="J763" s="9"/>
      <c r="K763" s="9"/>
      <c r="L763" s="7"/>
      <c r="M763" s="17"/>
      <c r="N763"/>
      <c r="O763"/>
      <c r="P763"/>
    </row>
    <row r="764" spans="1:16" s="1" customFormat="1">
      <c r="A764" s="16"/>
      <c r="D764" s="8"/>
      <c r="E764" s="3"/>
      <c r="F764" s="3"/>
      <c r="G764" s="4"/>
      <c r="H764" s="4"/>
      <c r="I764" s="6"/>
      <c r="J764" s="9"/>
      <c r="K764" s="9"/>
      <c r="L764" s="7"/>
      <c r="M764" s="17"/>
      <c r="N764"/>
      <c r="O764"/>
      <c r="P764"/>
    </row>
    <row r="765" spans="1:16" s="1" customFormat="1">
      <c r="A765" s="16"/>
      <c r="D765" s="8"/>
      <c r="E765" s="3"/>
      <c r="F765" s="3"/>
      <c r="G765" s="4"/>
      <c r="H765" s="4"/>
      <c r="I765" s="6"/>
      <c r="J765" s="9"/>
      <c r="K765" s="9"/>
      <c r="L765" s="7"/>
      <c r="M765" s="17"/>
      <c r="N765"/>
      <c r="O765"/>
      <c r="P765"/>
    </row>
    <row r="766" spans="1:16" s="1" customFormat="1">
      <c r="A766" s="16"/>
      <c r="D766" s="8"/>
      <c r="E766" s="3"/>
      <c r="F766" s="3"/>
      <c r="G766" s="4"/>
      <c r="H766" s="4"/>
      <c r="I766" s="6"/>
      <c r="J766" s="9"/>
      <c r="K766" s="9"/>
      <c r="L766" s="7"/>
      <c r="M766" s="17"/>
      <c r="N766"/>
      <c r="O766"/>
      <c r="P766"/>
    </row>
    <row r="767" spans="1:16" s="1" customFormat="1">
      <c r="A767" s="16"/>
      <c r="D767" s="8"/>
      <c r="E767" s="3"/>
      <c r="F767" s="3"/>
      <c r="G767" s="4"/>
      <c r="H767" s="4"/>
      <c r="I767" s="6"/>
      <c r="J767" s="9"/>
      <c r="K767" s="9"/>
      <c r="L767" s="7"/>
      <c r="M767" s="17"/>
      <c r="N767"/>
      <c r="O767"/>
      <c r="P767"/>
    </row>
    <row r="768" spans="1:16" s="1" customFormat="1">
      <c r="A768" s="16"/>
      <c r="D768" s="8"/>
      <c r="E768" s="3"/>
      <c r="F768" s="3"/>
      <c r="G768" s="4"/>
      <c r="H768" s="4"/>
      <c r="I768" s="6"/>
      <c r="J768" s="9"/>
      <c r="K768" s="9"/>
      <c r="L768" s="7"/>
      <c r="M768" s="17"/>
      <c r="N768"/>
      <c r="O768"/>
      <c r="P768"/>
    </row>
    <row r="769" spans="1:16" s="1" customFormat="1">
      <c r="A769" s="16"/>
      <c r="D769" s="8"/>
      <c r="E769" s="3"/>
      <c r="F769" s="3"/>
      <c r="G769" s="4"/>
      <c r="H769" s="4"/>
      <c r="I769" s="6"/>
      <c r="J769" s="9"/>
      <c r="K769" s="9"/>
      <c r="L769" s="7"/>
      <c r="M769" s="17"/>
      <c r="N769"/>
      <c r="O769"/>
      <c r="P769"/>
    </row>
    <row r="770" spans="1:16" s="1" customFormat="1">
      <c r="A770" s="16"/>
      <c r="D770" s="8"/>
      <c r="E770" s="3"/>
      <c r="F770" s="3"/>
      <c r="G770" s="4"/>
      <c r="H770" s="4"/>
      <c r="I770" s="6"/>
      <c r="J770" s="9"/>
      <c r="K770" s="9"/>
      <c r="L770" s="7"/>
      <c r="M770" s="17"/>
      <c r="N770"/>
      <c r="O770"/>
      <c r="P770"/>
    </row>
    <row r="771" spans="1:16" s="1" customFormat="1">
      <c r="A771" s="16"/>
      <c r="D771" s="8"/>
      <c r="E771" s="3"/>
      <c r="F771" s="3"/>
      <c r="G771" s="4"/>
      <c r="H771" s="4"/>
      <c r="I771" s="6"/>
      <c r="J771" s="9"/>
      <c r="K771" s="9"/>
      <c r="L771" s="7"/>
      <c r="M771" s="17"/>
      <c r="N771"/>
      <c r="O771"/>
      <c r="P771"/>
    </row>
    <row r="772" spans="1:16" s="1" customFormat="1">
      <c r="A772" s="16"/>
      <c r="D772" s="8"/>
      <c r="E772" s="3"/>
      <c r="F772" s="3"/>
      <c r="G772" s="4"/>
      <c r="H772" s="4"/>
      <c r="I772" s="6"/>
      <c r="J772" s="9"/>
      <c r="K772" s="9"/>
      <c r="L772" s="7"/>
      <c r="M772" s="17"/>
      <c r="N772"/>
      <c r="O772"/>
      <c r="P772"/>
    </row>
    <row r="773" spans="1:16" s="1" customFormat="1">
      <c r="A773" s="16"/>
      <c r="D773" s="8"/>
      <c r="E773" s="3"/>
      <c r="F773" s="3"/>
      <c r="G773" s="4"/>
      <c r="H773" s="4"/>
      <c r="I773" s="6"/>
      <c r="J773" s="9"/>
      <c r="K773" s="9"/>
      <c r="L773" s="7"/>
      <c r="M773" s="17"/>
      <c r="N773"/>
      <c r="O773"/>
      <c r="P773"/>
    </row>
    <row r="774" spans="1:16" s="1" customFormat="1">
      <c r="A774" s="16"/>
      <c r="D774" s="8"/>
      <c r="E774" s="3"/>
      <c r="F774" s="3"/>
      <c r="G774" s="4"/>
      <c r="H774" s="4"/>
      <c r="I774" s="6"/>
      <c r="J774" s="9"/>
      <c r="K774" s="9"/>
      <c r="L774" s="7"/>
      <c r="M774" s="17"/>
      <c r="N774"/>
      <c r="O774"/>
      <c r="P774"/>
    </row>
    <row r="775" spans="1:16" s="1" customFormat="1">
      <c r="A775" s="16"/>
      <c r="D775" s="8"/>
      <c r="E775" s="3"/>
      <c r="F775" s="3"/>
      <c r="G775" s="4"/>
      <c r="H775" s="4"/>
      <c r="I775" s="6"/>
      <c r="J775" s="9"/>
      <c r="K775" s="9"/>
      <c r="L775" s="7"/>
      <c r="M775" s="17"/>
      <c r="N775"/>
      <c r="O775"/>
      <c r="P775"/>
    </row>
    <row r="776" spans="1:16" s="1" customFormat="1">
      <c r="A776" s="16"/>
      <c r="D776" s="8"/>
      <c r="E776" s="3"/>
      <c r="F776" s="3"/>
      <c r="G776" s="4"/>
      <c r="H776" s="4"/>
      <c r="I776" s="6"/>
      <c r="J776" s="9"/>
      <c r="K776" s="9"/>
      <c r="L776" s="7"/>
      <c r="M776" s="17"/>
      <c r="N776"/>
      <c r="O776"/>
      <c r="P776"/>
    </row>
    <row r="777" spans="1:16" s="1" customFormat="1">
      <c r="A777" s="16"/>
      <c r="D777" s="8"/>
      <c r="E777" s="3"/>
      <c r="F777" s="3"/>
      <c r="G777" s="4"/>
      <c r="H777" s="4"/>
      <c r="I777" s="6"/>
      <c r="J777" s="9"/>
      <c r="K777" s="9"/>
      <c r="L777" s="7"/>
      <c r="M777" s="17"/>
      <c r="N777"/>
      <c r="O777"/>
      <c r="P777"/>
    </row>
    <row r="778" spans="1:16" s="1" customFormat="1">
      <c r="A778" s="16"/>
      <c r="D778" s="8"/>
      <c r="E778" s="3"/>
      <c r="F778" s="3"/>
      <c r="G778" s="4"/>
      <c r="H778" s="4"/>
      <c r="I778" s="6"/>
      <c r="J778" s="9"/>
      <c r="K778" s="9"/>
      <c r="L778" s="7"/>
      <c r="M778" s="17"/>
      <c r="N778"/>
      <c r="O778"/>
      <c r="P778"/>
    </row>
    <row r="779" spans="1:16" s="1" customFormat="1">
      <c r="A779" s="16"/>
      <c r="D779" s="8"/>
      <c r="E779" s="3"/>
      <c r="F779" s="3"/>
      <c r="G779" s="4"/>
      <c r="H779" s="4"/>
      <c r="I779" s="6"/>
      <c r="J779" s="9"/>
      <c r="K779" s="9"/>
      <c r="L779" s="7"/>
      <c r="M779" s="17"/>
      <c r="N779"/>
      <c r="O779"/>
      <c r="P779"/>
    </row>
    <row r="780" spans="1:16" s="1" customFormat="1">
      <c r="A780" s="16"/>
      <c r="D780" s="8"/>
      <c r="E780" s="3"/>
      <c r="F780" s="3"/>
      <c r="G780" s="4"/>
      <c r="H780" s="4"/>
      <c r="I780" s="6"/>
      <c r="J780" s="9"/>
      <c r="K780" s="9"/>
      <c r="L780" s="7"/>
      <c r="M780" s="17"/>
      <c r="N780"/>
      <c r="O780"/>
      <c r="P780"/>
    </row>
    <row r="781" spans="1:16" s="1" customFormat="1">
      <c r="A781" s="16"/>
      <c r="D781" s="8"/>
      <c r="E781" s="3"/>
      <c r="F781" s="3"/>
      <c r="G781" s="4"/>
      <c r="H781" s="4"/>
      <c r="I781" s="6"/>
      <c r="J781" s="9"/>
      <c r="K781" s="9"/>
      <c r="L781" s="7"/>
      <c r="M781" s="17"/>
      <c r="N781"/>
      <c r="O781"/>
      <c r="P781"/>
    </row>
    <row r="782" spans="1:16" s="1" customFormat="1">
      <c r="A782" s="16"/>
      <c r="D782" s="8"/>
      <c r="E782" s="3"/>
      <c r="F782" s="3"/>
      <c r="G782" s="4"/>
      <c r="H782" s="4"/>
      <c r="I782" s="6"/>
      <c r="J782" s="9"/>
      <c r="K782" s="9"/>
      <c r="L782" s="7"/>
      <c r="M782" s="17"/>
      <c r="N782"/>
      <c r="O782"/>
      <c r="P782"/>
    </row>
    <row r="783" spans="1:16" s="1" customFormat="1">
      <c r="A783" s="16"/>
      <c r="D783" s="8"/>
      <c r="E783" s="3"/>
      <c r="F783" s="3"/>
      <c r="G783" s="4"/>
      <c r="H783" s="4"/>
      <c r="I783" s="6"/>
      <c r="J783" s="9"/>
      <c r="K783" s="9"/>
      <c r="L783" s="7"/>
      <c r="M783" s="17"/>
      <c r="N783"/>
      <c r="O783"/>
      <c r="P783"/>
    </row>
    <row r="784" spans="1:16" s="1" customFormat="1">
      <c r="A784" s="16"/>
      <c r="D784" s="8"/>
      <c r="E784" s="3"/>
      <c r="F784" s="3"/>
      <c r="G784" s="4"/>
      <c r="H784" s="4"/>
      <c r="I784" s="6"/>
      <c r="J784" s="9"/>
      <c r="K784" s="9"/>
      <c r="L784" s="7"/>
      <c r="M784" s="17"/>
      <c r="N784"/>
      <c r="O784"/>
      <c r="P784"/>
    </row>
    <row r="785" spans="1:16" s="1" customFormat="1">
      <c r="A785" s="16"/>
      <c r="D785" s="8"/>
      <c r="E785" s="3"/>
      <c r="F785" s="3"/>
      <c r="G785" s="4"/>
      <c r="H785" s="4"/>
      <c r="I785" s="6"/>
      <c r="J785" s="9"/>
      <c r="K785" s="9"/>
      <c r="L785" s="7"/>
      <c r="M785" s="17"/>
      <c r="N785"/>
      <c r="O785"/>
      <c r="P785"/>
    </row>
    <row r="786" spans="1:16" s="1" customFormat="1">
      <c r="A786" s="16"/>
      <c r="D786" s="8"/>
      <c r="E786" s="3"/>
      <c r="F786" s="3"/>
      <c r="G786" s="4"/>
      <c r="H786" s="4"/>
      <c r="I786" s="6"/>
      <c r="J786" s="9"/>
      <c r="K786" s="9"/>
      <c r="L786" s="7"/>
      <c r="M786" s="17"/>
      <c r="N786"/>
      <c r="O786"/>
      <c r="P786"/>
    </row>
    <row r="787" spans="1:16" s="1" customFormat="1">
      <c r="A787" s="16"/>
      <c r="D787" s="8"/>
      <c r="E787" s="3"/>
      <c r="F787" s="3"/>
      <c r="G787" s="4"/>
      <c r="H787" s="4"/>
      <c r="I787" s="6"/>
      <c r="J787" s="9"/>
      <c r="K787" s="9"/>
      <c r="L787" s="7"/>
      <c r="M787" s="17"/>
      <c r="N787"/>
      <c r="O787"/>
      <c r="P787"/>
    </row>
    <row r="788" spans="1:16" s="1" customFormat="1">
      <c r="A788" s="16"/>
      <c r="D788" s="8"/>
      <c r="E788" s="3"/>
      <c r="F788" s="3"/>
      <c r="G788" s="4"/>
      <c r="H788" s="4"/>
      <c r="I788" s="6"/>
      <c r="J788" s="9"/>
      <c r="K788" s="9"/>
      <c r="L788" s="7"/>
      <c r="M788" s="17"/>
      <c r="N788"/>
      <c r="O788"/>
      <c r="P788"/>
    </row>
    <row r="789" spans="1:16" s="1" customFormat="1">
      <c r="A789" s="16"/>
      <c r="D789" s="8"/>
      <c r="E789" s="3"/>
      <c r="F789" s="3"/>
      <c r="G789" s="4"/>
      <c r="H789" s="4"/>
      <c r="I789" s="6"/>
      <c r="J789" s="9"/>
      <c r="K789" s="9"/>
      <c r="L789" s="7"/>
      <c r="M789" s="17"/>
      <c r="N789"/>
      <c r="O789"/>
      <c r="P789"/>
    </row>
    <row r="790" spans="1:16" s="1" customFormat="1">
      <c r="A790" s="16"/>
      <c r="D790" s="8"/>
      <c r="E790" s="3"/>
      <c r="F790" s="3"/>
      <c r="G790" s="4"/>
      <c r="H790" s="4"/>
      <c r="I790" s="6"/>
      <c r="J790" s="9"/>
      <c r="K790" s="9"/>
      <c r="L790" s="7"/>
      <c r="M790" s="17"/>
      <c r="N790"/>
      <c r="O790"/>
      <c r="P790"/>
    </row>
    <row r="791" spans="1:16" s="1" customFormat="1">
      <c r="A791" s="16"/>
      <c r="D791" s="8"/>
      <c r="E791" s="3"/>
      <c r="F791" s="3"/>
      <c r="G791" s="4"/>
      <c r="H791" s="4"/>
      <c r="I791" s="6"/>
      <c r="J791" s="9"/>
      <c r="K791" s="9"/>
      <c r="L791" s="7"/>
      <c r="M791" s="17"/>
      <c r="N791"/>
      <c r="O791"/>
      <c r="P791"/>
    </row>
    <row r="792" spans="1:16" s="1" customFormat="1">
      <c r="A792" s="16"/>
      <c r="D792" s="8"/>
      <c r="E792" s="3"/>
      <c r="F792" s="3"/>
      <c r="G792" s="4"/>
      <c r="H792" s="4"/>
      <c r="I792" s="6"/>
      <c r="J792" s="9"/>
      <c r="K792" s="9"/>
      <c r="L792" s="7"/>
      <c r="M792" s="17"/>
      <c r="N792"/>
      <c r="O792"/>
      <c r="P792"/>
    </row>
    <row r="793" spans="1:16" s="1" customFormat="1">
      <c r="A793" s="16"/>
      <c r="D793" s="8"/>
      <c r="E793" s="3"/>
      <c r="F793" s="3"/>
      <c r="G793" s="4"/>
      <c r="H793" s="4"/>
      <c r="I793" s="6"/>
      <c r="J793" s="9"/>
      <c r="K793" s="9"/>
      <c r="L793" s="7"/>
      <c r="M793" s="17"/>
      <c r="N793"/>
      <c r="O793"/>
      <c r="P793"/>
    </row>
    <row r="794" spans="1:16" s="1" customFormat="1">
      <c r="A794" s="16"/>
      <c r="D794" s="8"/>
      <c r="E794" s="3"/>
      <c r="F794" s="3"/>
      <c r="G794" s="4"/>
      <c r="H794" s="4"/>
      <c r="I794" s="6"/>
      <c r="J794" s="9"/>
      <c r="K794" s="9"/>
      <c r="L794" s="7"/>
      <c r="M794" s="17"/>
      <c r="N794"/>
      <c r="O794"/>
      <c r="P794"/>
    </row>
  </sheetData>
  <mergeCells count="34">
    <mergeCell ref="D21:D23"/>
    <mergeCell ref="G23:I23"/>
    <mergeCell ref="C19:K19"/>
    <mergeCell ref="C51:K51"/>
    <mergeCell ref="A18:I18"/>
    <mergeCell ref="A49:I49"/>
    <mergeCell ref="A24:M24"/>
    <mergeCell ref="G28:I28"/>
    <mergeCell ref="G29:I29"/>
    <mergeCell ref="A31:M31"/>
    <mergeCell ref="G35:I35"/>
    <mergeCell ref="G36:I36"/>
    <mergeCell ref="A39:M39"/>
    <mergeCell ref="G42:I42"/>
    <mergeCell ref="G43:I43"/>
    <mergeCell ref="A44:M44"/>
    <mergeCell ref="G1:L3"/>
    <mergeCell ref="G4:L5"/>
    <mergeCell ref="A12:M12"/>
    <mergeCell ref="A13:B13"/>
    <mergeCell ref="A17:I17"/>
    <mergeCell ref="D9:D11"/>
    <mergeCell ref="G11:I11"/>
    <mergeCell ref="A45:B45"/>
    <mergeCell ref="G66:I66"/>
    <mergeCell ref="D84:F84"/>
    <mergeCell ref="D85:F85"/>
    <mergeCell ref="D86:F86"/>
    <mergeCell ref="A50:I50"/>
    <mergeCell ref="A54:M54"/>
    <mergeCell ref="G58:I58"/>
    <mergeCell ref="G59:I59"/>
    <mergeCell ref="A63:M63"/>
    <mergeCell ref="G65:I65"/>
  </mergeCells>
  <conditionalFormatting sqref="D14">
    <cfRule type="cellIs" dxfId="5" priority="2" operator="equal">
      <formula>"INSERIR CÓDIGO!"</formula>
    </cfRule>
  </conditionalFormatting>
  <conditionalFormatting sqref="D46">
    <cfRule type="cellIs" dxfId="4" priority="1" operator="equal">
      <formula>"INSERIR CÓDIGO!"</formula>
    </cfRule>
  </conditionalFormatting>
  <printOptions horizontalCentered="1" verticalCentered="1"/>
  <pageMargins left="0.39370078740157483" right="0.39370078740157483" top="0" bottom="0.98425196850393704" header="0.98425196850393704" footer="0"/>
  <pageSetup paperSize="9" scale="75" fitToHeight="0" orientation="portrait" r:id="rId1"/>
  <headerFooter scaleWithDoc="0"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B9CF96-CD7E-4E22-A9A9-E47AF3E6D92C}">
  <sheetPr>
    <tabColor theme="0"/>
    <pageSetUpPr fitToPage="1"/>
  </sheetPr>
  <dimension ref="A1:P793"/>
  <sheetViews>
    <sheetView view="pageBreakPreview" topLeftCell="C14" zoomScale="85" zoomScaleNormal="90" zoomScaleSheetLayoutView="85" workbookViewId="0">
      <selection activeCell="Q48" sqref="Q48"/>
    </sheetView>
  </sheetViews>
  <sheetFormatPr defaultRowHeight="15"/>
  <cols>
    <col min="1" max="1" width="12.7109375" style="10" hidden="1" customWidth="1"/>
    <col min="2" max="2" width="12.7109375" style="1" hidden="1" customWidth="1"/>
    <col min="3" max="3" width="17.140625" style="1" customWidth="1"/>
    <col min="4" max="4" width="61.140625" style="8" customWidth="1"/>
    <col min="5" max="5" width="10.7109375" style="3" hidden="1" customWidth="1"/>
    <col min="6" max="6" width="3.85546875" style="3" hidden="1" customWidth="1"/>
    <col min="7" max="7" width="10.140625" style="4" bestFit="1" customWidth="1"/>
    <col min="8" max="8" width="11.7109375" style="4" bestFit="1" customWidth="1"/>
    <col min="9" max="9" width="10.85546875" style="6" customWidth="1"/>
    <col min="10" max="11" width="14.7109375" style="9" hidden="1" customWidth="1"/>
    <col min="12" max="12" width="15.7109375" style="7" bestFit="1" customWidth="1"/>
    <col min="13" max="13" width="18.42578125" style="17" hidden="1" customWidth="1"/>
  </cols>
  <sheetData>
    <row r="1" spans="1:16">
      <c r="G1" s="245" t="s">
        <v>135</v>
      </c>
      <c r="H1" s="245"/>
      <c r="I1" s="245"/>
      <c r="J1" s="245"/>
      <c r="K1" s="245"/>
      <c r="L1" s="245"/>
    </row>
    <row r="2" spans="1:16">
      <c r="G2" s="245"/>
      <c r="H2" s="245"/>
      <c r="I2" s="245"/>
      <c r="J2" s="245"/>
      <c r="K2" s="245"/>
      <c r="L2" s="245"/>
    </row>
    <row r="3" spans="1:16">
      <c r="G3" s="245"/>
      <c r="H3" s="245"/>
      <c r="I3" s="245"/>
      <c r="J3" s="245"/>
      <c r="K3" s="245"/>
      <c r="L3" s="245"/>
    </row>
    <row r="4" spans="1:16">
      <c r="G4" s="245" t="s">
        <v>138</v>
      </c>
      <c r="H4" s="245"/>
      <c r="I4" s="245"/>
      <c r="J4" s="245"/>
      <c r="K4" s="245"/>
      <c r="L4" s="245"/>
    </row>
    <row r="5" spans="1:16">
      <c r="G5" s="245"/>
      <c r="H5" s="245"/>
      <c r="I5" s="245"/>
      <c r="J5" s="245"/>
      <c r="K5" s="245"/>
      <c r="L5" s="245"/>
    </row>
    <row r="9" spans="1:16">
      <c r="D9" s="261" t="s">
        <v>165</v>
      </c>
      <c r="G9" s="188"/>
      <c r="H9" s="188"/>
      <c r="I9" s="188"/>
      <c r="J9" s="188"/>
      <c r="K9" s="188"/>
      <c r="L9" s="188"/>
    </row>
    <row r="10" spans="1:16">
      <c r="D10" s="261"/>
      <c r="G10" s="188"/>
      <c r="H10" s="188"/>
      <c r="I10" s="188"/>
      <c r="J10" s="188"/>
      <c r="K10" s="188"/>
      <c r="L10" s="188"/>
    </row>
    <row r="11" spans="1:16" ht="15.75" thickBot="1">
      <c r="D11" s="261"/>
      <c r="G11" s="262" t="s">
        <v>166</v>
      </c>
      <c r="H11" s="262"/>
      <c r="I11" s="262"/>
      <c r="J11" s="186"/>
      <c r="K11" s="186"/>
      <c r="L11" s="187">
        <v>0</v>
      </c>
    </row>
    <row r="12" spans="1:16">
      <c r="A12" s="258" t="s">
        <v>78</v>
      </c>
      <c r="B12" s="259"/>
      <c r="C12" s="259"/>
      <c r="D12" s="259"/>
      <c r="E12" s="259"/>
      <c r="F12" s="259"/>
      <c r="G12" s="259"/>
      <c r="H12" s="259"/>
      <c r="I12" s="259"/>
      <c r="J12" s="259"/>
      <c r="K12" s="259"/>
      <c r="L12" s="259"/>
      <c r="M12" s="260"/>
    </row>
    <row r="13" spans="1:16" ht="30" customHeight="1">
      <c r="A13" s="266" t="s">
        <v>1</v>
      </c>
      <c r="B13" s="267"/>
      <c r="C13" s="150"/>
      <c r="D13" s="151" t="s">
        <v>2</v>
      </c>
      <c r="E13" s="151" t="s">
        <v>3</v>
      </c>
      <c r="F13" s="151"/>
      <c r="G13" s="152" t="s">
        <v>71</v>
      </c>
      <c r="H13" s="152" t="s">
        <v>75</v>
      </c>
      <c r="I13" s="153" t="s">
        <v>4</v>
      </c>
      <c r="J13" s="154" t="s">
        <v>7</v>
      </c>
      <c r="K13" s="154"/>
      <c r="L13" s="154" t="s">
        <v>121</v>
      </c>
      <c r="M13" s="176" t="s">
        <v>5</v>
      </c>
    </row>
    <row r="14" spans="1:16" s="5" customFormat="1" ht="25.5">
      <c r="A14" s="156"/>
      <c r="B14" s="157"/>
      <c r="C14" s="158" t="s">
        <v>132</v>
      </c>
      <c r="D14" s="159" t="s">
        <v>155</v>
      </c>
      <c r="E14" s="160" t="s">
        <v>0</v>
      </c>
      <c r="F14" s="160"/>
      <c r="G14" s="177"/>
      <c r="H14" s="162" t="s">
        <v>74</v>
      </c>
      <c r="I14" s="163"/>
      <c r="J14" s="164">
        <f>TRUNC(SUM(J15:J16),2)</f>
        <v>0</v>
      </c>
      <c r="K14" s="164">
        <f>TRUNC(SUM(K15:K16),2)</f>
        <v>0</v>
      </c>
      <c r="L14" s="164"/>
      <c r="M14" s="165"/>
    </row>
    <row r="15" spans="1:16" s="2" customFormat="1">
      <c r="A15" s="134"/>
      <c r="B15" s="135"/>
      <c r="C15" s="136"/>
      <c r="D15" s="137" t="s">
        <v>97</v>
      </c>
      <c r="E15" s="138" t="str">
        <f>IF($B15="",IFERROR(VLOOKUP($A15,#REF!,3,0),IFERROR(VLOOKUP($A15,$C:$L,3,0),"")),IFERROR(VLOOKUP($B15,#REF!,3,0),IFERROR(VLOOKUP($B15,#REF!,5,0),"")))</f>
        <v/>
      </c>
      <c r="F15" s="138"/>
      <c r="G15" s="139">
        <f>1/1.6</f>
        <v>0.625</v>
      </c>
      <c r="H15" s="139"/>
      <c r="I15" s="115">
        <f>'Plan. REFERENCIAIS'!I27</f>
        <v>68.817499999999995</v>
      </c>
      <c r="J15" s="116">
        <f>TRUNC(IF($B15="",IFERROR(VLOOKUP($A15,#REF!,4,0),IFERROR(VLOOKUP($A15,$C:$L,6,0),)),IFERROR(VLOOKUP($B15,#REF!,4,0),IFERROR(VLOOKUP($B15,#REF!,9,0),)))*$G15,2)</f>
        <v>0</v>
      </c>
      <c r="K15" s="116">
        <f>TRUNC(IF($B15="",IFERROR(VLOOKUP($A15,#REF!,5,0),IFERROR(VLOOKUP($A15,$C:$L,7,0),)),0)*$G15,2)</f>
        <v>0</v>
      </c>
      <c r="L15" s="117">
        <f>G15*I15</f>
        <v>43.010937499999997</v>
      </c>
      <c r="M15" s="166"/>
    </row>
    <row r="16" spans="1:16" s="2" customFormat="1">
      <c r="A16" s="134"/>
      <c r="B16" s="135"/>
      <c r="C16" s="136"/>
      <c r="D16" s="137" t="s">
        <v>91</v>
      </c>
      <c r="E16" s="138" t="str">
        <f>IF($B16="",IFERROR(VLOOKUP($A16,#REF!,3,0),IFERROR(VLOOKUP($A16,$C:$L,3,0),"")),IFERROR(VLOOKUP($B16,#REF!,3,0),IFERROR(VLOOKUP($B16,#REF!,5,0),"")))</f>
        <v/>
      </c>
      <c r="F16" s="138"/>
      <c r="G16" s="139">
        <v>102.3</v>
      </c>
      <c r="H16" s="139"/>
      <c r="I16" s="115">
        <f>'Plan. REFERENCIAIS'!I34</f>
        <v>0.79</v>
      </c>
      <c r="J16" s="116">
        <f>TRUNC(IF($B16="",IFERROR(VLOOKUP($A16,#REF!,4,0),IFERROR(VLOOKUP($A16,$C:$L,6,0),)),IFERROR(VLOOKUP($B16,#REF!,4,0),IFERROR(VLOOKUP($B16,#REF!,9,0),)))*$G16,2)</f>
        <v>0</v>
      </c>
      <c r="K16" s="116">
        <f>TRUNC(IF($B16="",IFERROR(VLOOKUP($A16,#REF!,5,0),IFERROR(VLOOKUP($A16,$C:$L,7,0),)),0)*$G16,2)</f>
        <v>0</v>
      </c>
      <c r="L16" s="117">
        <f>G16*I16</f>
        <v>80.817000000000007</v>
      </c>
      <c r="M16" s="166"/>
      <c r="N16"/>
      <c r="O16"/>
      <c r="P16"/>
    </row>
    <row r="17" spans="1:13" s="2" customFormat="1">
      <c r="A17" s="251" t="s">
        <v>79</v>
      </c>
      <c r="B17" s="252"/>
      <c r="C17" s="252"/>
      <c r="D17" s="252"/>
      <c r="E17" s="252"/>
      <c r="F17" s="252"/>
      <c r="G17" s="252"/>
      <c r="H17" s="252"/>
      <c r="I17" s="252"/>
      <c r="J17" s="142"/>
      <c r="K17" s="143"/>
      <c r="L17" s="144">
        <f>SUM(L15:L16)</f>
        <v>123.8279375</v>
      </c>
      <c r="M17" s="167"/>
    </row>
    <row r="18" spans="1:13" s="2" customFormat="1">
      <c r="A18" s="251" t="s">
        <v>80</v>
      </c>
      <c r="B18" s="252"/>
      <c r="C18" s="252"/>
      <c r="D18" s="252"/>
      <c r="E18" s="252"/>
      <c r="F18" s="252"/>
      <c r="G18" s="252"/>
      <c r="H18" s="252"/>
      <c r="I18" s="252"/>
      <c r="J18" s="145"/>
      <c r="K18" s="146"/>
      <c r="L18" s="147">
        <f>ROUND((L17*(1+BDI!$D$45)),2)</f>
        <v>142.75</v>
      </c>
      <c r="M18" s="167"/>
    </row>
    <row r="19" spans="1:13" s="2" customFormat="1">
      <c r="A19" s="140"/>
      <c r="B19" s="141"/>
      <c r="C19" s="251" t="s">
        <v>164</v>
      </c>
      <c r="D19" s="252"/>
      <c r="E19" s="252"/>
      <c r="F19" s="252"/>
      <c r="G19" s="252"/>
      <c r="H19" s="252"/>
      <c r="I19" s="252"/>
      <c r="J19" s="252"/>
      <c r="K19" s="252"/>
      <c r="L19" s="147">
        <f>ROUND((L18*(1-L11)),2)</f>
        <v>142.75</v>
      </c>
      <c r="M19" s="167"/>
    </row>
    <row r="20" spans="1:13" s="2" customFormat="1">
      <c r="A20" s="140"/>
      <c r="B20" s="141"/>
      <c r="C20" s="141"/>
      <c r="D20" s="141"/>
      <c r="E20" s="141"/>
      <c r="F20" s="141"/>
      <c r="G20" s="141"/>
      <c r="H20" s="141"/>
      <c r="I20" s="141"/>
      <c r="J20" s="184"/>
      <c r="K20" s="184"/>
      <c r="L20" s="147"/>
      <c r="M20" s="167"/>
    </row>
    <row r="21" spans="1:13" s="2" customFormat="1">
      <c r="A21" s="140"/>
      <c r="B21" s="141"/>
      <c r="C21" s="1"/>
      <c r="D21" s="261" t="s">
        <v>165</v>
      </c>
      <c r="E21" s="3"/>
      <c r="F21" s="3"/>
      <c r="G21" s="188"/>
      <c r="H21" s="188"/>
      <c r="I21" s="188"/>
      <c r="J21" s="188"/>
      <c r="K21" s="188"/>
      <c r="L21" s="188"/>
      <c r="M21" s="167"/>
    </row>
    <row r="22" spans="1:13" s="2" customFormat="1">
      <c r="A22" s="140"/>
      <c r="B22" s="141"/>
      <c r="C22" s="1"/>
      <c r="D22" s="261"/>
      <c r="E22" s="3"/>
      <c r="F22" s="3"/>
      <c r="G22" s="188"/>
      <c r="H22" s="188"/>
      <c r="I22" s="188"/>
      <c r="J22" s="188"/>
      <c r="K22" s="188"/>
      <c r="L22" s="188"/>
      <c r="M22" s="167"/>
    </row>
    <row r="23" spans="1:13" s="2" customFormat="1" ht="15.75" thickBot="1">
      <c r="A23" s="140"/>
      <c r="B23" s="141"/>
      <c r="C23" s="1"/>
      <c r="D23" s="261"/>
      <c r="E23" s="3"/>
      <c r="F23" s="3"/>
      <c r="G23" s="262" t="s">
        <v>166</v>
      </c>
      <c r="H23" s="262"/>
      <c r="I23" s="262"/>
      <c r="J23" s="186"/>
      <c r="K23" s="186"/>
      <c r="L23" s="187">
        <v>0</v>
      </c>
      <c r="M23" s="167"/>
    </row>
    <row r="24" spans="1:13" s="2" customFormat="1" ht="15.75" hidden="1" thickBot="1">
      <c r="A24" s="255" t="s">
        <v>87</v>
      </c>
      <c r="B24" s="256"/>
      <c r="C24" s="256"/>
      <c r="D24" s="256"/>
      <c r="E24" s="256"/>
      <c r="F24" s="256"/>
      <c r="G24" s="256"/>
      <c r="H24" s="256"/>
      <c r="I24" s="256"/>
      <c r="J24" s="256"/>
      <c r="K24" s="256"/>
      <c r="L24" s="256"/>
      <c r="M24" s="257"/>
    </row>
    <row r="25" spans="1:13" s="2" customFormat="1" ht="15.75" hidden="1" thickBot="1">
      <c r="A25" s="134"/>
      <c r="B25" s="135" t="s">
        <v>70</v>
      </c>
      <c r="C25" s="136"/>
      <c r="D25" s="137" t="s">
        <v>73</v>
      </c>
      <c r="E25" s="138" t="str">
        <f>IF($B25="",IFERROR(VLOOKUP($A25,#REF!,3,0),IFERROR(VLOOKUP($A25,$C:$L,3,0),"")),IFERROR(VLOOKUP($B25,#REF!,3,0),IFERROR(VLOOKUP($B25,#REF!,5,0),"")))</f>
        <v/>
      </c>
      <c r="F25" s="138"/>
      <c r="G25" s="139">
        <f>1/1.6</f>
        <v>0.625</v>
      </c>
      <c r="H25" s="139" t="s">
        <v>76</v>
      </c>
      <c r="I25" s="115">
        <v>91.872399999999999</v>
      </c>
      <c r="J25" s="116">
        <f>TRUNC(IF($B25="",IFERROR(VLOOKUP($A25,#REF!,4,0),IFERROR(VLOOKUP($A25,$C:$L,6,0),)),IFERROR(VLOOKUP($B25,#REF!,4,0),IFERROR(VLOOKUP($B25,#REF!,9,0),)))*$G25,2)</f>
        <v>0</v>
      </c>
      <c r="K25" s="116">
        <f>TRUNC(IF($B25="",IFERROR(VLOOKUP($A25,#REF!,5,0),IFERROR(VLOOKUP($A25,$C:$L,7,0),)),0)*$G25,2)</f>
        <v>0</v>
      </c>
      <c r="L25" s="117">
        <f>G25*I25</f>
        <v>57.420249999999996</v>
      </c>
      <c r="M25" s="166" t="s">
        <v>83</v>
      </c>
    </row>
    <row r="26" spans="1:13" s="2" customFormat="1" ht="15.75" hidden="1" thickBot="1">
      <c r="A26" s="134"/>
      <c r="B26" s="135">
        <v>130080</v>
      </c>
      <c r="C26" s="136"/>
      <c r="D26" s="137" t="s">
        <v>84</v>
      </c>
      <c r="E26" s="138" t="str">
        <f>IF($B26="",IFERROR(VLOOKUP($A26,#REF!,3,0),IFERROR(VLOOKUP($A26,$C:$L,3,0),"")),IFERROR(VLOOKUP($B26,#REF!,3,0),IFERROR(VLOOKUP($B26,#REF!,5,0),"")))</f>
        <v/>
      </c>
      <c r="F26" s="138"/>
      <c r="G26" s="139">
        <f>1/1.6</f>
        <v>0.625</v>
      </c>
      <c r="H26" s="139" t="s">
        <v>76</v>
      </c>
      <c r="I26" s="115">
        <v>66.489999999999995</v>
      </c>
      <c r="J26" s="116">
        <f>TRUNC(IF($B26="",IFERROR(VLOOKUP($A26,#REF!,4,0),IFERROR(VLOOKUP($A26,$C:$L,6,0),)),IFERROR(VLOOKUP($B26,#REF!,4,0),IFERROR(VLOOKUP($B26,#REF!,9,0),)))*$G26,2)</f>
        <v>0</v>
      </c>
      <c r="K26" s="116">
        <f>TRUNC(IF($B26="",IFERROR(VLOOKUP($A26,#REF!,5,0),IFERROR(VLOOKUP($A26,$C:$L,7,0),)),0)*$G26,2)</f>
        <v>0</v>
      </c>
      <c r="L26" s="117">
        <f>G26*I26</f>
        <v>41.556249999999999</v>
      </c>
      <c r="M26" s="166" t="s">
        <v>82</v>
      </c>
    </row>
    <row r="27" spans="1:13" s="2" customFormat="1" ht="15.75" hidden="1" thickBot="1">
      <c r="A27" s="134"/>
      <c r="B27" s="135">
        <v>4741</v>
      </c>
      <c r="C27" s="136"/>
      <c r="D27" s="137" t="s">
        <v>86</v>
      </c>
      <c r="E27" s="138" t="str">
        <f>IF($B27="",IFERROR(VLOOKUP($A27,#REF!,3,0),IFERROR(VLOOKUP($A27,$C:$L,3,0),"")),IFERROR(VLOOKUP($B27,#REF!,3,0),IFERROR(VLOOKUP($B27,#REF!,5,0),"")))</f>
        <v/>
      </c>
      <c r="F27" s="138"/>
      <c r="G27" s="139">
        <f>1/1.6</f>
        <v>0.625</v>
      </c>
      <c r="H27" s="139" t="s">
        <v>76</v>
      </c>
      <c r="I27" s="115">
        <v>62.01</v>
      </c>
      <c r="J27" s="116">
        <f>TRUNC(IF($B27="",IFERROR(VLOOKUP($A27,#REF!,4,0),IFERROR(VLOOKUP($A27,$C:$L,6,0),)),IFERROR(VLOOKUP($B27,#REF!,4,0),IFERROR(VLOOKUP($B27,#REF!,9,0),)))*$G27,2)</f>
        <v>0</v>
      </c>
      <c r="K27" s="116">
        <f>TRUNC(IF($B27="",IFERROR(VLOOKUP($A27,#REF!,5,0),IFERROR(VLOOKUP($A27,$C:$L,7,0),)),0)*$G27,2)</f>
        <v>0</v>
      </c>
      <c r="L27" s="117">
        <f>G27*I27</f>
        <v>38.756250000000001</v>
      </c>
      <c r="M27" s="166" t="s">
        <v>85</v>
      </c>
    </row>
    <row r="28" spans="1:13" s="2" customFormat="1" ht="15.75" hidden="1" thickBot="1">
      <c r="A28" s="140"/>
      <c r="B28" s="141"/>
      <c r="C28" s="141"/>
      <c r="D28" s="141"/>
      <c r="E28" s="141"/>
      <c r="F28" s="141"/>
      <c r="G28" s="264" t="s">
        <v>88</v>
      </c>
      <c r="H28" s="264"/>
      <c r="I28" s="264"/>
      <c r="J28" s="168"/>
      <c r="K28" s="168"/>
      <c r="L28" s="147">
        <f>MEDIAN(L25:L27)</f>
        <v>41.556249999999999</v>
      </c>
      <c r="M28" s="167"/>
    </row>
    <row r="29" spans="1:13" s="2" customFormat="1" ht="15.75" hidden="1" thickBot="1">
      <c r="A29" s="140"/>
      <c r="B29" s="141"/>
      <c r="C29" s="141"/>
      <c r="D29" s="141"/>
      <c r="E29" s="141"/>
      <c r="F29" s="141"/>
      <c r="G29" s="265" t="s">
        <v>89</v>
      </c>
      <c r="H29" s="265"/>
      <c r="I29" s="265"/>
      <c r="J29" s="168"/>
      <c r="K29" s="168"/>
      <c r="L29" s="147">
        <f>(L25+L26+L27)/3</f>
        <v>45.910916666666658</v>
      </c>
      <c r="M29" s="167"/>
    </row>
    <row r="30" spans="1:13" s="2" customFormat="1" ht="15.75" hidden="1" thickBot="1">
      <c r="A30" s="140"/>
      <c r="B30" s="141"/>
      <c r="C30" s="141"/>
      <c r="D30" s="141"/>
      <c r="E30" s="141"/>
      <c r="F30" s="141"/>
      <c r="G30" s="169"/>
      <c r="H30" s="169"/>
      <c r="I30" s="169"/>
      <c r="J30" s="168"/>
      <c r="K30" s="168"/>
      <c r="L30" s="147"/>
      <c r="M30" s="167"/>
    </row>
    <row r="31" spans="1:13" s="2" customFormat="1" ht="15.75" hidden="1" thickBot="1">
      <c r="A31" s="255" t="s">
        <v>92</v>
      </c>
      <c r="B31" s="256"/>
      <c r="C31" s="256"/>
      <c r="D31" s="256"/>
      <c r="E31" s="256"/>
      <c r="F31" s="256"/>
      <c r="G31" s="256"/>
      <c r="H31" s="256"/>
      <c r="I31" s="256"/>
      <c r="J31" s="256"/>
      <c r="K31" s="256"/>
      <c r="L31" s="256"/>
      <c r="M31" s="257"/>
    </row>
    <row r="32" spans="1:13" s="2" customFormat="1" ht="15.75" hidden="1" thickBot="1">
      <c r="A32" s="134"/>
      <c r="B32" s="135">
        <v>4720</v>
      </c>
      <c r="C32" s="136"/>
      <c r="D32" s="137" t="s">
        <v>93</v>
      </c>
      <c r="E32" s="138" t="str">
        <f>IF($B32="",IFERROR(VLOOKUP($A32,#REF!,3,0),IFERROR(VLOOKUP($A32,$C:$L,3,0),"")),IFERROR(VLOOKUP($B32,#REF!,3,0),IFERROR(VLOOKUP($B32,#REF!,5,0),"")))</f>
        <v/>
      </c>
      <c r="F32" s="138"/>
      <c r="G32" s="139">
        <f>1/1.5</f>
        <v>0.66666666666666663</v>
      </c>
      <c r="H32" s="139" t="s">
        <v>76</v>
      </c>
      <c r="I32" s="115">
        <v>75.8</v>
      </c>
      <c r="J32" s="116">
        <f>TRUNC(IF($B32="",IFERROR(VLOOKUP($A32,#REF!,4,0),IFERROR(VLOOKUP($A32,$C:$L,6,0),)),IFERROR(VLOOKUP($B32,#REF!,4,0),IFERROR(VLOOKUP($B32,#REF!,9,0),)))*$G32,2)</f>
        <v>0</v>
      </c>
      <c r="K32" s="116">
        <f>TRUNC(IF($B32="",IFERROR(VLOOKUP($A32,#REF!,5,0),IFERROR(VLOOKUP($A32,$C:$L,7,0),)),0)*$G32,2)</f>
        <v>0</v>
      </c>
      <c r="L32" s="117">
        <f>G32*I32</f>
        <v>50.533333333333331</v>
      </c>
      <c r="M32" s="166" t="s">
        <v>85</v>
      </c>
    </row>
    <row r="33" spans="1:13" s="2" customFormat="1" ht="15.75" hidden="1" thickBot="1">
      <c r="A33" s="134"/>
      <c r="B33" s="135" t="s">
        <v>95</v>
      </c>
      <c r="C33" s="136"/>
      <c r="D33" s="137" t="s">
        <v>94</v>
      </c>
      <c r="E33" s="138" t="str">
        <f>IF($B33="",IFERROR(VLOOKUP($A33,#REF!,3,0),IFERROR(VLOOKUP($A33,$C:$L,3,0),"")),IFERROR(VLOOKUP($B33,#REF!,3,0),IFERROR(VLOOKUP($B33,#REF!,5,0),"")))</f>
        <v/>
      </c>
      <c r="F33" s="138"/>
      <c r="G33" s="139">
        <f t="shared" ref="G33" si="0">1/1.5</f>
        <v>0.66666666666666663</v>
      </c>
      <c r="H33" s="139" t="s">
        <v>76</v>
      </c>
      <c r="I33" s="115">
        <v>110.1259</v>
      </c>
      <c r="J33" s="116">
        <f>TRUNC(IF($B33="",IFERROR(VLOOKUP($A33,#REF!,4,0),IFERROR(VLOOKUP($A33,$C:$L,6,0),)),IFERROR(VLOOKUP($B33,#REF!,4,0),IFERROR(VLOOKUP($B33,#REF!,9,0),)))*$G33,2)</f>
        <v>0</v>
      </c>
      <c r="K33" s="116">
        <f>TRUNC(IF($B33="",IFERROR(VLOOKUP($A33,#REF!,5,0),IFERROR(VLOOKUP($A33,$C:$L,7,0),)),0)*$G33,2)</f>
        <v>0</v>
      </c>
      <c r="L33" s="117">
        <f>G33*I33</f>
        <v>73.417266666666663</v>
      </c>
      <c r="M33" s="166" t="s">
        <v>83</v>
      </c>
    </row>
    <row r="34" spans="1:13" s="2" customFormat="1" ht="15.75" hidden="1" thickBot="1">
      <c r="A34" s="134"/>
      <c r="B34" s="135"/>
      <c r="C34" s="136"/>
      <c r="D34" s="137"/>
      <c r="E34" s="138" t="str">
        <f>IF($B34="",IFERROR(VLOOKUP($A34,#REF!,3,0),IFERROR(VLOOKUP($A34,$C:$L,3,0),"")),IFERROR(VLOOKUP($B34,#REF!,3,0),IFERROR(VLOOKUP($B34,#REF!,5,0),"")))</f>
        <v/>
      </c>
      <c r="F34" s="138"/>
      <c r="G34" s="139"/>
      <c r="H34" s="139"/>
      <c r="I34" s="115"/>
      <c r="J34" s="116">
        <f>TRUNC(IF($B34="",IFERROR(VLOOKUP($A34,#REF!,4,0),IFERROR(VLOOKUP($A34,$C:$L,6,0),)),IFERROR(VLOOKUP($B34,#REF!,4,0),IFERROR(VLOOKUP($B34,#REF!,9,0),)))*$G34,2)</f>
        <v>0</v>
      </c>
      <c r="K34" s="116">
        <f>TRUNC(IF($B34="",IFERROR(VLOOKUP($A34,#REF!,5,0),IFERROR(VLOOKUP($A34,$C:$L,7,0),)),0)*$G34,2)</f>
        <v>0</v>
      </c>
      <c r="L34" s="117"/>
      <c r="M34" s="166"/>
    </row>
    <row r="35" spans="1:13" s="2" customFormat="1" ht="15.75" hidden="1" thickBot="1">
      <c r="A35" s="140"/>
      <c r="B35" s="141"/>
      <c r="C35" s="141"/>
      <c r="D35" s="141"/>
      <c r="E35" s="141"/>
      <c r="F35" s="141"/>
      <c r="G35" s="264" t="s">
        <v>88</v>
      </c>
      <c r="H35" s="264"/>
      <c r="I35" s="264"/>
      <c r="J35" s="168"/>
      <c r="K35" s="168"/>
      <c r="L35" s="147">
        <f>MEDIAN(L32:L34)</f>
        <v>61.975299999999997</v>
      </c>
      <c r="M35" s="167"/>
    </row>
    <row r="36" spans="1:13" s="2" customFormat="1" ht="15.75" hidden="1" thickBot="1">
      <c r="A36" s="140"/>
      <c r="B36" s="141"/>
      <c r="C36" s="141"/>
      <c r="D36" s="141"/>
      <c r="E36" s="141"/>
      <c r="F36" s="141"/>
      <c r="G36" s="265" t="s">
        <v>89</v>
      </c>
      <c r="H36" s="265"/>
      <c r="I36" s="265"/>
      <c r="J36" s="168"/>
      <c r="K36" s="168"/>
      <c r="L36" s="147">
        <f>(L32+L33+L34)/2</f>
        <v>61.975299999999997</v>
      </c>
      <c r="M36" s="167"/>
    </row>
    <row r="37" spans="1:13" s="2" customFormat="1" ht="15.75" hidden="1" thickBot="1">
      <c r="A37" s="140"/>
      <c r="B37" s="141"/>
      <c r="C37" s="141"/>
      <c r="D37" s="141"/>
      <c r="E37" s="141"/>
      <c r="F37" s="141"/>
      <c r="G37" s="169"/>
      <c r="H37" s="169"/>
      <c r="I37" s="169"/>
      <c r="J37" s="168"/>
      <c r="K37" s="168"/>
      <c r="L37" s="147"/>
      <c r="M37" s="167"/>
    </row>
    <row r="38" spans="1:13" s="2" customFormat="1" ht="15.75" hidden="1" thickBot="1">
      <c r="A38" s="140"/>
      <c r="B38" s="141"/>
      <c r="C38" s="141"/>
      <c r="D38" s="141"/>
      <c r="E38" s="141"/>
      <c r="F38" s="141"/>
      <c r="G38" s="141"/>
      <c r="H38" s="141"/>
      <c r="I38" s="141"/>
      <c r="J38" s="168"/>
      <c r="K38" s="168"/>
      <c r="L38" s="147"/>
      <c r="M38" s="167"/>
    </row>
    <row r="39" spans="1:13" s="2" customFormat="1" ht="15.75" hidden="1" customHeight="1">
      <c r="A39" s="255" t="s">
        <v>90</v>
      </c>
      <c r="B39" s="256"/>
      <c r="C39" s="256"/>
      <c r="D39" s="256"/>
      <c r="E39" s="256"/>
      <c r="F39" s="256"/>
      <c r="G39" s="256"/>
      <c r="H39" s="256"/>
      <c r="I39" s="256"/>
      <c r="J39" s="256"/>
      <c r="K39" s="256"/>
      <c r="L39" s="256"/>
      <c r="M39" s="257"/>
    </row>
    <row r="40" spans="1:13" s="2" customFormat="1" ht="15.75" hidden="1" thickBot="1">
      <c r="A40" s="134"/>
      <c r="B40" s="135"/>
      <c r="C40" s="136">
        <v>5915321</v>
      </c>
      <c r="D40" s="137" t="s">
        <v>72</v>
      </c>
      <c r="E40" s="138" t="str">
        <f>IF($B40="",IFERROR(VLOOKUP($A40,#REF!,3,0),IFERROR(VLOOKUP($A40,$C:$L,3,0),"")),IFERROR(VLOOKUP($B40,#REF!,3,0),IFERROR(VLOOKUP($B40,#REF!,5,0),"")))</f>
        <v/>
      </c>
      <c r="F40" s="138"/>
      <c r="G40" s="139">
        <v>106.75</v>
      </c>
      <c r="H40" s="139" t="s">
        <v>77</v>
      </c>
      <c r="I40" s="115">
        <v>0.56000000000000005</v>
      </c>
      <c r="J40" s="116">
        <f>TRUNC(IF($B40="",IFERROR(VLOOKUP($A40,#REF!,4,0),IFERROR(VLOOKUP($A40,$C:$L,6,0),)),IFERROR(VLOOKUP($B40,#REF!,4,0),IFERROR(VLOOKUP($B40,#REF!,9,0),)))*$G40,2)</f>
        <v>0</v>
      </c>
      <c r="K40" s="116">
        <f>TRUNC(IF($B40="",IFERROR(VLOOKUP($A40,#REF!,5,0),IFERROR(VLOOKUP($A40,$C:$L,7,0),)),0)*$G40,2)</f>
        <v>0</v>
      </c>
      <c r="L40" s="117">
        <f>G40*I40</f>
        <v>59.780000000000008</v>
      </c>
      <c r="M40" s="166" t="s">
        <v>83</v>
      </c>
    </row>
    <row r="41" spans="1:13" s="2" customFormat="1" ht="15.75" hidden="1" thickBot="1">
      <c r="A41" s="134"/>
      <c r="B41" s="135"/>
      <c r="C41" s="136">
        <v>972000</v>
      </c>
      <c r="D41" s="137" t="s">
        <v>81</v>
      </c>
      <c r="E41" s="138" t="str">
        <f>IF($B41="",IFERROR(VLOOKUP($A41,#REF!,3,0),IFERROR(VLOOKUP($A41,$C:$L,3,0),"")),IFERROR(VLOOKUP($B41,#REF!,3,0),IFERROR(VLOOKUP($B41,#REF!,5,0),"")))</f>
        <v/>
      </c>
      <c r="F41" s="138"/>
      <c r="G41" s="139">
        <v>106.75</v>
      </c>
      <c r="H41" s="139" t="s">
        <v>77</v>
      </c>
      <c r="I41" s="115">
        <v>1.02</v>
      </c>
      <c r="J41" s="116">
        <f>TRUNC(IF($B41="",IFERROR(VLOOKUP($A41,#REF!,4,0),IFERROR(VLOOKUP($A41,$C:$L,6,0),)),IFERROR(VLOOKUP($B41,#REF!,4,0),IFERROR(VLOOKUP($B41,#REF!,9,0),)))*$G41,2)</f>
        <v>0</v>
      </c>
      <c r="K41" s="116">
        <f>TRUNC(IF($B41="",IFERROR(VLOOKUP($A41,#REF!,5,0),IFERROR(VLOOKUP($A41,$C:$L,7,0),)),0)*$G41,2)</f>
        <v>0</v>
      </c>
      <c r="L41" s="117">
        <f>G41*I41</f>
        <v>108.88500000000001</v>
      </c>
      <c r="M41" s="166" t="s">
        <v>82</v>
      </c>
    </row>
    <row r="42" spans="1:13" s="2" customFormat="1" ht="15.75" hidden="1" thickBot="1">
      <c r="A42" s="140"/>
      <c r="B42" s="141"/>
      <c r="C42" s="141"/>
      <c r="D42" s="141"/>
      <c r="E42" s="141"/>
      <c r="F42" s="141"/>
      <c r="G42" s="264" t="s">
        <v>88</v>
      </c>
      <c r="H42" s="264"/>
      <c r="I42" s="264"/>
      <c r="J42" s="168"/>
      <c r="K42" s="168"/>
      <c r="L42" s="147">
        <f>MEDIAN(L40:L41)</f>
        <v>84.33250000000001</v>
      </c>
      <c r="M42" s="167"/>
    </row>
    <row r="43" spans="1:13" s="2" customFormat="1" ht="15.75" hidden="1" thickBot="1">
      <c r="A43" s="170"/>
      <c r="B43" s="171"/>
      <c r="C43" s="171"/>
      <c r="D43" s="171"/>
      <c r="E43" s="171"/>
      <c r="F43" s="171"/>
      <c r="G43" s="254" t="s">
        <v>89</v>
      </c>
      <c r="H43" s="254"/>
      <c r="I43" s="254"/>
      <c r="J43" s="172"/>
      <c r="K43" s="172"/>
      <c r="L43" s="173">
        <f>(L40+L41)/2</f>
        <v>84.33250000000001</v>
      </c>
      <c r="M43" s="174"/>
    </row>
    <row r="44" spans="1:13" s="2" customFormat="1">
      <c r="A44" s="258" t="s">
        <v>78</v>
      </c>
      <c r="B44" s="259"/>
      <c r="C44" s="259"/>
      <c r="D44" s="259"/>
      <c r="E44" s="259"/>
      <c r="F44" s="259"/>
      <c r="G44" s="259"/>
      <c r="H44" s="259"/>
      <c r="I44" s="259"/>
      <c r="J44" s="259"/>
      <c r="K44" s="259"/>
      <c r="L44" s="259"/>
      <c r="M44" s="260"/>
    </row>
    <row r="45" spans="1:13" s="2" customFormat="1" ht="31.5" customHeight="1">
      <c r="A45" s="266" t="s">
        <v>1</v>
      </c>
      <c r="B45" s="267"/>
      <c r="C45" s="150"/>
      <c r="D45" s="151" t="s">
        <v>2</v>
      </c>
      <c r="E45" s="151" t="s">
        <v>3</v>
      </c>
      <c r="F45" s="151"/>
      <c r="G45" s="152" t="s">
        <v>71</v>
      </c>
      <c r="H45" s="152" t="s">
        <v>75</v>
      </c>
      <c r="I45" s="153" t="s">
        <v>4</v>
      </c>
      <c r="J45" s="154" t="s">
        <v>7</v>
      </c>
      <c r="K45" s="154"/>
      <c r="L45" s="154" t="s">
        <v>121</v>
      </c>
      <c r="M45" s="176" t="s">
        <v>5</v>
      </c>
    </row>
    <row r="46" spans="1:13" s="2" customFormat="1" ht="33.75" customHeight="1">
      <c r="A46" s="156"/>
      <c r="B46" s="157"/>
      <c r="C46" s="158" t="s">
        <v>133</v>
      </c>
      <c r="D46" s="159" t="s">
        <v>156</v>
      </c>
      <c r="E46" s="160" t="s">
        <v>0</v>
      </c>
      <c r="F46" s="160"/>
      <c r="G46" s="177"/>
      <c r="H46" s="162" t="s">
        <v>102</v>
      </c>
      <c r="I46" s="163"/>
      <c r="J46" s="164">
        <f>TRUNC(SUM(J47:J48),2)</f>
        <v>0</v>
      </c>
      <c r="K46" s="164">
        <f>TRUNC(SUM(K47:K48),2)</f>
        <v>0</v>
      </c>
      <c r="L46" s="164"/>
      <c r="M46" s="165"/>
    </row>
    <row r="47" spans="1:13" s="2" customFormat="1">
      <c r="A47" s="134"/>
      <c r="B47" s="135"/>
      <c r="C47" s="136"/>
      <c r="D47" s="137" t="s">
        <v>105</v>
      </c>
      <c r="E47" s="138" t="str">
        <f>IF($B47="",IFERROR(VLOOKUP($A47,#REF!,3,0),IFERROR(VLOOKUP($A47,$C:$L,3,0),"")),IFERROR(VLOOKUP($B47,#REF!,3,0),IFERROR(VLOOKUP($B47,#REF!,5,0),"")))</f>
        <v/>
      </c>
      <c r="F47" s="138"/>
      <c r="G47" s="139">
        <v>1</v>
      </c>
      <c r="H47" s="139"/>
      <c r="I47" s="115">
        <f>'Plan. REFERENCIAIS'!I44</f>
        <v>0.82</v>
      </c>
      <c r="J47" s="116">
        <f>TRUNC(IF($B47="",IFERROR(VLOOKUP($A47,#REF!,4,0),IFERROR(VLOOKUP($A47,$C:$L,6,0),)),IFERROR(VLOOKUP($B47,#REF!,4,0),IFERROR(VLOOKUP($B47,#REF!,9,0),)))*$G47,2)</f>
        <v>0</v>
      </c>
      <c r="K47" s="116">
        <f>TRUNC(IF($B47="",IFERROR(VLOOKUP($A47,#REF!,5,0),IFERROR(VLOOKUP($A47,$C:$L,7,0),)),0)*$G47,2)</f>
        <v>0</v>
      </c>
      <c r="L47" s="117">
        <f>G47*I47</f>
        <v>0.82</v>
      </c>
      <c r="M47" s="166"/>
    </row>
    <row r="48" spans="1:13" s="2" customFormat="1">
      <c r="A48" s="134"/>
      <c r="B48" s="135"/>
      <c r="C48" s="136"/>
      <c r="D48" s="137" t="s">
        <v>91</v>
      </c>
      <c r="E48" s="138" t="str">
        <f>IF($B48="",IFERROR(VLOOKUP($A48,#REF!,3,0),IFERROR(VLOOKUP($A48,$C:$L,3,0),"")),IFERROR(VLOOKUP($B48,#REF!,3,0),IFERROR(VLOOKUP($B48,#REF!,5,0),"")))</f>
        <v/>
      </c>
      <c r="F48" s="138"/>
      <c r="G48" s="139">
        <f>102.3/1000</f>
        <v>0.1023</v>
      </c>
      <c r="H48" s="139"/>
      <c r="I48" s="115">
        <f>'Plan. REFERENCIAIS'!I49</f>
        <v>1.78</v>
      </c>
      <c r="J48" s="116">
        <f>TRUNC(IF($B48="",IFERROR(VLOOKUP($A48,#REF!,4,0),IFERROR(VLOOKUP($A48,$C:$L,6,0),)),IFERROR(VLOOKUP($B48,#REF!,4,0),IFERROR(VLOOKUP($B48,#REF!,9,0),)))*$G48,2)</f>
        <v>0</v>
      </c>
      <c r="K48" s="116">
        <f>TRUNC(IF($B48="",IFERROR(VLOOKUP($A48,#REF!,5,0),IFERROR(VLOOKUP($A48,$C:$L,7,0),)),0)*$G48,2)</f>
        <v>0</v>
      </c>
      <c r="L48" s="117">
        <f>G48*I48</f>
        <v>0.18209400000000001</v>
      </c>
      <c r="M48" s="166"/>
    </row>
    <row r="49" spans="1:13" s="2" customFormat="1">
      <c r="A49" s="251" t="s">
        <v>79</v>
      </c>
      <c r="B49" s="252"/>
      <c r="C49" s="252"/>
      <c r="D49" s="252"/>
      <c r="E49" s="252"/>
      <c r="F49" s="252"/>
      <c r="G49" s="252"/>
      <c r="H49" s="252"/>
      <c r="I49" s="252"/>
      <c r="J49" s="142"/>
      <c r="K49" s="143"/>
      <c r="L49" s="144">
        <f>SUM(L47:L48)</f>
        <v>1.002094</v>
      </c>
      <c r="M49" s="167"/>
    </row>
    <row r="50" spans="1:13" s="2" customFormat="1">
      <c r="A50" s="251" t="s">
        <v>80</v>
      </c>
      <c r="B50" s="252"/>
      <c r="C50" s="252"/>
      <c r="D50" s="252"/>
      <c r="E50" s="252"/>
      <c r="F50" s="252"/>
      <c r="G50" s="252"/>
      <c r="H50" s="252"/>
      <c r="I50" s="252"/>
      <c r="J50" s="145"/>
      <c r="K50" s="146"/>
      <c r="L50" s="147">
        <f>ROUND((L49*(1+BDI!$D$45)),2)</f>
        <v>1.1599999999999999</v>
      </c>
      <c r="M50" s="167"/>
    </row>
    <row r="51" spans="1:13" s="2" customFormat="1">
      <c r="A51" s="140"/>
      <c r="B51" s="141"/>
      <c r="C51" s="251" t="s">
        <v>164</v>
      </c>
      <c r="D51" s="252"/>
      <c r="E51" s="252"/>
      <c r="F51" s="252"/>
      <c r="G51" s="252"/>
      <c r="H51" s="252"/>
      <c r="I51" s="252"/>
      <c r="J51" s="252"/>
      <c r="K51" s="252"/>
      <c r="L51" s="147">
        <f>ROUND((L50*(1-L23)),2)</f>
        <v>1.1599999999999999</v>
      </c>
      <c r="M51" s="167"/>
    </row>
    <row r="52" spans="1:13" s="2" customFormat="1">
      <c r="A52" s="140"/>
      <c r="B52" s="141"/>
      <c r="C52" s="141"/>
      <c r="D52" s="141"/>
      <c r="E52" s="141"/>
      <c r="F52" s="141"/>
      <c r="G52" s="141"/>
      <c r="H52" s="141"/>
      <c r="I52" s="141"/>
      <c r="J52" s="184"/>
      <c r="K52" s="184"/>
      <c r="L52" s="147"/>
      <c r="M52" s="167"/>
    </row>
    <row r="53" spans="1:13" s="2" customFormat="1">
      <c r="A53" s="140"/>
      <c r="B53" s="141"/>
      <c r="C53" s="141"/>
      <c r="D53" s="141"/>
      <c r="E53" s="141"/>
      <c r="F53" s="141"/>
      <c r="G53" s="141"/>
      <c r="H53" s="141"/>
      <c r="I53" s="141"/>
      <c r="J53" s="168"/>
      <c r="K53" s="168"/>
      <c r="L53" s="147"/>
      <c r="M53" s="167"/>
    </row>
    <row r="54" spans="1:13" s="2" customFormat="1" hidden="1">
      <c r="A54" s="255" t="s">
        <v>99</v>
      </c>
      <c r="B54" s="256"/>
      <c r="C54" s="256"/>
      <c r="D54" s="256"/>
      <c r="E54" s="256"/>
      <c r="F54" s="256"/>
      <c r="G54" s="256"/>
      <c r="H54" s="256"/>
      <c r="I54" s="256"/>
      <c r="J54" s="256"/>
      <c r="K54" s="256"/>
      <c r="L54" s="256"/>
      <c r="M54" s="257"/>
    </row>
    <row r="55" spans="1:13" s="2" customFormat="1" hidden="1">
      <c r="A55" s="134"/>
      <c r="B55" s="135" t="s">
        <v>100</v>
      </c>
      <c r="C55" s="136"/>
      <c r="D55" s="137" t="s">
        <v>101</v>
      </c>
      <c r="E55" s="138" t="str">
        <f>IF($B55="",IFERROR(VLOOKUP($A55,#REF!,3,0),IFERROR(VLOOKUP($A55,$C:$L,3,0),"")),IFERROR(VLOOKUP($B55,#REF!,3,0),IFERROR(VLOOKUP($B55,#REF!,5,0),"")))</f>
        <v/>
      </c>
      <c r="F55" s="138"/>
      <c r="G55" s="139">
        <v>1</v>
      </c>
      <c r="H55" s="139" t="s">
        <v>102</v>
      </c>
      <c r="I55" s="115">
        <v>0.60329999999999995</v>
      </c>
      <c r="J55" s="116">
        <f>TRUNC(IF($B55="",IFERROR(VLOOKUP($A55,#REF!,4,0),IFERROR(VLOOKUP($A55,$C:$L,6,0),)),IFERROR(VLOOKUP($B55,#REF!,4,0),IFERROR(VLOOKUP($B55,#REF!,9,0),)))*$G55,2)</f>
        <v>0</v>
      </c>
      <c r="K55" s="116">
        <f>TRUNC(IF($B55="",IFERROR(VLOOKUP($A55,#REF!,5,0),IFERROR(VLOOKUP($A55,$C:$L,7,0),)),0)*$G55,2)</f>
        <v>0</v>
      </c>
      <c r="L55" s="117">
        <f>G55*I55</f>
        <v>0.60329999999999995</v>
      </c>
      <c r="M55" s="166" t="s">
        <v>83</v>
      </c>
    </row>
    <row r="56" spans="1:13" s="2" customFormat="1" hidden="1">
      <c r="A56" s="134"/>
      <c r="B56" s="135">
        <v>170010</v>
      </c>
      <c r="C56" s="136"/>
      <c r="D56" s="137" t="s">
        <v>103</v>
      </c>
      <c r="E56" s="138"/>
      <c r="F56" s="138"/>
      <c r="G56" s="139">
        <v>1E-3</v>
      </c>
      <c r="H56" s="139" t="s">
        <v>74</v>
      </c>
      <c r="I56" s="115">
        <v>590</v>
      </c>
      <c r="J56" s="116"/>
      <c r="K56" s="116"/>
      <c r="L56" s="117">
        <f>G56*I56</f>
        <v>0.59</v>
      </c>
      <c r="M56" s="166" t="s">
        <v>82</v>
      </c>
    </row>
    <row r="57" spans="1:13" s="2" customFormat="1" hidden="1">
      <c r="A57" s="134"/>
      <c r="B57" s="135">
        <v>1106</v>
      </c>
      <c r="C57" s="136"/>
      <c r="D57" s="137" t="s">
        <v>104</v>
      </c>
      <c r="E57" s="138"/>
      <c r="F57" s="138"/>
      <c r="G57" s="139">
        <v>1</v>
      </c>
      <c r="H57" s="139" t="s">
        <v>102</v>
      </c>
      <c r="I57" s="115">
        <v>0.82</v>
      </c>
      <c r="J57" s="116"/>
      <c r="K57" s="116"/>
      <c r="L57" s="117">
        <f>G57*I57</f>
        <v>0.82</v>
      </c>
      <c r="M57" s="166" t="s">
        <v>85</v>
      </c>
    </row>
    <row r="58" spans="1:13" s="2" customFormat="1" hidden="1">
      <c r="A58" s="140"/>
      <c r="B58" s="141"/>
      <c r="C58" s="141"/>
      <c r="D58" s="141"/>
      <c r="E58" s="141"/>
      <c r="F58" s="141"/>
      <c r="G58" s="264" t="s">
        <v>88</v>
      </c>
      <c r="H58" s="264"/>
      <c r="I58" s="264"/>
      <c r="J58" s="168"/>
      <c r="K58" s="168"/>
      <c r="L58" s="147">
        <f>MEDIAN(L55:L57)</f>
        <v>0.60329999999999995</v>
      </c>
      <c r="M58" s="167"/>
    </row>
    <row r="59" spans="1:13" s="2" customFormat="1" hidden="1">
      <c r="A59" s="140"/>
      <c r="B59" s="141"/>
      <c r="C59" s="141"/>
      <c r="D59" s="141"/>
      <c r="E59" s="141"/>
      <c r="F59" s="141"/>
      <c r="G59" s="265" t="s">
        <v>89</v>
      </c>
      <c r="H59" s="265"/>
      <c r="I59" s="265"/>
      <c r="J59" s="168"/>
      <c r="K59" s="168"/>
      <c r="L59" s="147">
        <f>(L55+L56+L57)/3</f>
        <v>0.67109999999999992</v>
      </c>
      <c r="M59" s="167"/>
    </row>
    <row r="60" spans="1:13" s="2" customFormat="1" hidden="1">
      <c r="A60" s="140"/>
      <c r="B60" s="141"/>
      <c r="C60" s="141"/>
      <c r="D60" s="141"/>
      <c r="E60" s="141"/>
      <c r="F60" s="141"/>
      <c r="G60" s="169"/>
      <c r="H60" s="169"/>
      <c r="I60" s="169" t="s">
        <v>107</v>
      </c>
      <c r="J60" s="168"/>
      <c r="K60" s="168"/>
      <c r="L60" s="147">
        <f>L57</f>
        <v>0.82</v>
      </c>
      <c r="M60" s="167"/>
    </row>
    <row r="61" spans="1:13" s="2" customFormat="1" hidden="1">
      <c r="A61" s="140"/>
      <c r="B61" s="141"/>
      <c r="C61" s="141"/>
      <c r="D61" s="141"/>
      <c r="E61" s="141"/>
      <c r="F61" s="141"/>
      <c r="G61" s="169"/>
      <c r="H61" s="169"/>
      <c r="I61" s="169"/>
      <c r="J61" s="168"/>
      <c r="K61" s="168"/>
      <c r="L61" s="147"/>
      <c r="M61" s="167"/>
    </row>
    <row r="62" spans="1:13" s="2" customFormat="1" hidden="1">
      <c r="A62" s="140"/>
      <c r="B62" s="141"/>
      <c r="C62" s="141"/>
      <c r="D62" s="141"/>
      <c r="E62" s="141"/>
      <c r="F62" s="141"/>
      <c r="G62" s="141"/>
      <c r="H62" s="141"/>
      <c r="I62" s="141"/>
      <c r="J62" s="168"/>
      <c r="K62" s="168"/>
      <c r="L62" s="147"/>
      <c r="M62" s="167"/>
    </row>
    <row r="63" spans="1:13" s="2" customFormat="1" hidden="1">
      <c r="A63" s="255" t="s">
        <v>108</v>
      </c>
      <c r="B63" s="256"/>
      <c r="C63" s="256"/>
      <c r="D63" s="256"/>
      <c r="E63" s="256"/>
      <c r="F63" s="256"/>
      <c r="G63" s="256"/>
      <c r="H63" s="256"/>
      <c r="I63" s="256"/>
      <c r="J63" s="256"/>
      <c r="K63" s="256"/>
      <c r="L63" s="256"/>
      <c r="M63" s="257"/>
    </row>
    <row r="64" spans="1:13" s="2" customFormat="1" ht="25.5" hidden="1">
      <c r="A64" s="134"/>
      <c r="B64" s="135"/>
      <c r="C64" s="136">
        <v>5914614</v>
      </c>
      <c r="D64" s="137" t="s">
        <v>106</v>
      </c>
      <c r="E64" s="138" t="str">
        <f>IF($B64="",IFERROR(VLOOKUP($A64,#REF!,3,0),IFERROR(VLOOKUP($A64,$C:$L,3,0),"")),IFERROR(VLOOKUP($B64,#REF!,3,0),IFERROR(VLOOKUP($B64,#REF!,5,0),"")))</f>
        <v/>
      </c>
      <c r="F64" s="138"/>
      <c r="G64" s="139">
        <f>(106.75)/1000</f>
        <v>0.10675</v>
      </c>
      <c r="H64" s="139" t="s">
        <v>77</v>
      </c>
      <c r="I64" s="115">
        <v>1.78</v>
      </c>
      <c r="J64" s="116">
        <f>TRUNC(IF($B64="",IFERROR(VLOOKUP($A64,#REF!,4,0),IFERROR(VLOOKUP($A64,$C:$L,6,0),)),IFERROR(VLOOKUP($B64,#REF!,4,0),IFERROR(VLOOKUP($B64,#REF!,9,0),)))*$G64,2)</f>
        <v>0</v>
      </c>
      <c r="K64" s="116">
        <f>TRUNC(IF($B64="",IFERROR(VLOOKUP($A64,#REF!,5,0),IFERROR(VLOOKUP($A64,$C:$L,7,0),)),0)*$G64,2)</f>
        <v>0</v>
      </c>
      <c r="L64" s="117">
        <f>G64*I64</f>
        <v>0.19001499999999999</v>
      </c>
      <c r="M64" s="166" t="s">
        <v>83</v>
      </c>
    </row>
    <row r="65" spans="1:13" s="2" customFormat="1" hidden="1">
      <c r="A65" s="140"/>
      <c r="B65" s="141"/>
      <c r="C65" s="141"/>
      <c r="D65" s="141"/>
      <c r="E65" s="141"/>
      <c r="F65" s="141"/>
      <c r="G65" s="264" t="s">
        <v>88</v>
      </c>
      <c r="H65" s="264"/>
      <c r="I65" s="264"/>
      <c r="J65" s="168"/>
      <c r="K65" s="168"/>
      <c r="L65" s="147">
        <f>MEDIAN(L64:L64)</f>
        <v>0.19001499999999999</v>
      </c>
      <c r="M65" s="167"/>
    </row>
    <row r="66" spans="1:13" s="2" customFormat="1" ht="15.75" hidden="1" thickBot="1">
      <c r="A66" s="170"/>
      <c r="B66" s="171"/>
      <c r="C66" s="171"/>
      <c r="D66" s="171"/>
      <c r="E66" s="171"/>
      <c r="F66" s="171"/>
      <c r="G66" s="254" t="s">
        <v>89</v>
      </c>
      <c r="H66" s="254"/>
      <c r="I66" s="254"/>
      <c r="J66" s="172"/>
      <c r="K66" s="172"/>
      <c r="L66" s="173">
        <f>L64</f>
        <v>0.19001499999999999</v>
      </c>
      <c r="M66" s="174"/>
    </row>
    <row r="67" spans="1:13" s="2" customFormat="1" hidden="1">
      <c r="A67" s="141"/>
      <c r="B67" s="141"/>
      <c r="C67" s="141"/>
      <c r="D67" s="141"/>
      <c r="E67" s="141"/>
      <c r="F67" s="141"/>
      <c r="G67" s="141"/>
      <c r="H67" s="141"/>
      <c r="I67" s="141"/>
      <c r="J67" s="168"/>
      <c r="K67" s="168"/>
      <c r="L67" s="147"/>
      <c r="M67" s="175"/>
    </row>
    <row r="68" spans="1:13" s="2" customFormat="1" hidden="1">
      <c r="A68" s="141"/>
      <c r="B68" s="141"/>
      <c r="C68" s="141"/>
      <c r="D68" s="141"/>
      <c r="E68" s="141"/>
      <c r="F68" s="141"/>
      <c r="G68" s="141"/>
      <c r="H68" s="141"/>
      <c r="I68" s="141"/>
      <c r="J68" s="168"/>
      <c r="K68" s="168"/>
      <c r="L68" s="147"/>
      <c r="M68" s="175"/>
    </row>
    <row r="69" spans="1:13" s="2" customFormat="1" hidden="1">
      <c r="A69" s="178"/>
      <c r="B69" s="179"/>
      <c r="C69" s="180"/>
      <c r="D69" s="181"/>
      <c r="E69" s="182"/>
      <c r="F69" s="182"/>
      <c r="G69" s="183"/>
      <c r="H69" s="183"/>
      <c r="I69" s="98"/>
      <c r="J69" s="99"/>
      <c r="K69" s="99"/>
      <c r="L69" s="100"/>
      <c r="M69" s="175"/>
    </row>
    <row r="70" spans="1:13" s="2" customFormat="1" hidden="1">
      <c r="A70" s="178"/>
      <c r="B70" s="179"/>
      <c r="C70" s="180"/>
      <c r="D70" s="181"/>
      <c r="E70" s="182"/>
      <c r="F70" s="182"/>
      <c r="G70" s="183"/>
      <c r="H70" s="183"/>
      <c r="I70" s="98"/>
      <c r="J70" s="99"/>
      <c r="K70" s="99"/>
      <c r="L70" s="100"/>
      <c r="M70" s="175"/>
    </row>
    <row r="71" spans="1:13" s="2" customFormat="1" hidden="1">
      <c r="A71" s="178"/>
      <c r="B71" s="179"/>
      <c r="C71" s="180"/>
      <c r="D71" s="181"/>
      <c r="E71" s="182"/>
      <c r="F71" s="182"/>
      <c r="G71" s="183"/>
      <c r="H71" s="183"/>
      <c r="I71" s="98"/>
      <c r="J71" s="99"/>
      <c r="K71" s="99"/>
      <c r="L71" s="100"/>
      <c r="M71" s="175"/>
    </row>
    <row r="72" spans="1:13" s="2" customFormat="1" hidden="1">
      <c r="A72" s="178"/>
      <c r="B72" s="179"/>
      <c r="C72" s="180"/>
      <c r="D72" s="181"/>
      <c r="E72" s="182"/>
      <c r="F72" s="182"/>
      <c r="G72" s="183"/>
      <c r="H72" s="183"/>
      <c r="I72" s="98"/>
      <c r="J72" s="99"/>
      <c r="K72" s="99"/>
      <c r="L72" s="100"/>
      <c r="M72" s="175"/>
    </row>
    <row r="73" spans="1:13" s="2" customFormat="1" hidden="1">
      <c r="A73" s="178"/>
      <c r="B73" s="179"/>
      <c r="C73" s="180"/>
      <c r="D73" s="181"/>
      <c r="E73" s="182"/>
      <c r="F73" s="182"/>
      <c r="G73" s="183"/>
      <c r="H73" s="183"/>
      <c r="I73" s="98"/>
      <c r="J73" s="99"/>
      <c r="K73" s="99"/>
      <c r="L73" s="100"/>
      <c r="M73" s="175"/>
    </row>
    <row r="74" spans="1:13" s="2" customFormat="1" hidden="1">
      <c r="A74" s="178"/>
      <c r="B74" s="179"/>
      <c r="C74" s="180"/>
      <c r="D74" s="181"/>
      <c r="E74" s="182"/>
      <c r="F74" s="182"/>
      <c r="G74" s="183"/>
      <c r="H74" s="183"/>
      <c r="I74" s="98"/>
      <c r="J74" s="99"/>
      <c r="K74" s="99"/>
      <c r="L74" s="100"/>
      <c r="M74" s="175"/>
    </row>
    <row r="75" spans="1:13" s="2" customFormat="1" hidden="1">
      <c r="A75" s="178"/>
      <c r="B75" s="179"/>
      <c r="C75" s="180"/>
      <c r="D75" s="181"/>
      <c r="E75" s="182"/>
      <c r="F75" s="182"/>
      <c r="G75" s="183"/>
      <c r="H75" s="183"/>
      <c r="I75" s="98"/>
      <c r="J75" s="99"/>
      <c r="K75" s="99"/>
      <c r="L75" s="100"/>
      <c r="M75" s="175"/>
    </row>
    <row r="76" spans="1:13" s="2" customFormat="1" hidden="1">
      <c r="A76" s="178"/>
      <c r="B76" s="179"/>
      <c r="C76" s="180"/>
      <c r="D76" s="181"/>
      <c r="E76" s="182"/>
      <c r="F76" s="182"/>
      <c r="G76" s="183"/>
      <c r="H76" s="183"/>
      <c r="I76" s="98"/>
      <c r="J76" s="99"/>
      <c r="K76" s="99"/>
      <c r="L76" s="100"/>
      <c r="M76" s="175"/>
    </row>
    <row r="77" spans="1:13">
      <c r="A77" s="178"/>
      <c r="B77" s="179"/>
      <c r="C77" s="180"/>
      <c r="D77" s="181"/>
      <c r="E77" s="182"/>
      <c r="F77" s="182"/>
      <c r="G77" s="183"/>
      <c r="H77" s="183"/>
      <c r="I77" s="98"/>
      <c r="J77" s="99"/>
      <c r="K77" s="99"/>
      <c r="L77" s="100"/>
      <c r="M77" s="175"/>
    </row>
    <row r="78" spans="1:13">
      <c r="A78" s="178"/>
      <c r="B78" s="179"/>
      <c r="C78" s="180"/>
      <c r="D78" s="181"/>
      <c r="E78" s="182"/>
      <c r="F78" s="182"/>
      <c r="G78" s="183"/>
      <c r="H78" s="183"/>
      <c r="I78" s="98"/>
      <c r="J78" s="99"/>
      <c r="K78" s="99"/>
      <c r="L78" s="100"/>
      <c r="M78" s="175"/>
    </row>
    <row r="79" spans="1:13">
      <c r="A79" s="178"/>
      <c r="B79" s="179"/>
      <c r="C79" s="180"/>
      <c r="D79" s="181"/>
      <c r="E79" s="182"/>
      <c r="F79" s="182"/>
      <c r="G79" s="183"/>
      <c r="H79" s="183"/>
      <c r="I79" s="98"/>
      <c r="J79" s="99"/>
      <c r="K79" s="99"/>
      <c r="L79" s="100"/>
      <c r="M79" s="175"/>
    </row>
    <row r="80" spans="1:13">
      <c r="A80" s="178"/>
      <c r="B80" s="179"/>
      <c r="C80" s="180"/>
      <c r="D80" s="181"/>
      <c r="E80" s="182"/>
      <c r="F80" s="182"/>
      <c r="G80" s="183"/>
      <c r="H80" s="183"/>
      <c r="I80" s="98"/>
      <c r="J80" s="99"/>
      <c r="K80" s="99"/>
      <c r="L80" s="100"/>
      <c r="M80" s="175"/>
    </row>
    <row r="81" spans="1:13">
      <c r="A81" s="178"/>
      <c r="B81" s="179"/>
      <c r="C81" s="180"/>
      <c r="D81" s="181"/>
      <c r="E81" s="182"/>
      <c r="F81" s="182"/>
      <c r="G81" s="183"/>
      <c r="H81" s="183"/>
      <c r="I81" s="98"/>
      <c r="J81" s="99"/>
      <c r="K81" s="99"/>
      <c r="L81" s="100"/>
      <c r="M81" s="175"/>
    </row>
    <row r="82" spans="1:13" ht="15.75" thickBot="1">
      <c r="A82" s="178"/>
      <c r="B82" s="179"/>
      <c r="C82" s="180"/>
      <c r="D82" s="67"/>
      <c r="E82" s="67"/>
      <c r="F82" s="67"/>
      <c r="G82" s="183"/>
      <c r="H82" s="183"/>
      <c r="I82" s="98"/>
      <c r="J82" s="99"/>
      <c r="K82" s="99"/>
      <c r="L82" s="100"/>
      <c r="M82" s="175"/>
    </row>
    <row r="83" spans="1:13">
      <c r="A83" s="178"/>
      <c r="B83" s="179"/>
      <c r="C83" s="180"/>
      <c r="D83" s="204"/>
      <c r="E83" s="204"/>
      <c r="F83" s="204"/>
      <c r="G83" s="183"/>
      <c r="H83" s="183"/>
      <c r="I83" s="98"/>
      <c r="J83" s="99"/>
      <c r="K83" s="99"/>
      <c r="L83" s="100"/>
      <c r="M83" s="175"/>
    </row>
    <row r="84" spans="1:13">
      <c r="A84" s="178"/>
      <c r="B84" s="179"/>
      <c r="C84" s="180"/>
      <c r="D84" s="205" t="s">
        <v>167</v>
      </c>
      <c r="E84" s="205"/>
      <c r="F84" s="205"/>
      <c r="G84" s="183"/>
      <c r="H84" s="183"/>
      <c r="I84" s="98"/>
      <c r="J84" s="99"/>
      <c r="K84" s="99"/>
      <c r="L84" s="100"/>
      <c r="M84" s="175"/>
    </row>
    <row r="85" spans="1:13">
      <c r="A85" s="178"/>
      <c r="B85" s="179"/>
      <c r="C85" s="180"/>
      <c r="D85" s="205"/>
      <c r="E85" s="205"/>
      <c r="F85" s="205"/>
      <c r="G85" s="183"/>
      <c r="H85" s="183"/>
      <c r="I85" s="98"/>
      <c r="J85" s="99"/>
      <c r="K85" s="99"/>
      <c r="L85" s="100"/>
      <c r="M85" s="175"/>
    </row>
    <row r="86" spans="1:13">
      <c r="A86" s="178"/>
      <c r="B86" s="179"/>
      <c r="C86" s="180"/>
      <c r="D86" s="181"/>
      <c r="E86" s="182"/>
      <c r="F86" s="182"/>
      <c r="G86" s="183"/>
      <c r="H86" s="183"/>
      <c r="I86" s="98"/>
      <c r="J86" s="99"/>
      <c r="K86" s="99"/>
      <c r="L86" s="100"/>
      <c r="M86" s="175"/>
    </row>
    <row r="87" spans="1:13">
      <c r="A87" s="178"/>
      <c r="B87" s="179"/>
      <c r="C87" s="180"/>
      <c r="D87" s="181"/>
      <c r="E87" s="182"/>
      <c r="F87" s="182"/>
      <c r="G87" s="183"/>
      <c r="H87" s="183"/>
      <c r="I87" s="98"/>
      <c r="J87" s="99"/>
      <c r="K87" s="99"/>
      <c r="L87" s="100"/>
      <c r="M87" s="175"/>
    </row>
    <row r="88" spans="1:13">
      <c r="A88" s="92"/>
      <c r="B88" s="93"/>
      <c r="C88" s="94"/>
      <c r="D88" s="95"/>
      <c r="E88" s="96"/>
      <c r="F88" s="96"/>
      <c r="G88" s="97"/>
      <c r="H88" s="97"/>
      <c r="I88" s="121"/>
      <c r="J88" s="122"/>
      <c r="K88" s="122"/>
      <c r="L88" s="123"/>
      <c r="M88" s="74"/>
    </row>
    <row r="89" spans="1:13">
      <c r="A89" s="92"/>
      <c r="B89" s="93"/>
      <c r="C89" s="94"/>
      <c r="D89" s="95"/>
      <c r="E89" s="96"/>
      <c r="F89" s="96"/>
      <c r="G89" s="97"/>
      <c r="H89" s="97"/>
      <c r="I89" s="121"/>
      <c r="J89" s="122"/>
      <c r="K89" s="122"/>
      <c r="L89" s="123"/>
      <c r="M89" s="74"/>
    </row>
    <row r="90" spans="1:13">
      <c r="A90" s="92"/>
      <c r="B90" s="93"/>
      <c r="C90" s="94"/>
      <c r="D90" s="95"/>
      <c r="E90" s="96"/>
      <c r="F90" s="96"/>
      <c r="G90" s="97"/>
      <c r="H90" s="97"/>
      <c r="I90" s="121"/>
      <c r="J90" s="122"/>
      <c r="K90" s="122"/>
      <c r="L90" s="123"/>
      <c r="M90" s="74"/>
    </row>
    <row r="91" spans="1:13">
      <c r="A91" s="92"/>
      <c r="B91" s="93"/>
      <c r="C91" s="94"/>
      <c r="D91" s="95"/>
      <c r="E91" s="96"/>
      <c r="F91" s="96"/>
      <c r="G91" s="97"/>
      <c r="H91" s="97"/>
      <c r="I91" s="121"/>
      <c r="J91" s="122"/>
      <c r="K91" s="122"/>
      <c r="L91" s="123"/>
      <c r="M91" s="74"/>
    </row>
    <row r="92" spans="1:13">
      <c r="A92" s="92"/>
      <c r="B92" s="93"/>
      <c r="C92" s="94"/>
      <c r="D92" s="95"/>
      <c r="E92" s="96"/>
      <c r="F92" s="96"/>
      <c r="G92" s="97"/>
      <c r="H92" s="97"/>
      <c r="I92" s="121"/>
      <c r="J92" s="122"/>
      <c r="K92" s="122"/>
      <c r="L92" s="123"/>
      <c r="M92" s="74"/>
    </row>
    <row r="93" spans="1:13">
      <c r="A93" s="92"/>
      <c r="B93" s="93"/>
      <c r="C93" s="94"/>
      <c r="D93" s="95"/>
      <c r="E93" s="96"/>
      <c r="F93" s="96"/>
      <c r="G93" s="97"/>
      <c r="H93" s="97"/>
      <c r="I93" s="121"/>
      <c r="J93" s="122"/>
      <c r="K93" s="122"/>
      <c r="L93" s="123"/>
      <c r="M93" s="74"/>
    </row>
    <row r="94" spans="1:13">
      <c r="A94" s="92"/>
      <c r="B94" s="93"/>
      <c r="C94" s="94"/>
      <c r="D94" s="95"/>
      <c r="E94" s="96"/>
      <c r="F94" s="96"/>
      <c r="G94" s="97"/>
      <c r="H94" s="97"/>
      <c r="I94" s="121"/>
      <c r="J94" s="122"/>
      <c r="K94" s="122"/>
      <c r="L94" s="123"/>
      <c r="M94" s="74"/>
    </row>
    <row r="95" spans="1:13">
      <c r="A95" s="92"/>
      <c r="B95" s="93"/>
      <c r="C95" s="94"/>
      <c r="D95" s="95"/>
      <c r="E95" s="96"/>
      <c r="F95" s="96"/>
      <c r="G95" s="97"/>
      <c r="H95" s="97"/>
      <c r="I95" s="121"/>
      <c r="J95" s="122"/>
      <c r="K95" s="122"/>
      <c r="L95" s="123"/>
      <c r="M95" s="74"/>
    </row>
    <row r="96" spans="1:13">
      <c r="A96" s="92"/>
      <c r="B96" s="93"/>
      <c r="C96" s="94"/>
      <c r="D96" s="95"/>
      <c r="E96" s="96"/>
      <c r="F96" s="96"/>
      <c r="G96" s="97"/>
      <c r="H96" s="97"/>
      <c r="I96" s="121"/>
      <c r="J96" s="122"/>
      <c r="K96" s="122"/>
      <c r="L96" s="123"/>
      <c r="M96" s="74"/>
    </row>
    <row r="97" spans="1:13">
      <c r="A97" s="92"/>
      <c r="B97" s="93"/>
      <c r="C97" s="94"/>
      <c r="D97" s="95"/>
      <c r="E97" s="96"/>
      <c r="F97" s="96"/>
      <c r="G97" s="97"/>
      <c r="H97" s="97"/>
      <c r="I97" s="121"/>
      <c r="J97" s="122"/>
      <c r="K97" s="122"/>
      <c r="L97" s="123"/>
      <c r="M97" s="74"/>
    </row>
    <row r="98" spans="1:13">
      <c r="A98" s="92"/>
      <c r="B98" s="93"/>
      <c r="C98" s="94"/>
      <c r="D98" s="95"/>
      <c r="E98" s="96"/>
      <c r="F98" s="96"/>
      <c r="G98" s="97"/>
      <c r="H98" s="97"/>
      <c r="I98" s="121"/>
      <c r="J98" s="122"/>
      <c r="K98" s="122"/>
      <c r="L98" s="123"/>
      <c r="M98" s="74"/>
    </row>
    <row r="99" spans="1:13">
      <c r="A99" s="92"/>
      <c r="B99" s="93"/>
      <c r="C99" s="94"/>
      <c r="D99" s="95"/>
      <c r="E99" s="96"/>
      <c r="F99" s="96"/>
      <c r="G99" s="97"/>
      <c r="H99" s="97"/>
      <c r="I99" s="121"/>
      <c r="J99" s="122"/>
      <c r="K99" s="122"/>
      <c r="L99" s="123"/>
      <c r="M99" s="74"/>
    </row>
    <row r="100" spans="1:13">
      <c r="A100" s="92"/>
      <c r="B100" s="93"/>
      <c r="C100" s="94"/>
      <c r="D100" s="95"/>
      <c r="E100" s="96"/>
      <c r="F100" s="96"/>
      <c r="G100" s="97"/>
      <c r="H100" s="97"/>
      <c r="I100" s="121"/>
      <c r="J100" s="122"/>
      <c r="K100" s="122"/>
      <c r="L100" s="123"/>
      <c r="M100" s="74"/>
    </row>
    <row r="101" spans="1:13">
      <c r="A101" s="92"/>
      <c r="B101" s="93"/>
      <c r="C101" s="94"/>
      <c r="D101" s="95"/>
      <c r="E101" s="96"/>
      <c r="F101" s="96"/>
      <c r="G101" s="97"/>
      <c r="H101" s="97"/>
      <c r="I101" s="121"/>
      <c r="J101" s="122"/>
      <c r="K101" s="122"/>
      <c r="L101" s="123"/>
      <c r="M101" s="74"/>
    </row>
    <row r="102" spans="1:13">
      <c r="A102" s="92"/>
      <c r="B102" s="93"/>
      <c r="C102" s="94"/>
      <c r="D102" s="95"/>
      <c r="E102" s="96"/>
      <c r="F102" s="96"/>
      <c r="G102" s="97"/>
      <c r="H102" s="97"/>
      <c r="I102" s="121"/>
      <c r="J102" s="122"/>
      <c r="K102" s="122"/>
      <c r="L102" s="123"/>
      <c r="M102" s="74"/>
    </row>
    <row r="103" spans="1:13">
      <c r="A103" s="92"/>
      <c r="B103" s="93"/>
      <c r="C103" s="94"/>
      <c r="D103" s="95"/>
      <c r="E103" s="96"/>
      <c r="F103" s="96"/>
      <c r="G103" s="97"/>
      <c r="H103" s="97"/>
      <c r="I103" s="121"/>
      <c r="J103" s="122"/>
      <c r="K103" s="122"/>
      <c r="L103" s="123"/>
      <c r="M103" s="74"/>
    </row>
    <row r="104" spans="1:13">
      <c r="A104" s="92"/>
      <c r="B104" s="93"/>
      <c r="C104" s="94"/>
      <c r="D104" s="95"/>
      <c r="E104" s="96"/>
      <c r="F104" s="96"/>
      <c r="G104" s="97"/>
      <c r="H104" s="97"/>
      <c r="I104" s="121"/>
      <c r="J104" s="122"/>
      <c r="K104" s="122"/>
      <c r="L104" s="123"/>
      <c r="M104" s="74"/>
    </row>
    <row r="105" spans="1:13">
      <c r="A105" s="92"/>
      <c r="B105" s="93"/>
      <c r="C105" s="94"/>
      <c r="D105" s="95"/>
      <c r="E105" s="96"/>
      <c r="F105" s="96"/>
      <c r="G105" s="97"/>
      <c r="H105" s="97"/>
      <c r="I105" s="121"/>
      <c r="J105" s="122"/>
      <c r="K105" s="122"/>
      <c r="L105" s="123"/>
      <c r="M105" s="74"/>
    </row>
    <row r="106" spans="1:13">
      <c r="A106" s="92"/>
      <c r="B106" s="93"/>
      <c r="C106" s="94"/>
      <c r="D106" s="95"/>
      <c r="E106" s="96"/>
      <c r="F106" s="96"/>
      <c r="G106" s="97"/>
      <c r="H106" s="97"/>
      <c r="I106" s="121"/>
      <c r="J106" s="122"/>
      <c r="K106" s="122"/>
      <c r="L106" s="123"/>
      <c r="M106" s="74"/>
    </row>
    <row r="107" spans="1:13">
      <c r="A107" s="92"/>
      <c r="B107" s="93"/>
      <c r="C107" s="94"/>
      <c r="D107" s="95"/>
      <c r="E107" s="96"/>
      <c r="F107" s="96"/>
      <c r="G107" s="97"/>
      <c r="H107" s="97"/>
      <c r="I107" s="121"/>
      <c r="J107" s="122"/>
      <c r="K107" s="122"/>
      <c r="L107" s="123"/>
      <c r="M107" s="74"/>
    </row>
    <row r="108" spans="1:13">
      <c r="A108" s="92"/>
      <c r="B108" s="93"/>
      <c r="C108" s="94"/>
      <c r="D108" s="95"/>
      <c r="E108" s="96"/>
      <c r="F108" s="96"/>
      <c r="G108" s="97"/>
      <c r="H108" s="97"/>
      <c r="I108" s="121"/>
      <c r="J108" s="122"/>
      <c r="K108" s="122"/>
      <c r="L108" s="123"/>
      <c r="M108" s="74"/>
    </row>
    <row r="109" spans="1:13">
      <c r="A109" s="92"/>
      <c r="B109" s="93"/>
      <c r="C109" s="94"/>
      <c r="D109" s="95"/>
      <c r="E109" s="96"/>
      <c r="F109" s="96"/>
      <c r="G109" s="97"/>
      <c r="H109" s="97"/>
      <c r="I109" s="121"/>
      <c r="J109" s="122"/>
      <c r="K109" s="122"/>
      <c r="L109" s="123"/>
      <c r="M109" s="74"/>
    </row>
    <row r="110" spans="1:13">
      <c r="A110" s="92"/>
      <c r="B110" s="93"/>
      <c r="C110" s="94"/>
      <c r="D110" s="95"/>
      <c r="E110" s="96"/>
      <c r="F110" s="96"/>
      <c r="G110" s="97"/>
      <c r="H110" s="97"/>
      <c r="I110" s="121"/>
      <c r="J110" s="122"/>
      <c r="K110" s="122"/>
      <c r="L110" s="123"/>
      <c r="M110" s="74"/>
    </row>
    <row r="111" spans="1:13">
      <c r="A111" s="92"/>
      <c r="B111" s="93"/>
      <c r="C111" s="94"/>
      <c r="D111" s="95"/>
      <c r="E111" s="96"/>
      <c r="F111" s="96"/>
      <c r="G111" s="97"/>
      <c r="H111" s="97"/>
      <c r="I111" s="121"/>
      <c r="J111" s="122"/>
      <c r="K111" s="122"/>
      <c r="L111" s="123"/>
      <c r="M111" s="74"/>
    </row>
    <row r="112" spans="1:13">
      <c r="A112" s="92"/>
      <c r="B112" s="93"/>
      <c r="C112" s="94"/>
      <c r="D112" s="95"/>
      <c r="E112" s="96"/>
      <c r="F112" s="96"/>
      <c r="G112" s="97"/>
      <c r="H112" s="97"/>
      <c r="I112" s="121"/>
      <c r="J112" s="122"/>
      <c r="K112" s="122"/>
      <c r="L112" s="123"/>
      <c r="M112" s="74"/>
    </row>
    <row r="113" spans="1:13">
      <c r="A113" s="92"/>
      <c r="B113" s="93"/>
      <c r="C113" s="94"/>
      <c r="D113" s="95"/>
      <c r="E113" s="96"/>
      <c r="F113" s="96"/>
      <c r="G113" s="97"/>
      <c r="H113" s="97"/>
      <c r="I113" s="121"/>
      <c r="J113" s="122"/>
      <c r="K113" s="122"/>
      <c r="L113" s="123"/>
      <c r="M113" s="74"/>
    </row>
    <row r="114" spans="1:13">
      <c r="A114" s="92"/>
      <c r="B114" s="93"/>
      <c r="C114" s="94"/>
      <c r="D114" s="95"/>
      <c r="E114" s="96"/>
      <c r="F114" s="96"/>
      <c r="G114" s="97"/>
      <c r="H114" s="97"/>
      <c r="I114" s="121"/>
      <c r="J114" s="122"/>
      <c r="K114" s="122"/>
      <c r="L114" s="123"/>
      <c r="M114" s="74"/>
    </row>
    <row r="115" spans="1:13">
      <c r="A115" s="92"/>
      <c r="B115" s="93"/>
      <c r="C115" s="94"/>
      <c r="D115" s="95"/>
      <c r="E115" s="96"/>
      <c r="F115" s="96"/>
      <c r="G115" s="97"/>
      <c r="H115" s="97"/>
      <c r="I115" s="121"/>
      <c r="J115" s="122"/>
      <c r="K115" s="122"/>
      <c r="L115" s="123"/>
      <c r="M115" s="74"/>
    </row>
    <row r="116" spans="1:13">
      <c r="A116" s="92"/>
      <c r="B116" s="93"/>
      <c r="C116" s="94"/>
      <c r="D116" s="95"/>
      <c r="E116" s="96"/>
      <c r="F116" s="96"/>
      <c r="G116" s="97"/>
      <c r="H116" s="97"/>
      <c r="I116" s="121"/>
      <c r="J116" s="122"/>
      <c r="K116" s="122"/>
      <c r="L116" s="123"/>
      <c r="M116" s="74"/>
    </row>
    <row r="117" spans="1:13">
      <c r="A117" s="92"/>
      <c r="B117" s="93"/>
      <c r="C117" s="94"/>
      <c r="D117" s="95"/>
      <c r="E117" s="96"/>
      <c r="F117" s="96"/>
      <c r="G117" s="97"/>
      <c r="H117" s="97"/>
      <c r="I117" s="121"/>
      <c r="J117" s="122"/>
      <c r="K117" s="122"/>
      <c r="L117" s="123"/>
      <c r="M117" s="74"/>
    </row>
    <row r="118" spans="1:13">
      <c r="A118" s="92"/>
      <c r="B118" s="93"/>
      <c r="C118" s="94"/>
      <c r="D118" s="95"/>
      <c r="E118" s="96"/>
      <c r="F118" s="96"/>
      <c r="G118" s="97"/>
      <c r="H118" s="97"/>
      <c r="I118" s="121"/>
      <c r="J118" s="122"/>
      <c r="K118" s="122"/>
      <c r="L118" s="123"/>
      <c r="M118" s="74"/>
    </row>
    <row r="119" spans="1:13">
      <c r="A119" s="92"/>
      <c r="B119" s="93"/>
      <c r="C119" s="94"/>
      <c r="D119" s="95"/>
      <c r="E119" s="96"/>
      <c r="F119" s="96"/>
      <c r="G119" s="97"/>
      <c r="H119" s="97"/>
      <c r="I119" s="121"/>
      <c r="J119" s="122"/>
      <c r="K119" s="122"/>
      <c r="L119" s="123"/>
      <c r="M119" s="74"/>
    </row>
    <row r="120" spans="1:13">
      <c r="A120" s="92"/>
      <c r="B120" s="93"/>
      <c r="C120" s="94"/>
      <c r="D120" s="95"/>
      <c r="E120" s="96"/>
      <c r="F120" s="96"/>
      <c r="G120" s="97"/>
      <c r="H120" s="97"/>
      <c r="I120" s="121"/>
      <c r="J120" s="122"/>
      <c r="K120" s="122"/>
      <c r="L120" s="123"/>
      <c r="M120" s="74"/>
    </row>
    <row r="121" spans="1:13">
      <c r="A121" s="92"/>
      <c r="B121" s="93"/>
      <c r="C121" s="94"/>
      <c r="D121" s="95"/>
      <c r="E121" s="96"/>
      <c r="F121" s="96"/>
      <c r="G121" s="97"/>
      <c r="H121" s="97"/>
      <c r="I121" s="121"/>
      <c r="J121" s="122"/>
      <c r="K121" s="122"/>
      <c r="L121" s="123"/>
      <c r="M121" s="74"/>
    </row>
    <row r="122" spans="1:13">
      <c r="A122" s="92"/>
      <c r="B122" s="93"/>
      <c r="C122" s="94"/>
      <c r="D122" s="95"/>
      <c r="E122" s="96"/>
      <c r="F122" s="96"/>
      <c r="G122" s="97"/>
      <c r="H122" s="97"/>
      <c r="I122" s="121"/>
      <c r="J122" s="122"/>
      <c r="K122" s="122"/>
      <c r="L122" s="123"/>
      <c r="M122" s="74"/>
    </row>
    <row r="123" spans="1:13">
      <c r="A123" s="92"/>
      <c r="B123" s="93"/>
      <c r="C123" s="94"/>
      <c r="D123" s="95"/>
      <c r="E123" s="96"/>
      <c r="F123" s="96"/>
      <c r="G123" s="97"/>
      <c r="H123" s="97"/>
      <c r="I123" s="121"/>
      <c r="J123" s="122"/>
      <c r="K123" s="122"/>
      <c r="L123" s="123"/>
      <c r="M123" s="74"/>
    </row>
    <row r="124" spans="1:13">
      <c r="A124" s="92"/>
      <c r="B124" s="93"/>
      <c r="C124" s="94"/>
      <c r="D124" s="95"/>
      <c r="E124" s="96"/>
      <c r="F124" s="96"/>
      <c r="G124" s="97"/>
      <c r="H124" s="97"/>
      <c r="I124" s="121"/>
      <c r="J124" s="122"/>
      <c r="K124" s="122"/>
      <c r="L124" s="123"/>
      <c r="M124" s="74"/>
    </row>
    <row r="125" spans="1:13">
      <c r="A125" s="92"/>
      <c r="B125" s="93"/>
      <c r="C125" s="94"/>
      <c r="D125" s="95"/>
      <c r="E125" s="96"/>
      <c r="F125" s="96"/>
      <c r="G125" s="97"/>
      <c r="H125" s="97"/>
      <c r="I125" s="121"/>
      <c r="J125" s="122"/>
      <c r="K125" s="122"/>
      <c r="L125" s="123"/>
      <c r="M125" s="74"/>
    </row>
    <row r="126" spans="1:13">
      <c r="A126" s="92"/>
      <c r="B126" s="93"/>
      <c r="C126" s="94"/>
      <c r="D126" s="95"/>
      <c r="E126" s="96"/>
      <c r="F126" s="96"/>
      <c r="G126" s="97"/>
      <c r="H126" s="97"/>
      <c r="I126" s="121"/>
      <c r="J126" s="122"/>
      <c r="K126" s="122"/>
      <c r="L126" s="123"/>
      <c r="M126" s="74"/>
    </row>
    <row r="127" spans="1:13">
      <c r="A127" s="92"/>
      <c r="B127" s="93"/>
      <c r="C127" s="94"/>
      <c r="D127" s="95"/>
      <c r="E127" s="96"/>
      <c r="F127" s="96"/>
      <c r="G127" s="97"/>
      <c r="H127" s="97"/>
      <c r="I127" s="121"/>
      <c r="J127" s="122"/>
      <c r="K127" s="122"/>
      <c r="L127" s="123"/>
      <c r="M127" s="74"/>
    </row>
    <row r="128" spans="1:13">
      <c r="A128" s="92"/>
      <c r="B128" s="93"/>
      <c r="C128" s="94"/>
      <c r="D128" s="95"/>
      <c r="E128" s="96"/>
      <c r="F128" s="96"/>
      <c r="G128" s="97"/>
      <c r="H128" s="97"/>
      <c r="I128" s="121"/>
      <c r="J128" s="122"/>
      <c r="K128" s="122"/>
      <c r="L128" s="123"/>
      <c r="M128" s="74"/>
    </row>
    <row r="129" spans="1:13">
      <c r="A129" s="92"/>
      <c r="B129" s="93"/>
      <c r="C129" s="94"/>
      <c r="D129" s="95"/>
      <c r="E129" s="96"/>
      <c r="F129" s="96"/>
      <c r="G129" s="97"/>
      <c r="H129" s="97"/>
      <c r="I129" s="121"/>
      <c r="J129" s="122"/>
      <c r="K129" s="122"/>
      <c r="L129" s="123"/>
      <c r="M129" s="74"/>
    </row>
    <row r="130" spans="1:13">
      <c r="A130" s="92"/>
      <c r="B130" s="93"/>
      <c r="C130" s="94"/>
      <c r="D130" s="95"/>
      <c r="E130" s="96"/>
      <c r="F130" s="96"/>
      <c r="G130" s="97"/>
      <c r="H130" s="97"/>
      <c r="I130" s="121"/>
      <c r="J130" s="122"/>
      <c r="K130" s="122"/>
      <c r="L130" s="123"/>
      <c r="M130" s="74"/>
    </row>
    <row r="131" spans="1:13">
      <c r="A131" s="92"/>
      <c r="B131" s="93"/>
      <c r="C131" s="94"/>
      <c r="D131" s="95"/>
      <c r="E131" s="96"/>
      <c r="F131" s="96"/>
      <c r="G131" s="97"/>
      <c r="H131" s="97"/>
      <c r="I131" s="121"/>
      <c r="J131" s="122"/>
      <c r="K131" s="122"/>
      <c r="L131" s="123"/>
      <c r="M131" s="74"/>
    </row>
    <row r="132" spans="1:13">
      <c r="A132" s="92"/>
      <c r="B132" s="93"/>
      <c r="C132" s="94"/>
      <c r="D132" s="95"/>
      <c r="E132" s="96"/>
      <c r="F132" s="96"/>
      <c r="G132" s="97"/>
      <c r="H132" s="97"/>
      <c r="I132" s="121"/>
      <c r="J132" s="122"/>
      <c r="K132" s="122"/>
      <c r="L132" s="123"/>
      <c r="M132" s="74"/>
    </row>
    <row r="133" spans="1:13">
      <c r="A133" s="92"/>
      <c r="B133" s="93"/>
      <c r="C133" s="94"/>
      <c r="D133" s="95"/>
      <c r="E133" s="96"/>
      <c r="F133" s="96"/>
      <c r="G133" s="97"/>
      <c r="H133" s="97"/>
      <c r="I133" s="121"/>
      <c r="J133" s="122"/>
      <c r="K133" s="122"/>
      <c r="L133" s="123"/>
      <c r="M133" s="74"/>
    </row>
    <row r="134" spans="1:13">
      <c r="A134" s="92"/>
      <c r="B134" s="93"/>
      <c r="C134" s="94"/>
      <c r="D134" s="95"/>
      <c r="E134" s="96"/>
      <c r="F134" s="96"/>
      <c r="G134" s="97"/>
      <c r="H134" s="97"/>
      <c r="I134" s="121"/>
      <c r="J134" s="122"/>
      <c r="K134" s="122"/>
      <c r="L134" s="123"/>
      <c r="M134" s="74"/>
    </row>
    <row r="135" spans="1:13">
      <c r="A135" s="92"/>
      <c r="B135" s="93"/>
      <c r="C135" s="94"/>
      <c r="D135" s="95"/>
      <c r="E135" s="96"/>
      <c r="F135" s="96"/>
      <c r="G135" s="97"/>
      <c r="H135" s="97"/>
      <c r="I135" s="121"/>
      <c r="J135" s="122"/>
      <c r="K135" s="122"/>
      <c r="L135" s="123"/>
      <c r="M135" s="74"/>
    </row>
    <row r="136" spans="1:13">
      <c r="A136" s="92"/>
      <c r="B136" s="93"/>
      <c r="C136" s="94"/>
      <c r="D136" s="95"/>
      <c r="E136" s="96"/>
      <c r="F136" s="96"/>
      <c r="G136" s="97"/>
      <c r="H136" s="97"/>
      <c r="I136" s="121"/>
      <c r="J136" s="122"/>
      <c r="K136" s="122"/>
      <c r="L136" s="123"/>
      <c r="M136" s="74"/>
    </row>
    <row r="137" spans="1:13">
      <c r="A137" s="92"/>
      <c r="B137" s="93"/>
      <c r="C137" s="94"/>
      <c r="D137" s="95"/>
      <c r="E137" s="96"/>
      <c r="F137" s="96"/>
      <c r="G137" s="97"/>
      <c r="H137" s="97"/>
      <c r="I137" s="121"/>
      <c r="J137" s="122"/>
      <c r="K137" s="122"/>
      <c r="L137" s="123"/>
      <c r="M137" s="74"/>
    </row>
    <row r="138" spans="1:13">
      <c r="A138" s="92"/>
      <c r="B138" s="93"/>
      <c r="C138" s="94"/>
      <c r="D138" s="95"/>
      <c r="E138" s="96"/>
      <c r="F138" s="96"/>
      <c r="G138" s="97"/>
      <c r="H138" s="97"/>
      <c r="I138" s="121"/>
      <c r="J138" s="122"/>
      <c r="K138" s="122"/>
      <c r="L138" s="123"/>
      <c r="M138" s="74"/>
    </row>
    <row r="139" spans="1:13">
      <c r="A139" s="92"/>
      <c r="B139" s="93"/>
      <c r="C139" s="94"/>
      <c r="D139" s="95"/>
      <c r="E139" s="96"/>
      <c r="F139" s="96"/>
      <c r="G139" s="97"/>
      <c r="H139" s="97"/>
      <c r="I139" s="121"/>
      <c r="J139" s="122"/>
      <c r="K139" s="122"/>
      <c r="L139" s="123"/>
      <c r="M139" s="74"/>
    </row>
    <row r="140" spans="1:13">
      <c r="A140" s="92"/>
      <c r="B140" s="93"/>
      <c r="C140" s="94"/>
      <c r="D140" s="95"/>
      <c r="E140" s="96"/>
      <c r="F140" s="96"/>
      <c r="G140" s="97"/>
      <c r="H140" s="97"/>
      <c r="I140" s="121"/>
      <c r="J140" s="122"/>
      <c r="K140" s="122"/>
      <c r="L140" s="123"/>
      <c r="M140" s="74"/>
    </row>
    <row r="141" spans="1:13">
      <c r="A141" s="92"/>
      <c r="B141" s="93"/>
      <c r="C141" s="94"/>
      <c r="D141" s="95"/>
      <c r="E141" s="96"/>
      <c r="F141" s="96"/>
      <c r="G141" s="97"/>
      <c r="H141" s="97"/>
      <c r="I141" s="121"/>
      <c r="J141" s="122"/>
      <c r="K141" s="122"/>
      <c r="L141" s="123"/>
      <c r="M141" s="74"/>
    </row>
    <row r="142" spans="1:13">
      <c r="A142" s="92"/>
      <c r="B142" s="93"/>
      <c r="C142" s="94"/>
      <c r="D142" s="95"/>
      <c r="E142" s="96"/>
      <c r="F142" s="96"/>
      <c r="G142" s="97"/>
      <c r="H142" s="97"/>
      <c r="I142" s="121"/>
      <c r="J142" s="122"/>
      <c r="K142" s="122"/>
      <c r="L142" s="123"/>
      <c r="M142" s="74"/>
    </row>
    <row r="143" spans="1:13">
      <c r="A143" s="92"/>
      <c r="B143" s="93"/>
      <c r="C143" s="94"/>
      <c r="D143" s="95"/>
      <c r="E143" s="96"/>
      <c r="F143" s="96"/>
      <c r="G143" s="97"/>
      <c r="H143" s="97"/>
      <c r="I143" s="121"/>
      <c r="J143" s="122"/>
      <c r="K143" s="122"/>
      <c r="L143" s="123"/>
      <c r="M143" s="74"/>
    </row>
    <row r="144" spans="1:13">
      <c r="A144" s="92"/>
      <c r="B144" s="93"/>
      <c r="C144" s="94"/>
      <c r="D144" s="95"/>
      <c r="E144" s="96"/>
      <c r="F144" s="96"/>
      <c r="G144" s="97"/>
      <c r="H144" s="97"/>
      <c r="I144" s="121"/>
      <c r="J144" s="122"/>
      <c r="K144" s="122"/>
      <c r="L144" s="123"/>
      <c r="M144" s="74"/>
    </row>
    <row r="145" spans="1:13">
      <c r="A145" s="92"/>
      <c r="B145" s="93"/>
      <c r="C145" s="94"/>
      <c r="D145" s="95"/>
      <c r="E145" s="96"/>
      <c r="F145" s="96"/>
      <c r="G145" s="97"/>
      <c r="H145" s="97"/>
      <c r="I145" s="121"/>
      <c r="J145" s="122"/>
      <c r="K145" s="122"/>
      <c r="L145" s="123"/>
      <c r="M145" s="74"/>
    </row>
    <row r="146" spans="1:13">
      <c r="A146" s="92"/>
      <c r="B146" s="93"/>
      <c r="C146" s="94"/>
      <c r="D146" s="95"/>
      <c r="E146" s="96"/>
      <c r="F146" s="96"/>
      <c r="G146" s="97"/>
      <c r="H146" s="97"/>
      <c r="I146" s="121"/>
      <c r="J146" s="122"/>
      <c r="K146" s="122"/>
      <c r="L146" s="123"/>
      <c r="M146" s="74"/>
    </row>
    <row r="147" spans="1:13">
      <c r="A147" s="92"/>
      <c r="B147" s="93"/>
      <c r="C147" s="94"/>
      <c r="D147" s="95"/>
      <c r="E147" s="96"/>
      <c r="F147" s="96"/>
      <c r="G147" s="97"/>
      <c r="H147" s="97"/>
      <c r="I147" s="121"/>
      <c r="J147" s="122"/>
      <c r="K147" s="122"/>
      <c r="L147" s="123"/>
      <c r="M147" s="74"/>
    </row>
    <row r="148" spans="1:13">
      <c r="A148" s="92"/>
      <c r="B148" s="93"/>
      <c r="C148" s="94"/>
      <c r="D148" s="95"/>
      <c r="E148" s="96"/>
      <c r="F148" s="96"/>
      <c r="G148" s="97"/>
      <c r="H148" s="97"/>
      <c r="I148" s="121"/>
      <c r="J148" s="122"/>
      <c r="K148" s="122"/>
      <c r="L148" s="123"/>
      <c r="M148" s="74"/>
    </row>
    <row r="149" spans="1:13">
      <c r="A149" s="92"/>
      <c r="B149" s="93"/>
      <c r="C149" s="94"/>
      <c r="D149" s="95"/>
      <c r="E149" s="96"/>
      <c r="F149" s="96"/>
      <c r="G149" s="97"/>
      <c r="H149" s="97"/>
      <c r="I149" s="121"/>
      <c r="J149" s="122"/>
      <c r="K149" s="122"/>
      <c r="L149" s="123"/>
      <c r="M149" s="74"/>
    </row>
    <row r="150" spans="1:13">
      <c r="A150" s="92"/>
      <c r="B150" s="93"/>
      <c r="C150" s="94"/>
      <c r="D150" s="95"/>
      <c r="E150" s="96"/>
      <c r="F150" s="96"/>
      <c r="G150" s="97"/>
      <c r="H150" s="97"/>
      <c r="I150" s="121"/>
      <c r="J150" s="122"/>
      <c r="K150" s="122"/>
      <c r="L150" s="123"/>
      <c r="M150" s="74"/>
    </row>
    <row r="151" spans="1:13">
      <c r="A151" s="92"/>
      <c r="B151" s="93"/>
      <c r="C151" s="94"/>
      <c r="D151" s="95"/>
      <c r="E151" s="96"/>
      <c r="F151" s="96"/>
      <c r="G151" s="97"/>
      <c r="H151" s="97"/>
      <c r="I151" s="121"/>
      <c r="J151" s="122"/>
      <c r="K151" s="122"/>
      <c r="L151" s="123"/>
      <c r="M151" s="74"/>
    </row>
    <row r="152" spans="1:13">
      <c r="A152" s="92"/>
      <c r="B152" s="93"/>
      <c r="C152" s="94"/>
      <c r="D152" s="95"/>
      <c r="E152" s="96"/>
      <c r="F152" s="96"/>
      <c r="G152" s="97"/>
      <c r="H152" s="97"/>
      <c r="I152" s="121"/>
      <c r="J152" s="122"/>
      <c r="K152" s="122"/>
      <c r="L152" s="123"/>
      <c r="M152" s="74"/>
    </row>
    <row r="153" spans="1:13">
      <c r="A153" s="92"/>
      <c r="B153" s="93"/>
      <c r="C153" s="94"/>
      <c r="D153" s="95"/>
      <c r="E153" s="96"/>
      <c r="F153" s="96"/>
      <c r="G153" s="97"/>
      <c r="H153" s="97"/>
      <c r="I153" s="121"/>
      <c r="J153" s="122"/>
      <c r="K153" s="122"/>
      <c r="L153" s="123"/>
      <c r="M153" s="74"/>
    </row>
    <row r="154" spans="1:13">
      <c r="A154" s="92"/>
      <c r="B154" s="93"/>
      <c r="C154" s="94"/>
      <c r="D154" s="95"/>
      <c r="E154" s="96"/>
      <c r="F154" s="96"/>
      <c r="G154" s="97"/>
      <c r="H154" s="97"/>
      <c r="I154" s="121"/>
      <c r="J154" s="122"/>
      <c r="K154" s="122"/>
      <c r="L154" s="123"/>
      <c r="M154" s="74"/>
    </row>
    <row r="155" spans="1:13">
      <c r="A155" s="92"/>
      <c r="B155" s="93"/>
      <c r="C155" s="94"/>
      <c r="D155" s="95"/>
      <c r="E155" s="96"/>
      <c r="F155" s="96"/>
      <c r="G155" s="97"/>
      <c r="H155" s="97"/>
      <c r="I155" s="121"/>
      <c r="J155" s="122"/>
      <c r="K155" s="122"/>
      <c r="L155" s="123"/>
      <c r="M155" s="74"/>
    </row>
    <row r="156" spans="1:13">
      <c r="A156" s="92"/>
      <c r="B156" s="93"/>
      <c r="C156" s="94"/>
      <c r="D156" s="95"/>
      <c r="E156" s="96"/>
      <c r="F156" s="96"/>
      <c r="G156" s="97"/>
      <c r="H156" s="97"/>
      <c r="I156" s="121"/>
      <c r="J156" s="122"/>
      <c r="K156" s="122"/>
      <c r="L156" s="123"/>
      <c r="M156" s="74"/>
    </row>
    <row r="157" spans="1:13">
      <c r="A157" s="92"/>
      <c r="B157" s="93"/>
      <c r="C157" s="94"/>
      <c r="D157" s="95"/>
      <c r="E157" s="96"/>
      <c r="F157" s="96"/>
      <c r="G157" s="97"/>
      <c r="H157" s="97"/>
      <c r="I157" s="121"/>
      <c r="J157" s="122"/>
      <c r="K157" s="122"/>
      <c r="L157" s="123"/>
      <c r="M157" s="74"/>
    </row>
    <row r="158" spans="1:13">
      <c r="A158" s="92"/>
      <c r="B158" s="93"/>
      <c r="C158" s="94"/>
      <c r="D158" s="95"/>
      <c r="E158" s="96"/>
      <c r="F158" s="96"/>
      <c r="G158" s="97"/>
      <c r="H158" s="97"/>
      <c r="I158" s="121"/>
      <c r="J158" s="122"/>
      <c r="K158" s="122"/>
      <c r="L158" s="123"/>
      <c r="M158" s="74"/>
    </row>
    <row r="159" spans="1:13">
      <c r="A159" s="92"/>
      <c r="B159" s="93"/>
      <c r="C159" s="94"/>
      <c r="D159" s="95"/>
      <c r="E159" s="96"/>
      <c r="F159" s="96"/>
      <c r="G159" s="97"/>
      <c r="H159" s="97"/>
      <c r="I159" s="121"/>
      <c r="J159" s="122"/>
      <c r="K159" s="122"/>
      <c r="L159" s="123"/>
      <c r="M159" s="74"/>
    </row>
    <row r="160" spans="1:13">
      <c r="A160" s="92"/>
      <c r="B160" s="93"/>
      <c r="C160" s="94"/>
      <c r="D160" s="95"/>
      <c r="E160" s="96"/>
      <c r="F160" s="96"/>
      <c r="G160" s="97"/>
      <c r="H160" s="97"/>
      <c r="I160" s="121"/>
      <c r="J160" s="122"/>
      <c r="K160" s="122"/>
      <c r="L160" s="123"/>
      <c r="M160" s="74"/>
    </row>
    <row r="161" spans="1:13">
      <c r="A161" s="92"/>
      <c r="B161" s="93"/>
      <c r="C161" s="94"/>
      <c r="D161" s="95"/>
      <c r="E161" s="96"/>
      <c r="F161" s="96"/>
      <c r="G161" s="97"/>
      <c r="H161" s="97"/>
      <c r="I161" s="121"/>
      <c r="J161" s="122"/>
      <c r="K161" s="122"/>
      <c r="L161" s="123"/>
      <c r="M161" s="74"/>
    </row>
    <row r="162" spans="1:13">
      <c r="A162" s="92"/>
      <c r="B162" s="93"/>
      <c r="C162" s="94"/>
      <c r="D162" s="95"/>
      <c r="E162" s="96"/>
      <c r="F162" s="96"/>
      <c r="G162" s="97"/>
      <c r="H162" s="97"/>
      <c r="I162" s="121"/>
      <c r="J162" s="122"/>
      <c r="K162" s="122"/>
      <c r="L162" s="123"/>
      <c r="M162" s="74"/>
    </row>
    <row r="163" spans="1:13">
      <c r="A163" s="92"/>
      <c r="B163" s="93"/>
      <c r="C163" s="94"/>
      <c r="D163" s="95"/>
      <c r="E163" s="96"/>
      <c r="F163" s="96"/>
      <c r="G163" s="97"/>
      <c r="H163" s="97"/>
      <c r="I163" s="121"/>
      <c r="J163" s="122"/>
      <c r="K163" s="122"/>
      <c r="L163" s="123"/>
      <c r="M163" s="74"/>
    </row>
    <row r="164" spans="1:13">
      <c r="A164" s="92"/>
      <c r="B164" s="93"/>
      <c r="C164" s="94"/>
      <c r="D164" s="95"/>
      <c r="E164" s="96"/>
      <c r="F164" s="96"/>
      <c r="G164" s="97"/>
      <c r="H164" s="97"/>
      <c r="I164" s="121"/>
      <c r="J164" s="122"/>
      <c r="K164" s="122"/>
      <c r="L164" s="123"/>
      <c r="M164" s="74"/>
    </row>
    <row r="165" spans="1:13">
      <c r="A165" s="92"/>
      <c r="B165" s="93"/>
      <c r="C165" s="94"/>
      <c r="D165" s="95"/>
      <c r="E165" s="96"/>
      <c r="F165" s="96"/>
      <c r="G165" s="97"/>
      <c r="H165" s="97"/>
      <c r="I165" s="121"/>
      <c r="J165" s="122"/>
      <c r="K165" s="122"/>
      <c r="L165" s="123"/>
      <c r="M165" s="74"/>
    </row>
    <row r="166" spans="1:13">
      <c r="A166" s="92"/>
      <c r="B166" s="93"/>
      <c r="C166" s="94"/>
      <c r="D166" s="95"/>
      <c r="E166" s="96"/>
      <c r="F166" s="96"/>
      <c r="G166" s="97"/>
      <c r="H166" s="97"/>
      <c r="I166" s="121"/>
      <c r="J166" s="122"/>
      <c r="K166" s="122"/>
      <c r="L166" s="123"/>
      <c r="M166" s="74"/>
    </row>
    <row r="167" spans="1:13">
      <c r="A167" s="92"/>
      <c r="B167" s="93"/>
      <c r="C167" s="94"/>
      <c r="D167" s="95"/>
      <c r="E167" s="96"/>
      <c r="F167" s="96"/>
      <c r="G167" s="97"/>
      <c r="H167" s="97"/>
      <c r="I167" s="121"/>
      <c r="J167" s="122"/>
      <c r="K167" s="122"/>
      <c r="L167" s="123"/>
      <c r="M167" s="74"/>
    </row>
    <row r="168" spans="1:13">
      <c r="A168" s="92"/>
      <c r="B168" s="93"/>
      <c r="C168" s="94"/>
      <c r="D168" s="95"/>
      <c r="E168" s="96"/>
      <c r="F168" s="96"/>
      <c r="G168" s="97"/>
      <c r="H168" s="97"/>
      <c r="I168" s="121"/>
      <c r="J168" s="122"/>
      <c r="K168" s="122"/>
      <c r="L168" s="123"/>
      <c r="M168" s="74"/>
    </row>
    <row r="169" spans="1:13">
      <c r="A169" s="92"/>
      <c r="B169" s="93"/>
      <c r="C169" s="94"/>
      <c r="D169" s="95"/>
      <c r="E169" s="96"/>
      <c r="F169" s="96"/>
      <c r="G169" s="97"/>
      <c r="H169" s="97"/>
      <c r="I169" s="121"/>
      <c r="J169" s="122"/>
      <c r="K169" s="122"/>
      <c r="L169" s="123"/>
      <c r="M169" s="74"/>
    </row>
    <row r="170" spans="1:13">
      <c r="A170" s="92"/>
      <c r="B170" s="93"/>
      <c r="C170" s="94"/>
      <c r="D170" s="95"/>
      <c r="E170" s="96"/>
      <c r="F170" s="96"/>
      <c r="G170" s="97"/>
      <c r="H170" s="97"/>
      <c r="I170" s="121"/>
      <c r="J170" s="122"/>
      <c r="K170" s="122"/>
      <c r="L170" s="123"/>
      <c r="M170" s="74"/>
    </row>
    <row r="171" spans="1:13">
      <c r="A171" s="92"/>
      <c r="B171" s="93"/>
      <c r="C171" s="94"/>
      <c r="D171" s="95"/>
      <c r="E171" s="96"/>
      <c r="F171" s="96"/>
      <c r="G171" s="97"/>
      <c r="H171" s="97"/>
      <c r="I171" s="121"/>
      <c r="J171" s="122"/>
      <c r="K171" s="122"/>
      <c r="L171" s="123"/>
      <c r="M171" s="74"/>
    </row>
    <row r="172" spans="1:13">
      <c r="A172" s="92"/>
      <c r="B172" s="93"/>
      <c r="C172" s="94"/>
      <c r="D172" s="95"/>
      <c r="E172" s="96"/>
      <c r="F172" s="96"/>
      <c r="G172" s="97"/>
      <c r="H172" s="97"/>
      <c r="I172" s="121"/>
      <c r="J172" s="122"/>
      <c r="K172" s="122"/>
      <c r="L172" s="123"/>
      <c r="M172" s="74"/>
    </row>
    <row r="173" spans="1:13">
      <c r="A173" s="92"/>
      <c r="B173" s="93"/>
      <c r="C173" s="94"/>
      <c r="D173" s="95"/>
      <c r="E173" s="96"/>
      <c r="F173" s="96"/>
      <c r="G173" s="97"/>
      <c r="H173" s="97"/>
      <c r="I173" s="121"/>
      <c r="J173" s="122"/>
      <c r="K173" s="122"/>
      <c r="L173" s="123"/>
      <c r="M173" s="74"/>
    </row>
    <row r="174" spans="1:13">
      <c r="A174" s="92"/>
      <c r="B174" s="93"/>
      <c r="C174" s="94"/>
      <c r="D174" s="95"/>
      <c r="E174" s="96"/>
      <c r="F174" s="96"/>
      <c r="G174" s="97"/>
      <c r="H174" s="97"/>
      <c r="I174" s="121"/>
      <c r="J174" s="122"/>
      <c r="K174" s="122"/>
      <c r="L174" s="123"/>
      <c r="M174" s="74"/>
    </row>
    <row r="175" spans="1:13">
      <c r="A175" s="92"/>
      <c r="B175" s="93"/>
      <c r="C175" s="94"/>
      <c r="D175" s="95"/>
      <c r="E175" s="96"/>
      <c r="F175" s="96"/>
      <c r="G175" s="97"/>
      <c r="H175" s="97"/>
      <c r="I175" s="121"/>
      <c r="J175" s="122"/>
      <c r="K175" s="122"/>
      <c r="L175" s="123"/>
      <c r="M175" s="74"/>
    </row>
    <row r="176" spans="1:13">
      <c r="A176" s="92"/>
      <c r="B176" s="93"/>
      <c r="C176" s="94"/>
      <c r="D176" s="95"/>
      <c r="E176" s="96"/>
      <c r="F176" s="96"/>
      <c r="G176" s="97"/>
      <c r="H176" s="97"/>
      <c r="I176" s="121"/>
      <c r="J176" s="122"/>
      <c r="K176" s="122"/>
      <c r="L176" s="123"/>
      <c r="M176" s="74"/>
    </row>
    <row r="177" spans="1:13">
      <c r="A177" s="92"/>
      <c r="B177" s="93"/>
      <c r="C177" s="94"/>
      <c r="D177" s="95"/>
      <c r="E177" s="96"/>
      <c r="F177" s="96"/>
      <c r="G177" s="97"/>
      <c r="H177" s="97"/>
      <c r="I177" s="121"/>
      <c r="J177" s="122"/>
      <c r="K177" s="122"/>
      <c r="L177" s="123"/>
      <c r="M177" s="74"/>
    </row>
    <row r="178" spans="1:13">
      <c r="A178" s="92"/>
      <c r="B178" s="93"/>
      <c r="C178" s="94"/>
      <c r="D178" s="95"/>
      <c r="E178" s="96"/>
      <c r="F178" s="96"/>
      <c r="G178" s="97"/>
      <c r="H178" s="97"/>
      <c r="I178" s="121"/>
      <c r="J178" s="122"/>
      <c r="K178" s="122"/>
      <c r="L178" s="123"/>
      <c r="M178" s="74"/>
    </row>
    <row r="179" spans="1:13">
      <c r="A179" s="92"/>
      <c r="B179" s="93"/>
      <c r="C179" s="94"/>
      <c r="D179" s="95"/>
      <c r="E179" s="96"/>
      <c r="F179" s="96"/>
      <c r="G179" s="97"/>
      <c r="H179" s="97"/>
      <c r="I179" s="121"/>
      <c r="J179" s="122"/>
      <c r="K179" s="122"/>
      <c r="L179" s="123"/>
      <c r="M179" s="74"/>
    </row>
    <row r="180" spans="1:13">
      <c r="A180" s="92"/>
      <c r="B180" s="93"/>
      <c r="C180" s="94"/>
      <c r="D180" s="95"/>
      <c r="E180" s="96"/>
      <c r="F180" s="96"/>
      <c r="G180" s="97"/>
      <c r="H180" s="97"/>
      <c r="I180" s="121"/>
      <c r="J180" s="122"/>
      <c r="K180" s="122"/>
      <c r="L180" s="123"/>
      <c r="M180" s="74"/>
    </row>
    <row r="181" spans="1:13">
      <c r="A181" s="92"/>
      <c r="B181" s="93"/>
      <c r="C181" s="94"/>
      <c r="D181" s="95"/>
      <c r="E181" s="96"/>
      <c r="F181" s="96"/>
      <c r="G181" s="97"/>
      <c r="H181" s="97"/>
      <c r="I181" s="121"/>
      <c r="J181" s="122"/>
      <c r="K181" s="122"/>
      <c r="L181" s="123"/>
      <c r="M181" s="74"/>
    </row>
    <row r="182" spans="1:13">
      <c r="A182" s="92"/>
      <c r="B182" s="93"/>
      <c r="C182" s="94"/>
      <c r="D182" s="95"/>
      <c r="E182" s="96"/>
      <c r="F182" s="96"/>
      <c r="G182" s="97"/>
      <c r="H182" s="97"/>
      <c r="I182" s="121"/>
      <c r="J182" s="122"/>
      <c r="K182" s="122"/>
      <c r="L182" s="123"/>
      <c r="M182" s="74"/>
    </row>
    <row r="183" spans="1:13">
      <c r="A183" s="92"/>
      <c r="B183" s="93"/>
      <c r="C183" s="94"/>
      <c r="D183" s="95"/>
      <c r="E183" s="96"/>
      <c r="F183" s="96"/>
      <c r="G183" s="97"/>
      <c r="H183" s="97"/>
      <c r="I183" s="121"/>
      <c r="J183" s="122"/>
      <c r="K183" s="122"/>
      <c r="L183" s="123"/>
      <c r="M183" s="74"/>
    </row>
    <row r="184" spans="1:13">
      <c r="A184" s="92"/>
      <c r="B184" s="93"/>
      <c r="C184" s="94"/>
      <c r="D184" s="95"/>
      <c r="E184" s="96"/>
      <c r="F184" s="96"/>
      <c r="G184" s="97"/>
      <c r="H184" s="97"/>
      <c r="I184" s="121"/>
      <c r="J184" s="122"/>
      <c r="K184" s="122"/>
      <c r="L184" s="123"/>
      <c r="M184" s="74"/>
    </row>
    <row r="185" spans="1:13">
      <c r="A185" s="92"/>
      <c r="B185" s="93"/>
      <c r="C185" s="94"/>
      <c r="D185" s="95"/>
      <c r="E185" s="96"/>
      <c r="F185" s="96"/>
      <c r="G185" s="97"/>
      <c r="H185" s="97"/>
      <c r="I185" s="121"/>
      <c r="J185" s="122"/>
      <c r="K185" s="122"/>
      <c r="L185" s="123"/>
      <c r="M185" s="74"/>
    </row>
    <row r="186" spans="1:13">
      <c r="A186" s="92"/>
      <c r="B186" s="93"/>
      <c r="C186" s="94"/>
      <c r="D186" s="95"/>
      <c r="E186" s="96"/>
      <c r="F186" s="96"/>
      <c r="G186" s="97"/>
      <c r="H186" s="97"/>
      <c r="I186" s="121"/>
      <c r="J186" s="122"/>
      <c r="K186" s="122"/>
      <c r="L186" s="123"/>
      <c r="M186" s="74"/>
    </row>
    <row r="187" spans="1:13">
      <c r="A187" s="92"/>
      <c r="B187" s="93"/>
      <c r="C187" s="94"/>
      <c r="D187" s="95"/>
      <c r="E187" s="96"/>
      <c r="F187" s="96"/>
      <c r="G187" s="97"/>
      <c r="H187" s="97"/>
      <c r="I187" s="121"/>
      <c r="J187" s="122"/>
      <c r="K187" s="122"/>
      <c r="L187" s="123"/>
      <c r="M187" s="74"/>
    </row>
    <row r="188" spans="1:13">
      <c r="A188" s="92"/>
      <c r="B188" s="93"/>
      <c r="C188" s="94"/>
      <c r="D188" s="95"/>
      <c r="E188" s="96"/>
      <c r="F188" s="96"/>
      <c r="G188" s="97"/>
      <c r="H188" s="97"/>
      <c r="I188" s="121"/>
      <c r="J188" s="122"/>
      <c r="K188" s="122"/>
      <c r="L188" s="123"/>
      <c r="M188" s="74"/>
    </row>
    <row r="189" spans="1:13">
      <c r="A189" s="92"/>
      <c r="B189" s="93"/>
      <c r="C189" s="94"/>
      <c r="D189" s="95"/>
      <c r="E189" s="96"/>
      <c r="F189" s="96"/>
      <c r="G189" s="97"/>
      <c r="H189" s="97"/>
      <c r="I189" s="121"/>
      <c r="J189" s="122"/>
      <c r="K189" s="122"/>
      <c r="L189" s="123"/>
      <c r="M189" s="74"/>
    </row>
    <row r="190" spans="1:13">
      <c r="A190" s="92"/>
      <c r="B190" s="93"/>
      <c r="C190" s="94"/>
      <c r="D190" s="95"/>
      <c r="E190" s="96"/>
      <c r="F190" s="96"/>
      <c r="G190" s="97"/>
      <c r="H190" s="97"/>
      <c r="I190" s="121"/>
      <c r="J190" s="122"/>
      <c r="K190" s="122"/>
      <c r="L190" s="123"/>
      <c r="M190" s="74"/>
    </row>
    <row r="191" spans="1:13">
      <c r="A191" s="124"/>
      <c r="B191" s="125"/>
      <c r="C191" s="125"/>
      <c r="D191" s="126"/>
      <c r="E191" s="127"/>
      <c r="F191" s="127"/>
      <c r="G191" s="128"/>
      <c r="H191" s="128"/>
      <c r="I191" s="129"/>
      <c r="J191" s="130"/>
      <c r="K191" s="130"/>
      <c r="L191" s="131"/>
      <c r="M191" s="132"/>
    </row>
    <row r="192" spans="1:13">
      <c r="A192" s="124"/>
      <c r="B192" s="125"/>
      <c r="C192" s="125"/>
      <c r="D192" s="126"/>
      <c r="E192" s="127"/>
      <c r="F192" s="127"/>
      <c r="G192" s="128"/>
      <c r="H192" s="128"/>
      <c r="I192" s="129"/>
      <c r="J192" s="130"/>
      <c r="K192" s="130"/>
      <c r="L192" s="131"/>
      <c r="M192" s="132"/>
    </row>
    <row r="193" spans="1:13">
      <c r="A193" s="124"/>
      <c r="B193" s="125"/>
      <c r="C193" s="125"/>
      <c r="D193" s="126"/>
      <c r="E193" s="127"/>
      <c r="F193" s="127"/>
      <c r="G193" s="128"/>
      <c r="H193" s="128"/>
      <c r="I193" s="129"/>
      <c r="J193" s="130"/>
      <c r="K193" s="130"/>
      <c r="L193" s="131"/>
      <c r="M193" s="132"/>
    </row>
    <row r="194" spans="1:13">
      <c r="A194" s="124"/>
      <c r="B194" s="125"/>
      <c r="C194" s="125"/>
      <c r="D194" s="126"/>
      <c r="E194" s="127"/>
      <c r="F194" s="127"/>
      <c r="G194" s="128"/>
      <c r="H194" s="128"/>
      <c r="I194" s="129"/>
      <c r="J194" s="130"/>
      <c r="K194" s="130"/>
      <c r="L194" s="131"/>
      <c r="M194" s="132"/>
    </row>
    <row r="195" spans="1:13">
      <c r="A195" s="124"/>
      <c r="B195" s="125"/>
      <c r="C195" s="125"/>
      <c r="D195" s="126"/>
      <c r="E195" s="127"/>
      <c r="F195" s="127"/>
      <c r="G195" s="128"/>
      <c r="H195" s="128"/>
      <c r="I195" s="129"/>
      <c r="J195" s="130"/>
      <c r="K195" s="130"/>
      <c r="L195" s="131"/>
      <c r="M195" s="132"/>
    </row>
    <row r="196" spans="1:13">
      <c r="A196" s="124"/>
      <c r="B196" s="125"/>
      <c r="C196" s="125"/>
      <c r="D196" s="126"/>
      <c r="E196" s="127"/>
      <c r="F196" s="127"/>
      <c r="G196" s="128"/>
      <c r="H196" s="128"/>
      <c r="I196" s="129"/>
      <c r="J196" s="130"/>
      <c r="K196" s="130"/>
      <c r="L196" s="131"/>
      <c r="M196" s="132"/>
    </row>
    <row r="197" spans="1:13">
      <c r="A197" s="124"/>
      <c r="B197" s="125"/>
      <c r="C197" s="125"/>
      <c r="D197" s="126"/>
      <c r="E197" s="127"/>
      <c r="F197" s="127"/>
      <c r="G197" s="128"/>
      <c r="H197" s="128"/>
      <c r="I197" s="129"/>
      <c r="J197" s="130"/>
      <c r="K197" s="130"/>
      <c r="L197" s="131"/>
      <c r="M197" s="132"/>
    </row>
    <row r="198" spans="1:13">
      <c r="A198" s="124"/>
      <c r="B198" s="125"/>
      <c r="C198" s="125"/>
      <c r="D198" s="126"/>
      <c r="E198" s="127"/>
      <c r="F198" s="127"/>
      <c r="G198" s="128"/>
      <c r="H198" s="128"/>
      <c r="I198" s="129"/>
      <c r="J198" s="130"/>
      <c r="K198" s="130"/>
      <c r="L198" s="131"/>
      <c r="M198" s="132"/>
    </row>
    <row r="199" spans="1:13">
      <c r="A199" s="124"/>
      <c r="B199" s="125"/>
      <c r="C199" s="125"/>
      <c r="D199" s="126"/>
      <c r="E199" s="127"/>
      <c r="F199" s="127"/>
      <c r="G199" s="128"/>
      <c r="H199" s="128"/>
      <c r="I199" s="129"/>
      <c r="J199" s="130"/>
      <c r="K199" s="130"/>
      <c r="L199" s="131"/>
      <c r="M199" s="132"/>
    </row>
    <row r="200" spans="1:13">
      <c r="A200" s="124"/>
      <c r="B200" s="125"/>
      <c r="C200" s="125"/>
      <c r="D200" s="126"/>
      <c r="E200" s="127"/>
      <c r="F200" s="127"/>
      <c r="G200" s="128"/>
      <c r="H200" s="128"/>
      <c r="I200" s="129"/>
      <c r="J200" s="130"/>
      <c r="K200" s="130"/>
      <c r="L200" s="131"/>
      <c r="M200" s="132"/>
    </row>
    <row r="201" spans="1:13">
      <c r="A201" s="124"/>
      <c r="B201" s="125"/>
      <c r="C201" s="125"/>
      <c r="D201" s="126"/>
      <c r="E201" s="127"/>
      <c r="F201" s="127"/>
      <c r="G201" s="128"/>
      <c r="H201" s="128"/>
      <c r="I201" s="129"/>
      <c r="J201" s="130"/>
      <c r="K201" s="130"/>
      <c r="L201" s="131"/>
      <c r="M201" s="132"/>
    </row>
    <row r="202" spans="1:13">
      <c r="A202" s="124"/>
      <c r="B202" s="125"/>
      <c r="C202" s="125"/>
      <c r="D202" s="126"/>
      <c r="E202" s="127"/>
      <c r="F202" s="127"/>
      <c r="G202" s="128"/>
      <c r="H202" s="128"/>
      <c r="I202" s="129"/>
      <c r="J202" s="130"/>
      <c r="K202" s="130"/>
      <c r="L202" s="131"/>
      <c r="M202" s="132"/>
    </row>
    <row r="203" spans="1:13">
      <c r="A203" s="124"/>
      <c r="B203" s="125"/>
      <c r="C203" s="125"/>
      <c r="D203" s="126"/>
      <c r="E203" s="127"/>
      <c r="F203" s="127"/>
      <c r="G203" s="128"/>
      <c r="H203" s="128"/>
      <c r="I203" s="129"/>
      <c r="J203" s="130"/>
      <c r="K203" s="130"/>
      <c r="L203" s="131"/>
      <c r="M203" s="132"/>
    </row>
    <row r="204" spans="1:13">
      <c r="A204" s="124"/>
      <c r="B204" s="125"/>
      <c r="C204" s="125"/>
      <c r="D204" s="126"/>
      <c r="E204" s="127"/>
      <c r="F204" s="127"/>
      <c r="G204" s="128"/>
      <c r="H204" s="128"/>
      <c r="I204" s="129"/>
      <c r="J204" s="130"/>
      <c r="K204" s="130"/>
      <c r="L204" s="131"/>
      <c r="M204" s="132"/>
    </row>
    <row r="205" spans="1:13">
      <c r="A205" s="124"/>
      <c r="B205" s="125"/>
      <c r="C205" s="125"/>
      <c r="D205" s="126"/>
      <c r="E205" s="127"/>
      <c r="F205" s="127"/>
      <c r="G205" s="128"/>
      <c r="H205" s="128"/>
      <c r="I205" s="129"/>
      <c r="J205" s="130"/>
      <c r="K205" s="130"/>
      <c r="L205" s="131"/>
      <c r="M205" s="132"/>
    </row>
    <row r="206" spans="1:13">
      <c r="A206" s="124"/>
      <c r="B206" s="125"/>
      <c r="C206" s="125"/>
      <c r="D206" s="126"/>
      <c r="E206" s="127"/>
      <c r="F206" s="127"/>
      <c r="G206" s="128"/>
      <c r="H206" s="128"/>
      <c r="I206" s="129"/>
      <c r="J206" s="130"/>
      <c r="K206" s="130"/>
      <c r="L206" s="131"/>
      <c r="M206" s="132"/>
    </row>
    <row r="207" spans="1:13">
      <c r="A207" s="124"/>
      <c r="B207" s="125"/>
      <c r="C207" s="125"/>
      <c r="D207" s="126"/>
      <c r="E207" s="127"/>
      <c r="F207" s="127"/>
      <c r="G207" s="128"/>
      <c r="H207" s="128"/>
      <c r="I207" s="129"/>
      <c r="J207" s="130"/>
      <c r="K207" s="130"/>
      <c r="L207" s="131"/>
      <c r="M207" s="132"/>
    </row>
    <row r="208" spans="1:13">
      <c r="A208" s="124"/>
      <c r="B208" s="125"/>
      <c r="C208" s="125"/>
      <c r="D208" s="126"/>
      <c r="E208" s="127"/>
      <c r="F208" s="127"/>
      <c r="G208" s="128"/>
      <c r="H208" s="128"/>
      <c r="I208" s="129"/>
      <c r="J208" s="130"/>
      <c r="K208" s="130"/>
      <c r="L208" s="131"/>
      <c r="M208" s="132"/>
    </row>
    <row r="209" spans="1:13">
      <c r="A209" s="124"/>
      <c r="B209" s="125"/>
      <c r="C209" s="125"/>
      <c r="D209" s="126"/>
      <c r="E209" s="127"/>
      <c r="F209" s="127"/>
      <c r="G209" s="128"/>
      <c r="H209" s="128"/>
      <c r="I209" s="129"/>
      <c r="J209" s="130"/>
      <c r="K209" s="130"/>
      <c r="L209" s="131"/>
      <c r="M209" s="132"/>
    </row>
    <row r="210" spans="1:13">
      <c r="A210" s="124"/>
      <c r="B210" s="125"/>
      <c r="C210" s="125"/>
      <c r="D210" s="126"/>
      <c r="E210" s="127"/>
      <c r="F210" s="127"/>
      <c r="G210" s="128"/>
      <c r="H210" s="128"/>
      <c r="I210" s="129"/>
      <c r="J210" s="130"/>
      <c r="K210" s="130"/>
      <c r="L210" s="131"/>
      <c r="M210" s="132"/>
    </row>
    <row r="211" spans="1:13">
      <c r="A211" s="124"/>
      <c r="B211" s="125"/>
      <c r="C211" s="125"/>
      <c r="D211" s="126"/>
      <c r="E211" s="127"/>
      <c r="F211" s="127"/>
      <c r="G211" s="128"/>
      <c r="H211" s="128"/>
      <c r="I211" s="129"/>
      <c r="J211" s="130"/>
      <c r="K211" s="130"/>
      <c r="L211" s="131"/>
      <c r="M211" s="132"/>
    </row>
    <row r="212" spans="1:13">
      <c r="A212" s="124"/>
      <c r="B212" s="125"/>
      <c r="C212" s="125"/>
      <c r="D212" s="126"/>
      <c r="E212" s="127"/>
      <c r="F212" s="127"/>
      <c r="G212" s="128"/>
      <c r="H212" s="128"/>
      <c r="I212" s="129"/>
      <c r="J212" s="130"/>
      <c r="K212" s="130"/>
      <c r="L212" s="131"/>
      <c r="M212" s="132"/>
    </row>
    <row r="213" spans="1:13">
      <c r="A213" s="124"/>
      <c r="B213" s="125"/>
      <c r="C213" s="125"/>
      <c r="D213" s="126"/>
      <c r="E213" s="127"/>
      <c r="F213" s="127"/>
      <c r="G213" s="128"/>
      <c r="H213" s="128"/>
      <c r="I213" s="129"/>
      <c r="J213" s="130"/>
      <c r="K213" s="130"/>
      <c r="L213" s="131"/>
      <c r="M213" s="132"/>
    </row>
    <row r="214" spans="1:13">
      <c r="A214" s="124"/>
      <c r="B214" s="125"/>
      <c r="C214" s="125"/>
      <c r="D214" s="126"/>
      <c r="E214" s="127"/>
      <c r="F214" s="127"/>
      <c r="G214" s="128"/>
      <c r="H214" s="128"/>
      <c r="I214" s="129"/>
      <c r="J214" s="130"/>
      <c r="K214" s="130"/>
      <c r="L214" s="131"/>
      <c r="M214" s="132"/>
    </row>
    <row r="215" spans="1:13">
      <c r="A215" s="124"/>
      <c r="B215" s="125"/>
      <c r="C215" s="125"/>
      <c r="D215" s="126"/>
      <c r="E215" s="127"/>
      <c r="F215" s="127"/>
      <c r="G215" s="128"/>
      <c r="H215" s="128"/>
      <c r="I215" s="129"/>
      <c r="J215" s="130"/>
      <c r="K215" s="130"/>
      <c r="L215" s="131"/>
      <c r="M215" s="132"/>
    </row>
    <row r="216" spans="1:13">
      <c r="A216" s="124"/>
      <c r="B216" s="125"/>
      <c r="C216" s="125"/>
      <c r="D216" s="126"/>
      <c r="E216" s="127"/>
      <c r="F216" s="127"/>
      <c r="G216" s="128"/>
      <c r="H216" s="128"/>
      <c r="I216" s="129"/>
      <c r="J216" s="130"/>
      <c r="K216" s="130"/>
      <c r="L216" s="131"/>
      <c r="M216" s="132"/>
    </row>
    <row r="217" spans="1:13">
      <c r="A217" s="124"/>
      <c r="B217" s="125"/>
      <c r="C217" s="125"/>
      <c r="D217" s="126"/>
      <c r="E217" s="127"/>
      <c r="F217" s="127"/>
      <c r="G217" s="128"/>
      <c r="H217" s="128"/>
      <c r="I217" s="129"/>
      <c r="J217" s="130"/>
      <c r="K217" s="130"/>
      <c r="L217" s="131"/>
      <c r="M217" s="132"/>
    </row>
    <row r="218" spans="1:13">
      <c r="A218" s="124"/>
      <c r="B218" s="125"/>
      <c r="C218" s="125"/>
      <c r="D218" s="126"/>
      <c r="E218" s="127"/>
      <c r="F218" s="127"/>
      <c r="G218" s="128"/>
      <c r="H218" s="128"/>
      <c r="I218" s="129"/>
      <c r="J218" s="130"/>
      <c r="K218" s="130"/>
      <c r="L218" s="131"/>
      <c r="M218" s="132"/>
    </row>
    <row r="219" spans="1:13">
      <c r="A219" s="124"/>
      <c r="B219" s="125"/>
      <c r="C219" s="125"/>
      <c r="D219" s="126"/>
      <c r="E219" s="127"/>
      <c r="F219" s="127"/>
      <c r="G219" s="128"/>
      <c r="H219" s="128"/>
      <c r="I219" s="129"/>
      <c r="J219" s="130"/>
      <c r="K219" s="130"/>
      <c r="L219" s="131"/>
      <c r="M219" s="132"/>
    </row>
    <row r="220" spans="1:13">
      <c r="A220" s="124"/>
      <c r="B220" s="125"/>
      <c r="C220" s="125"/>
      <c r="D220" s="126"/>
      <c r="E220" s="127"/>
      <c r="F220" s="127"/>
      <c r="G220" s="128"/>
      <c r="H220" s="128"/>
      <c r="I220" s="129"/>
      <c r="J220" s="130"/>
      <c r="K220" s="130"/>
      <c r="L220" s="131"/>
      <c r="M220" s="132"/>
    </row>
    <row r="221" spans="1:13">
      <c r="A221" s="124"/>
      <c r="B221" s="125"/>
      <c r="C221" s="125"/>
      <c r="D221" s="126"/>
      <c r="E221" s="127"/>
      <c r="F221" s="127"/>
      <c r="G221" s="128"/>
      <c r="H221" s="128"/>
      <c r="I221" s="129"/>
      <c r="J221" s="130"/>
      <c r="K221" s="130"/>
      <c r="L221" s="131"/>
      <c r="M221" s="132"/>
    </row>
    <row r="222" spans="1:13">
      <c r="A222" s="124"/>
      <c r="B222" s="125"/>
      <c r="C222" s="125"/>
      <c r="D222" s="126"/>
      <c r="E222" s="127"/>
      <c r="F222" s="127"/>
      <c r="G222" s="128"/>
      <c r="H222" s="128"/>
      <c r="I222" s="129"/>
      <c r="J222" s="130"/>
      <c r="K222" s="130"/>
      <c r="L222" s="131"/>
      <c r="M222" s="132"/>
    </row>
    <row r="223" spans="1:13">
      <c r="A223" s="124"/>
      <c r="B223" s="125"/>
      <c r="C223" s="125"/>
      <c r="D223" s="126"/>
      <c r="E223" s="127"/>
      <c r="F223" s="127"/>
      <c r="G223" s="128"/>
      <c r="H223" s="128"/>
      <c r="I223" s="129"/>
      <c r="J223" s="130"/>
      <c r="K223" s="130"/>
      <c r="L223" s="131"/>
      <c r="M223" s="132"/>
    </row>
    <row r="224" spans="1:13">
      <c r="A224" s="124"/>
      <c r="B224" s="125"/>
      <c r="C224" s="125"/>
      <c r="D224" s="126"/>
      <c r="E224" s="127"/>
      <c r="F224" s="127"/>
      <c r="G224" s="128"/>
      <c r="H224" s="128"/>
      <c r="I224" s="129"/>
      <c r="J224" s="130"/>
      <c r="K224" s="130"/>
      <c r="L224" s="131"/>
      <c r="M224" s="132"/>
    </row>
    <row r="225" spans="1:13">
      <c r="A225" s="124"/>
      <c r="B225" s="125"/>
      <c r="C225" s="125"/>
      <c r="D225" s="126"/>
      <c r="E225" s="127"/>
      <c r="F225" s="127"/>
      <c r="G225" s="128"/>
      <c r="H225" s="128"/>
      <c r="I225" s="129"/>
      <c r="J225" s="130"/>
      <c r="K225" s="130"/>
      <c r="L225" s="131"/>
      <c r="M225" s="132"/>
    </row>
    <row r="226" spans="1:13">
      <c r="A226" s="124"/>
      <c r="B226" s="125"/>
      <c r="C226" s="125"/>
      <c r="D226" s="126"/>
      <c r="E226" s="127"/>
      <c r="F226" s="127"/>
      <c r="G226" s="128"/>
      <c r="H226" s="128"/>
      <c r="I226" s="129"/>
      <c r="J226" s="130"/>
      <c r="K226" s="130"/>
      <c r="L226" s="131"/>
      <c r="M226" s="132"/>
    </row>
    <row r="227" spans="1:13">
      <c r="A227" s="124"/>
      <c r="B227" s="125"/>
      <c r="C227" s="125"/>
      <c r="D227" s="126"/>
      <c r="E227" s="127"/>
      <c r="F227" s="127"/>
      <c r="G227" s="128"/>
      <c r="H227" s="128"/>
      <c r="I227" s="129"/>
      <c r="J227" s="130"/>
      <c r="K227" s="130"/>
      <c r="L227" s="131"/>
      <c r="M227" s="132"/>
    </row>
    <row r="228" spans="1:13">
      <c r="A228" s="124"/>
      <c r="B228" s="125"/>
      <c r="C228" s="125"/>
      <c r="D228" s="126"/>
      <c r="E228" s="127"/>
      <c r="F228" s="127"/>
      <c r="G228" s="128"/>
      <c r="H228" s="128"/>
      <c r="I228" s="129"/>
      <c r="J228" s="130"/>
      <c r="K228" s="130"/>
      <c r="L228" s="131"/>
      <c r="M228" s="132"/>
    </row>
    <row r="229" spans="1:13">
      <c r="A229" s="124"/>
      <c r="B229" s="125"/>
      <c r="C229" s="125"/>
      <c r="D229" s="126"/>
      <c r="E229" s="127"/>
      <c r="F229" s="127"/>
      <c r="G229" s="128"/>
      <c r="H229" s="128"/>
      <c r="I229" s="129"/>
      <c r="J229" s="130"/>
      <c r="K229" s="130"/>
      <c r="L229" s="131"/>
      <c r="M229" s="132"/>
    </row>
    <row r="230" spans="1:13">
      <c r="A230" s="124"/>
      <c r="B230" s="125"/>
      <c r="C230" s="125"/>
      <c r="D230" s="126"/>
      <c r="E230" s="127"/>
      <c r="F230" s="127"/>
      <c r="G230" s="128"/>
      <c r="H230" s="128"/>
      <c r="I230" s="129"/>
      <c r="J230" s="130"/>
      <c r="K230" s="130"/>
      <c r="L230" s="131"/>
      <c r="M230" s="132"/>
    </row>
    <row r="231" spans="1:13">
      <c r="A231" s="124"/>
      <c r="B231" s="125"/>
      <c r="C231" s="125"/>
      <c r="D231" s="126"/>
      <c r="E231" s="127"/>
      <c r="F231" s="127"/>
      <c r="G231" s="128"/>
      <c r="H231" s="128"/>
      <c r="I231" s="129"/>
      <c r="J231" s="130"/>
      <c r="K231" s="130"/>
      <c r="L231" s="131"/>
      <c r="M231" s="132"/>
    </row>
    <row r="232" spans="1:13">
      <c r="A232" s="124"/>
      <c r="B232" s="125"/>
      <c r="C232" s="125"/>
      <c r="D232" s="126"/>
      <c r="E232" s="127"/>
      <c r="F232" s="127"/>
      <c r="G232" s="128"/>
      <c r="H232" s="128"/>
      <c r="I232" s="129"/>
      <c r="J232" s="130"/>
      <c r="K232" s="130"/>
      <c r="L232" s="131"/>
      <c r="M232" s="132"/>
    </row>
    <row r="233" spans="1:13">
      <c r="A233" s="124"/>
      <c r="B233" s="125"/>
      <c r="C233" s="125"/>
      <c r="D233" s="126"/>
      <c r="E233" s="127"/>
      <c r="F233" s="127"/>
      <c r="G233" s="128"/>
      <c r="H233" s="128"/>
      <c r="I233" s="129"/>
      <c r="J233" s="130"/>
      <c r="K233" s="130"/>
      <c r="L233" s="131"/>
      <c r="M233" s="132"/>
    </row>
    <row r="234" spans="1:13">
      <c r="A234" s="124"/>
      <c r="B234" s="125"/>
      <c r="C234" s="125"/>
      <c r="D234" s="126"/>
      <c r="E234" s="127"/>
      <c r="F234" s="127"/>
      <c r="G234" s="128"/>
      <c r="H234" s="128"/>
      <c r="I234" s="129"/>
      <c r="J234" s="130"/>
      <c r="K234" s="130"/>
      <c r="L234" s="131"/>
      <c r="M234" s="132"/>
    </row>
    <row r="235" spans="1:13">
      <c r="A235" s="124"/>
      <c r="B235" s="125"/>
      <c r="C235" s="125"/>
      <c r="D235" s="126"/>
      <c r="E235" s="127"/>
      <c r="F235" s="127"/>
      <c r="G235" s="128"/>
      <c r="H235" s="128"/>
      <c r="I235" s="129"/>
      <c r="J235" s="130"/>
      <c r="K235" s="130"/>
      <c r="L235" s="131"/>
      <c r="M235" s="132"/>
    </row>
    <row r="236" spans="1:13">
      <c r="A236" s="124"/>
      <c r="B236" s="125"/>
      <c r="C236" s="125"/>
      <c r="D236" s="126"/>
      <c r="E236" s="127"/>
      <c r="F236" s="127"/>
      <c r="G236" s="128"/>
      <c r="H236" s="128"/>
      <c r="I236" s="129"/>
      <c r="J236" s="130"/>
      <c r="K236" s="130"/>
      <c r="L236" s="131"/>
      <c r="M236" s="132"/>
    </row>
    <row r="237" spans="1:13">
      <c r="A237" s="124"/>
      <c r="B237" s="125"/>
      <c r="C237" s="125"/>
      <c r="D237" s="126"/>
      <c r="E237" s="127"/>
      <c r="F237" s="127"/>
      <c r="G237" s="128"/>
      <c r="H237" s="128"/>
      <c r="I237" s="129"/>
      <c r="J237" s="130"/>
      <c r="K237" s="130"/>
      <c r="L237" s="131"/>
      <c r="M237" s="132"/>
    </row>
    <row r="238" spans="1:13">
      <c r="A238" s="124"/>
      <c r="B238" s="125"/>
      <c r="C238" s="125"/>
      <c r="D238" s="126"/>
      <c r="E238" s="127"/>
      <c r="F238" s="127"/>
      <c r="G238" s="128"/>
      <c r="H238" s="128"/>
      <c r="I238" s="129"/>
      <c r="J238" s="130"/>
      <c r="K238" s="130"/>
      <c r="L238" s="131"/>
      <c r="M238" s="132"/>
    </row>
    <row r="239" spans="1:13">
      <c r="A239" s="124"/>
      <c r="B239" s="125"/>
      <c r="C239" s="125"/>
      <c r="D239" s="126"/>
      <c r="E239" s="127"/>
      <c r="F239" s="127"/>
      <c r="G239" s="128"/>
      <c r="H239" s="128"/>
      <c r="I239" s="129"/>
      <c r="J239" s="130"/>
      <c r="K239" s="130"/>
      <c r="L239" s="131"/>
      <c r="M239" s="132"/>
    </row>
    <row r="240" spans="1:13">
      <c r="A240" s="124"/>
      <c r="B240" s="125"/>
      <c r="C240" s="125"/>
      <c r="D240" s="126"/>
      <c r="E240" s="127"/>
      <c r="F240" s="127"/>
      <c r="G240" s="128"/>
      <c r="H240" s="128"/>
      <c r="I240" s="129"/>
      <c r="J240" s="130"/>
      <c r="K240" s="130"/>
      <c r="L240" s="131"/>
      <c r="M240" s="132"/>
    </row>
    <row r="241" spans="1:13">
      <c r="A241" s="124"/>
      <c r="B241" s="125"/>
      <c r="C241" s="125"/>
      <c r="D241" s="126"/>
      <c r="E241" s="127"/>
      <c r="F241" s="127"/>
      <c r="G241" s="128"/>
      <c r="H241" s="128"/>
      <c r="I241" s="129"/>
      <c r="J241" s="130"/>
      <c r="K241" s="130"/>
      <c r="L241" s="131"/>
      <c r="M241" s="132"/>
    </row>
    <row r="242" spans="1:13">
      <c r="A242" s="124"/>
      <c r="B242" s="125"/>
      <c r="C242" s="125"/>
      <c r="D242" s="126"/>
      <c r="E242" s="127"/>
      <c r="F242" s="127"/>
      <c r="G242" s="128"/>
      <c r="H242" s="128"/>
      <c r="I242" s="129"/>
      <c r="J242" s="130"/>
      <c r="K242" s="130"/>
      <c r="L242" s="131"/>
      <c r="M242" s="132"/>
    </row>
    <row r="243" spans="1:13">
      <c r="A243" s="124"/>
      <c r="B243" s="125"/>
      <c r="C243" s="125"/>
      <c r="D243" s="126"/>
      <c r="E243" s="127"/>
      <c r="F243" s="127"/>
      <c r="G243" s="128"/>
      <c r="H243" s="128"/>
      <c r="I243" s="129"/>
      <c r="J243" s="130"/>
      <c r="K243" s="130"/>
      <c r="L243" s="131"/>
      <c r="M243" s="132"/>
    </row>
    <row r="244" spans="1:13">
      <c r="A244" s="124"/>
      <c r="B244" s="125"/>
      <c r="C244" s="125"/>
      <c r="D244" s="126"/>
      <c r="E244" s="127"/>
      <c r="F244" s="127"/>
      <c r="G244" s="128"/>
      <c r="H244" s="128"/>
      <c r="I244" s="129"/>
      <c r="J244" s="130"/>
      <c r="K244" s="130"/>
      <c r="L244" s="131"/>
      <c r="M244" s="132"/>
    </row>
    <row r="245" spans="1:13">
      <c r="A245" s="124"/>
      <c r="B245" s="125"/>
      <c r="C245" s="125"/>
      <c r="D245" s="126"/>
      <c r="E245" s="127"/>
      <c r="F245" s="127"/>
      <c r="G245" s="128"/>
      <c r="H245" s="128"/>
      <c r="I245" s="129"/>
      <c r="J245" s="130"/>
      <c r="K245" s="130"/>
      <c r="L245" s="131"/>
      <c r="M245" s="132"/>
    </row>
    <row r="246" spans="1:13">
      <c r="A246" s="124"/>
      <c r="B246" s="125"/>
      <c r="C246" s="125"/>
      <c r="D246" s="126"/>
      <c r="E246" s="127"/>
      <c r="F246" s="127"/>
      <c r="G246" s="128"/>
      <c r="H246" s="128"/>
      <c r="I246" s="129"/>
      <c r="J246" s="130"/>
      <c r="K246" s="130"/>
      <c r="L246" s="131"/>
      <c r="M246" s="132"/>
    </row>
    <row r="247" spans="1:13">
      <c r="A247" s="124"/>
      <c r="B247" s="125"/>
      <c r="C247" s="125"/>
      <c r="D247" s="126"/>
      <c r="E247" s="127"/>
      <c r="F247" s="127"/>
      <c r="G247" s="128"/>
      <c r="H247" s="128"/>
      <c r="I247" s="129"/>
      <c r="J247" s="130"/>
      <c r="K247" s="130"/>
      <c r="L247" s="131"/>
      <c r="M247" s="132"/>
    </row>
    <row r="248" spans="1:13">
      <c r="A248" s="124"/>
      <c r="B248" s="125"/>
      <c r="C248" s="125"/>
      <c r="D248" s="126"/>
      <c r="E248" s="127"/>
      <c r="F248" s="127"/>
      <c r="G248" s="128"/>
      <c r="H248" s="128"/>
      <c r="I248" s="129"/>
      <c r="J248" s="130"/>
      <c r="K248" s="130"/>
      <c r="L248" s="131"/>
      <c r="M248" s="132"/>
    </row>
    <row r="249" spans="1:13">
      <c r="A249" s="124"/>
      <c r="B249" s="125"/>
      <c r="C249" s="125"/>
      <c r="D249" s="126"/>
      <c r="E249" s="127"/>
      <c r="F249" s="127"/>
      <c r="G249" s="128"/>
      <c r="H249" s="128"/>
      <c r="I249" s="129"/>
      <c r="J249" s="130"/>
      <c r="K249" s="130"/>
      <c r="L249" s="131"/>
      <c r="M249" s="132"/>
    </row>
    <row r="250" spans="1:13">
      <c r="A250" s="124"/>
      <c r="B250" s="125"/>
      <c r="C250" s="125"/>
      <c r="D250" s="126"/>
      <c r="E250" s="127"/>
      <c r="F250" s="127"/>
      <c r="G250" s="128"/>
      <c r="H250" s="128"/>
      <c r="I250" s="129"/>
      <c r="J250" s="130"/>
      <c r="K250" s="130"/>
      <c r="L250" s="131"/>
      <c r="M250" s="132"/>
    </row>
    <row r="251" spans="1:13">
      <c r="A251" s="124"/>
      <c r="B251" s="125"/>
      <c r="C251" s="125"/>
      <c r="D251" s="126"/>
      <c r="E251" s="127"/>
      <c r="F251" s="127"/>
      <c r="G251" s="128"/>
      <c r="H251" s="128"/>
      <c r="I251" s="129"/>
      <c r="J251" s="130"/>
      <c r="K251" s="130"/>
      <c r="L251" s="131"/>
      <c r="M251" s="132"/>
    </row>
    <row r="252" spans="1:13">
      <c r="A252" s="124"/>
      <c r="B252" s="125"/>
      <c r="C252" s="125"/>
      <c r="D252" s="126"/>
      <c r="E252" s="127"/>
      <c r="F252" s="127"/>
      <c r="G252" s="128"/>
      <c r="H252" s="128"/>
      <c r="I252" s="129"/>
      <c r="J252" s="130"/>
      <c r="K252" s="130"/>
      <c r="L252" s="131"/>
      <c r="M252" s="132"/>
    </row>
    <row r="253" spans="1:13">
      <c r="A253" s="124"/>
      <c r="B253" s="125"/>
      <c r="C253" s="125"/>
      <c r="D253" s="126"/>
      <c r="E253" s="127"/>
      <c r="F253" s="127"/>
      <c r="G253" s="128"/>
      <c r="H253" s="128"/>
      <c r="I253" s="129"/>
      <c r="J253" s="130"/>
      <c r="K253" s="130"/>
      <c r="L253" s="131"/>
      <c r="M253" s="132"/>
    </row>
    <row r="254" spans="1:13">
      <c r="A254" s="124"/>
      <c r="B254" s="125"/>
      <c r="C254" s="125"/>
      <c r="D254" s="126"/>
      <c r="E254" s="127"/>
      <c r="F254" s="127"/>
      <c r="G254" s="128"/>
      <c r="H254" s="128"/>
      <c r="I254" s="129"/>
      <c r="J254" s="130"/>
      <c r="K254" s="130"/>
      <c r="L254" s="131"/>
      <c r="M254" s="132"/>
    </row>
    <row r="255" spans="1:13">
      <c r="A255" s="124"/>
      <c r="B255" s="125"/>
      <c r="C255" s="125"/>
      <c r="D255" s="126"/>
      <c r="E255" s="127"/>
      <c r="F255" s="127"/>
      <c r="G255" s="128"/>
      <c r="H255" s="128"/>
      <c r="I255" s="129"/>
      <c r="J255" s="130"/>
      <c r="K255" s="130"/>
      <c r="L255" s="131"/>
      <c r="M255" s="132"/>
    </row>
    <row r="256" spans="1:13">
      <c r="A256" s="124"/>
      <c r="B256" s="125"/>
      <c r="C256" s="125"/>
      <c r="D256" s="126"/>
      <c r="E256" s="127"/>
      <c r="F256" s="127"/>
      <c r="G256" s="128"/>
      <c r="H256" s="128"/>
      <c r="I256" s="129"/>
      <c r="J256" s="130"/>
      <c r="K256" s="130"/>
      <c r="L256" s="131"/>
      <c r="M256" s="132"/>
    </row>
    <row r="257" spans="1:13">
      <c r="A257" s="124"/>
      <c r="B257" s="125"/>
      <c r="C257" s="125"/>
      <c r="D257" s="126"/>
      <c r="E257" s="127"/>
      <c r="F257" s="127"/>
      <c r="G257" s="128"/>
      <c r="H257" s="128"/>
      <c r="I257" s="129"/>
      <c r="J257" s="130"/>
      <c r="K257" s="130"/>
      <c r="L257" s="131"/>
      <c r="M257" s="132"/>
    </row>
    <row r="258" spans="1:13">
      <c r="A258" s="124"/>
      <c r="B258" s="125"/>
      <c r="C258" s="125"/>
      <c r="D258" s="126"/>
      <c r="E258" s="127"/>
      <c r="F258" s="127"/>
      <c r="G258" s="128"/>
      <c r="H258" s="128"/>
      <c r="I258" s="129"/>
      <c r="J258" s="130"/>
      <c r="K258" s="130"/>
      <c r="L258" s="131"/>
      <c r="M258" s="132"/>
    </row>
    <row r="259" spans="1:13">
      <c r="A259" s="124"/>
      <c r="B259" s="125"/>
      <c r="C259" s="125"/>
      <c r="D259" s="126"/>
      <c r="E259" s="127"/>
      <c r="F259" s="127"/>
      <c r="G259" s="128"/>
      <c r="H259" s="128"/>
      <c r="I259" s="129"/>
      <c r="J259" s="130"/>
      <c r="K259" s="130"/>
      <c r="L259" s="131"/>
      <c r="M259" s="132"/>
    </row>
    <row r="260" spans="1:13">
      <c r="A260" s="124"/>
      <c r="B260" s="125"/>
      <c r="C260" s="125"/>
      <c r="D260" s="126"/>
      <c r="E260" s="127"/>
      <c r="F260" s="127"/>
      <c r="G260" s="128"/>
      <c r="H260" s="128"/>
      <c r="I260" s="129"/>
      <c r="J260" s="130"/>
      <c r="K260" s="130"/>
      <c r="L260" s="131"/>
      <c r="M260" s="132"/>
    </row>
    <row r="261" spans="1:13">
      <c r="A261" s="124"/>
      <c r="B261" s="125"/>
      <c r="C261" s="125"/>
      <c r="D261" s="126"/>
      <c r="E261" s="127"/>
      <c r="F261" s="127"/>
      <c r="G261" s="128"/>
      <c r="H261" s="128"/>
      <c r="I261" s="129"/>
      <c r="J261" s="130"/>
      <c r="K261" s="130"/>
      <c r="L261" s="131"/>
      <c r="M261" s="132"/>
    </row>
    <row r="262" spans="1:13">
      <c r="A262" s="124"/>
      <c r="B262" s="125"/>
      <c r="C262" s="125"/>
      <c r="D262" s="126"/>
      <c r="E262" s="127"/>
      <c r="F262" s="127"/>
      <c r="G262" s="128"/>
      <c r="H262" s="128"/>
      <c r="I262" s="129"/>
      <c r="J262" s="130"/>
      <c r="K262" s="130"/>
      <c r="L262" s="131"/>
      <c r="M262" s="132"/>
    </row>
    <row r="263" spans="1:13">
      <c r="A263" s="124"/>
      <c r="B263" s="125"/>
      <c r="C263" s="125"/>
      <c r="D263" s="126"/>
      <c r="E263" s="127"/>
      <c r="F263" s="127"/>
      <c r="G263" s="128"/>
      <c r="H263" s="128"/>
      <c r="I263" s="129"/>
      <c r="J263" s="130"/>
      <c r="K263" s="130"/>
      <c r="L263" s="131"/>
      <c r="M263" s="132"/>
    </row>
    <row r="264" spans="1:13">
      <c r="A264" s="124"/>
      <c r="B264" s="125"/>
      <c r="C264" s="125"/>
      <c r="D264" s="126"/>
      <c r="E264" s="127"/>
      <c r="F264" s="127"/>
      <c r="G264" s="128"/>
      <c r="H264" s="128"/>
      <c r="I264" s="129"/>
      <c r="J264" s="130"/>
      <c r="K264" s="130"/>
      <c r="L264" s="131"/>
      <c r="M264" s="132"/>
    </row>
    <row r="265" spans="1:13">
      <c r="A265" s="124"/>
      <c r="B265" s="125"/>
      <c r="C265" s="125"/>
      <c r="D265" s="126"/>
      <c r="E265" s="127"/>
      <c r="F265" s="127"/>
      <c r="G265" s="128"/>
      <c r="H265" s="128"/>
      <c r="I265" s="129"/>
      <c r="J265" s="130"/>
      <c r="K265" s="130"/>
      <c r="L265" s="131"/>
      <c r="M265" s="132"/>
    </row>
    <row r="266" spans="1:13">
      <c r="A266" s="124"/>
      <c r="B266" s="125"/>
      <c r="C266" s="125"/>
      <c r="D266" s="126"/>
      <c r="E266" s="127"/>
      <c r="F266" s="127"/>
      <c r="G266" s="128"/>
      <c r="H266" s="128"/>
      <c r="I266" s="129"/>
      <c r="J266" s="130"/>
      <c r="K266" s="130"/>
      <c r="L266" s="131"/>
      <c r="M266" s="132"/>
    </row>
    <row r="267" spans="1:13">
      <c r="A267" s="124"/>
      <c r="B267" s="125"/>
      <c r="C267" s="125"/>
      <c r="D267" s="126"/>
      <c r="E267" s="127"/>
      <c r="F267" s="127"/>
      <c r="G267" s="128"/>
      <c r="H267" s="128"/>
      <c r="I267" s="129"/>
      <c r="J267" s="130"/>
      <c r="K267" s="130"/>
      <c r="L267" s="131"/>
      <c r="M267" s="132"/>
    </row>
    <row r="268" spans="1:13">
      <c r="A268" s="124"/>
      <c r="B268" s="125"/>
      <c r="C268" s="125"/>
      <c r="D268" s="126"/>
      <c r="E268" s="127"/>
      <c r="F268" s="127"/>
      <c r="G268" s="128"/>
      <c r="H268" s="128"/>
      <c r="I268" s="129"/>
      <c r="J268" s="130"/>
      <c r="K268" s="130"/>
      <c r="L268" s="131"/>
      <c r="M268" s="132"/>
    </row>
    <row r="269" spans="1:13">
      <c r="A269" s="101"/>
      <c r="B269" s="102"/>
      <c r="C269" s="102"/>
      <c r="D269" s="103"/>
      <c r="E269" s="104"/>
      <c r="F269" s="104"/>
      <c r="G269" s="105"/>
      <c r="H269" s="105"/>
      <c r="I269" s="106"/>
      <c r="J269" s="107"/>
      <c r="K269" s="107"/>
      <c r="L269" s="108"/>
      <c r="M269" s="109"/>
    </row>
    <row r="270" spans="1:13">
      <c r="A270" s="101"/>
      <c r="B270" s="102"/>
      <c r="C270" s="102"/>
      <c r="D270" s="103"/>
      <c r="E270" s="104"/>
      <c r="F270" s="104"/>
      <c r="G270" s="105"/>
      <c r="H270" s="105"/>
      <c r="I270" s="106"/>
      <c r="J270" s="107"/>
      <c r="K270" s="107"/>
      <c r="L270" s="108"/>
      <c r="M270" s="109"/>
    </row>
    <row r="271" spans="1:13">
      <c r="A271" s="101"/>
      <c r="B271" s="102"/>
      <c r="C271" s="102"/>
      <c r="D271" s="103"/>
      <c r="E271" s="104"/>
      <c r="F271" s="104"/>
      <c r="G271" s="105"/>
      <c r="H271" s="105"/>
      <c r="I271" s="106"/>
      <c r="J271" s="107"/>
      <c r="K271" s="107"/>
      <c r="L271" s="108"/>
      <c r="M271" s="109"/>
    </row>
    <row r="272" spans="1:13">
      <c r="A272" s="101"/>
      <c r="B272" s="102"/>
      <c r="C272" s="102"/>
      <c r="D272" s="103"/>
      <c r="E272" s="104"/>
      <c r="F272" s="104"/>
      <c r="G272" s="105"/>
      <c r="H272" s="105"/>
      <c r="I272" s="106"/>
      <c r="J272" s="107"/>
      <c r="K272" s="107"/>
      <c r="L272" s="108"/>
      <c r="M272" s="109"/>
    </row>
    <row r="273" spans="1:13">
      <c r="A273" s="101"/>
      <c r="B273" s="102"/>
      <c r="C273" s="102"/>
      <c r="D273" s="103"/>
      <c r="E273" s="104"/>
      <c r="F273" s="104"/>
      <c r="G273" s="105"/>
      <c r="H273" s="105"/>
      <c r="I273" s="106"/>
      <c r="J273" s="107"/>
      <c r="K273" s="107"/>
      <c r="L273" s="108"/>
      <c r="M273" s="109"/>
    </row>
    <row r="274" spans="1:13">
      <c r="A274" s="101"/>
      <c r="B274" s="102"/>
      <c r="C274" s="102"/>
      <c r="D274" s="103"/>
      <c r="E274" s="104"/>
      <c r="F274" s="104"/>
      <c r="G274" s="105"/>
      <c r="H274" s="105"/>
      <c r="I274" s="106"/>
      <c r="J274" s="107"/>
      <c r="K274" s="107"/>
      <c r="L274" s="108"/>
      <c r="M274" s="109"/>
    </row>
    <row r="275" spans="1:13">
      <c r="A275" s="101"/>
      <c r="B275" s="102"/>
      <c r="C275" s="102"/>
      <c r="D275" s="103"/>
      <c r="E275" s="104"/>
      <c r="F275" s="104"/>
      <c r="G275" s="105"/>
      <c r="H275" s="105"/>
      <c r="I275" s="106"/>
      <c r="J275" s="107"/>
      <c r="K275" s="107"/>
      <c r="L275" s="108"/>
      <c r="M275" s="109"/>
    </row>
    <row r="276" spans="1:13">
      <c r="A276" s="101"/>
      <c r="B276" s="102"/>
      <c r="C276" s="102"/>
      <c r="D276" s="103"/>
      <c r="E276" s="104"/>
      <c r="F276" s="104"/>
      <c r="G276" s="105"/>
      <c r="H276" s="105"/>
      <c r="I276" s="106"/>
      <c r="J276" s="107"/>
      <c r="K276" s="107"/>
      <c r="L276" s="108"/>
      <c r="M276" s="109"/>
    </row>
    <row r="277" spans="1:13">
      <c r="A277" s="101"/>
      <c r="B277" s="102"/>
      <c r="C277" s="102"/>
      <c r="D277" s="103"/>
      <c r="E277" s="104"/>
      <c r="F277" s="104"/>
      <c r="G277" s="105"/>
      <c r="H277" s="105"/>
      <c r="I277" s="106"/>
      <c r="J277" s="107"/>
      <c r="K277" s="107"/>
      <c r="L277" s="108"/>
      <c r="M277" s="109"/>
    </row>
    <row r="278" spans="1:13">
      <c r="A278" s="101"/>
      <c r="B278" s="102"/>
      <c r="C278" s="102"/>
      <c r="D278" s="103"/>
      <c r="E278" s="104"/>
      <c r="F278" s="104"/>
      <c r="G278" s="105"/>
      <c r="H278" s="105"/>
      <c r="I278" s="106"/>
      <c r="J278" s="107"/>
      <c r="K278" s="107"/>
      <c r="L278" s="108"/>
      <c r="M278" s="109"/>
    </row>
    <row r="279" spans="1:13">
      <c r="A279" s="101"/>
      <c r="B279" s="102"/>
      <c r="C279" s="102"/>
      <c r="D279" s="103"/>
      <c r="E279" s="104"/>
      <c r="F279" s="104"/>
      <c r="G279" s="105"/>
      <c r="H279" s="105"/>
      <c r="I279" s="106"/>
      <c r="J279" s="107"/>
      <c r="K279" s="107"/>
      <c r="L279" s="108"/>
      <c r="M279" s="109"/>
    </row>
    <row r="280" spans="1:13">
      <c r="A280" s="101"/>
      <c r="B280" s="102"/>
      <c r="C280" s="102"/>
      <c r="D280" s="103"/>
      <c r="E280" s="104"/>
      <c r="F280" s="104"/>
      <c r="G280" s="105"/>
      <c r="H280" s="105"/>
      <c r="I280" s="106"/>
      <c r="J280" s="107"/>
      <c r="K280" s="107"/>
      <c r="L280" s="108"/>
      <c r="M280" s="109"/>
    </row>
    <row r="281" spans="1:13">
      <c r="A281" s="101"/>
      <c r="B281" s="102"/>
      <c r="C281" s="102"/>
      <c r="D281" s="103"/>
      <c r="E281" s="104"/>
      <c r="F281" s="104"/>
      <c r="G281" s="105"/>
      <c r="H281" s="105"/>
      <c r="I281" s="106"/>
      <c r="J281" s="107"/>
      <c r="K281" s="107"/>
      <c r="L281" s="108"/>
      <c r="M281" s="109"/>
    </row>
    <row r="282" spans="1:13">
      <c r="A282" s="101"/>
      <c r="B282" s="102"/>
      <c r="C282" s="102"/>
      <c r="D282" s="103"/>
      <c r="E282" s="104"/>
      <c r="F282" s="104"/>
      <c r="G282" s="105"/>
      <c r="H282" s="105"/>
      <c r="I282" s="106"/>
      <c r="J282" s="107"/>
      <c r="K282" s="107"/>
      <c r="L282" s="108"/>
      <c r="M282" s="109"/>
    </row>
    <row r="283" spans="1:13">
      <c r="A283" s="101"/>
      <c r="B283" s="102"/>
      <c r="C283" s="102"/>
      <c r="D283" s="103"/>
      <c r="E283" s="104"/>
      <c r="F283" s="104"/>
      <c r="G283" s="105"/>
      <c r="H283" s="105"/>
      <c r="I283" s="106"/>
      <c r="J283" s="107"/>
      <c r="K283" s="107"/>
      <c r="L283" s="108"/>
      <c r="M283" s="109"/>
    </row>
    <row r="284" spans="1:13">
      <c r="A284" s="101"/>
      <c r="B284" s="102"/>
      <c r="C284" s="102"/>
      <c r="D284" s="103"/>
      <c r="E284" s="104"/>
      <c r="F284" s="104"/>
      <c r="G284" s="105"/>
      <c r="H284" s="105"/>
      <c r="I284" s="106"/>
      <c r="J284" s="107"/>
      <c r="K284" s="107"/>
      <c r="L284" s="108"/>
      <c r="M284" s="109"/>
    </row>
    <row r="285" spans="1:13">
      <c r="A285" s="101"/>
      <c r="B285" s="102"/>
      <c r="C285" s="102"/>
      <c r="D285" s="103"/>
      <c r="E285" s="104"/>
      <c r="F285" s="104"/>
      <c r="G285" s="105"/>
      <c r="H285" s="105"/>
      <c r="I285" s="106"/>
      <c r="J285" s="107"/>
      <c r="K285" s="107"/>
      <c r="L285" s="108"/>
      <c r="M285" s="109"/>
    </row>
    <row r="286" spans="1:13">
      <c r="A286" s="101"/>
      <c r="B286" s="102"/>
      <c r="C286" s="102"/>
      <c r="D286" s="103"/>
      <c r="E286" s="104"/>
      <c r="F286" s="104"/>
      <c r="G286" s="105"/>
      <c r="H286" s="105"/>
      <c r="I286" s="106"/>
      <c r="J286" s="107"/>
      <c r="K286" s="107"/>
      <c r="L286" s="108"/>
      <c r="M286" s="109"/>
    </row>
    <row r="287" spans="1:13">
      <c r="A287" s="101"/>
      <c r="B287" s="102"/>
      <c r="C287" s="102"/>
      <c r="D287" s="103"/>
      <c r="E287" s="104"/>
      <c r="F287" s="104"/>
      <c r="G287" s="105"/>
      <c r="H287" s="105"/>
      <c r="I287" s="106"/>
      <c r="J287" s="107"/>
      <c r="K287" s="107"/>
      <c r="L287" s="108"/>
      <c r="M287" s="109"/>
    </row>
    <row r="288" spans="1:13">
      <c r="A288" s="101"/>
      <c r="B288" s="102"/>
      <c r="C288" s="102"/>
      <c r="D288" s="103"/>
      <c r="E288" s="104"/>
      <c r="F288" s="104"/>
      <c r="G288" s="105"/>
      <c r="H288" s="105"/>
      <c r="I288" s="106"/>
      <c r="J288" s="107"/>
      <c r="K288" s="107"/>
      <c r="L288" s="108"/>
      <c r="M288" s="109"/>
    </row>
    <row r="289" spans="1:13">
      <c r="A289" s="101"/>
      <c r="B289" s="102"/>
      <c r="C289" s="102"/>
      <c r="D289" s="103"/>
      <c r="E289" s="104"/>
      <c r="F289" s="104"/>
      <c r="G289" s="105"/>
      <c r="H289" s="105"/>
      <c r="I289" s="106"/>
      <c r="J289" s="107"/>
      <c r="K289" s="107"/>
      <c r="L289" s="108"/>
      <c r="M289" s="109"/>
    </row>
    <row r="290" spans="1:13">
      <c r="A290" s="101"/>
      <c r="B290" s="102"/>
      <c r="C290" s="102"/>
      <c r="D290" s="103"/>
      <c r="E290" s="104"/>
      <c r="F290" s="104"/>
      <c r="G290" s="105"/>
      <c r="H290" s="105"/>
      <c r="I290" s="106"/>
      <c r="J290" s="107"/>
      <c r="K290" s="107"/>
      <c r="L290" s="108"/>
      <c r="M290" s="109"/>
    </row>
    <row r="291" spans="1:13">
      <c r="A291" s="101"/>
      <c r="B291" s="102"/>
      <c r="C291" s="102"/>
      <c r="D291" s="103"/>
      <c r="E291" s="104"/>
      <c r="F291" s="104"/>
      <c r="G291" s="105"/>
      <c r="H291" s="105"/>
      <c r="I291" s="106"/>
      <c r="J291" s="107"/>
      <c r="K291" s="107"/>
      <c r="L291" s="108"/>
      <c r="M291" s="109"/>
    </row>
    <row r="292" spans="1:13">
      <c r="A292" s="101"/>
      <c r="B292" s="102"/>
      <c r="C292" s="102"/>
      <c r="D292" s="103"/>
      <c r="E292" s="104"/>
      <c r="F292" s="104"/>
      <c r="G292" s="105"/>
      <c r="H292" s="105"/>
      <c r="I292" s="106"/>
      <c r="J292" s="107"/>
      <c r="K292" s="107"/>
      <c r="L292" s="108"/>
      <c r="M292" s="109"/>
    </row>
    <row r="293" spans="1:13">
      <c r="A293" s="101"/>
      <c r="B293" s="102"/>
      <c r="C293" s="102"/>
      <c r="D293" s="103"/>
      <c r="E293" s="104"/>
      <c r="F293" s="104"/>
      <c r="G293" s="105"/>
      <c r="H293" s="105"/>
      <c r="I293" s="106"/>
      <c r="J293" s="107"/>
      <c r="K293" s="107"/>
      <c r="L293" s="108"/>
      <c r="M293" s="109"/>
    </row>
    <row r="294" spans="1:13">
      <c r="A294" s="101"/>
      <c r="B294" s="102"/>
      <c r="C294" s="102"/>
      <c r="D294" s="103"/>
      <c r="E294" s="104"/>
      <c r="F294" s="104"/>
      <c r="G294" s="105"/>
      <c r="H294" s="105"/>
      <c r="I294" s="106"/>
      <c r="J294" s="107"/>
      <c r="K294" s="107"/>
      <c r="L294" s="108"/>
      <c r="M294" s="109"/>
    </row>
    <row r="295" spans="1:13">
      <c r="A295" s="101"/>
      <c r="B295" s="102"/>
      <c r="C295" s="102"/>
      <c r="D295" s="103"/>
      <c r="E295" s="104"/>
      <c r="F295" s="104"/>
      <c r="G295" s="105"/>
      <c r="H295" s="105"/>
      <c r="I295" s="106"/>
      <c r="J295" s="107"/>
      <c r="K295" s="107"/>
      <c r="L295" s="108"/>
      <c r="M295" s="109"/>
    </row>
    <row r="296" spans="1:13">
      <c r="A296" s="101"/>
      <c r="B296" s="102"/>
      <c r="C296" s="102"/>
      <c r="D296" s="103"/>
      <c r="E296" s="104"/>
      <c r="F296" s="104"/>
      <c r="G296" s="105"/>
      <c r="H296" s="105"/>
      <c r="I296" s="106"/>
      <c r="J296" s="107"/>
      <c r="K296" s="107"/>
      <c r="L296" s="108"/>
      <c r="M296" s="109"/>
    </row>
    <row r="297" spans="1:13">
      <c r="A297" s="101"/>
      <c r="B297" s="102"/>
      <c r="C297" s="102"/>
      <c r="D297" s="103"/>
      <c r="E297" s="104"/>
      <c r="F297" s="104"/>
      <c r="G297" s="105"/>
      <c r="H297" s="105"/>
      <c r="I297" s="106"/>
      <c r="J297" s="107"/>
      <c r="K297" s="107"/>
      <c r="L297" s="108"/>
      <c r="M297" s="109"/>
    </row>
    <row r="298" spans="1:13">
      <c r="A298" s="101"/>
      <c r="B298" s="102"/>
      <c r="C298" s="102"/>
      <c r="D298" s="103"/>
      <c r="E298" s="104"/>
      <c r="F298" s="104"/>
      <c r="G298" s="105"/>
      <c r="H298" s="105"/>
      <c r="I298" s="106"/>
      <c r="J298" s="107"/>
      <c r="K298" s="107"/>
      <c r="L298" s="108"/>
      <c r="M298" s="109"/>
    </row>
    <row r="299" spans="1:13">
      <c r="A299" s="101"/>
      <c r="B299" s="102"/>
      <c r="C299" s="102"/>
      <c r="D299" s="103"/>
      <c r="E299" s="104"/>
      <c r="F299" s="104"/>
      <c r="G299" s="105"/>
      <c r="H299" s="105"/>
      <c r="I299" s="106"/>
      <c r="J299" s="107"/>
      <c r="K299" s="107"/>
      <c r="L299" s="108"/>
      <c r="M299" s="109"/>
    </row>
    <row r="300" spans="1:13">
      <c r="A300" s="101"/>
      <c r="B300" s="102"/>
      <c r="C300" s="102"/>
      <c r="D300" s="103"/>
      <c r="E300" s="104"/>
      <c r="F300" s="104"/>
      <c r="G300" s="105"/>
      <c r="H300" s="105"/>
      <c r="I300" s="106"/>
      <c r="J300" s="107"/>
      <c r="K300" s="107"/>
      <c r="L300" s="108"/>
      <c r="M300" s="109"/>
    </row>
    <row r="301" spans="1:13">
      <c r="A301" s="101"/>
      <c r="B301" s="102"/>
      <c r="C301" s="102"/>
      <c r="D301" s="103"/>
      <c r="E301" s="104"/>
      <c r="F301" s="104"/>
      <c r="G301" s="105"/>
      <c r="H301" s="105"/>
      <c r="I301" s="106"/>
      <c r="J301" s="107"/>
      <c r="K301" s="107"/>
      <c r="L301" s="108"/>
      <c r="M301" s="109"/>
    </row>
    <row r="302" spans="1:13">
      <c r="A302" s="101"/>
      <c r="B302" s="102"/>
      <c r="C302" s="102"/>
      <c r="D302" s="103"/>
      <c r="E302" s="104"/>
      <c r="F302" s="104"/>
      <c r="G302" s="105"/>
      <c r="H302" s="105"/>
      <c r="I302" s="106"/>
      <c r="J302" s="107"/>
      <c r="K302" s="107"/>
      <c r="L302" s="108"/>
      <c r="M302" s="109"/>
    </row>
    <row r="303" spans="1:13">
      <c r="A303" s="101"/>
      <c r="B303" s="102"/>
      <c r="C303" s="102"/>
      <c r="D303" s="103"/>
      <c r="E303" s="104"/>
      <c r="F303" s="104"/>
      <c r="G303" s="105"/>
      <c r="H303" s="105"/>
      <c r="I303" s="106"/>
      <c r="J303" s="107"/>
      <c r="K303" s="107"/>
      <c r="L303" s="108"/>
      <c r="M303" s="109"/>
    </row>
    <row r="304" spans="1:13">
      <c r="A304" s="101"/>
      <c r="B304" s="102"/>
      <c r="C304" s="102"/>
      <c r="D304" s="103"/>
      <c r="E304" s="104"/>
      <c r="F304" s="104"/>
      <c r="G304" s="105"/>
      <c r="H304" s="105"/>
      <c r="I304" s="106"/>
      <c r="J304" s="107"/>
      <c r="K304" s="107"/>
      <c r="L304" s="108"/>
      <c r="M304" s="109"/>
    </row>
    <row r="305" spans="1:13">
      <c r="A305" s="101"/>
      <c r="B305" s="102"/>
      <c r="C305" s="102"/>
      <c r="D305" s="103"/>
      <c r="E305" s="104"/>
      <c r="F305" s="104"/>
      <c r="G305" s="105"/>
      <c r="H305" s="105"/>
      <c r="I305" s="106"/>
      <c r="J305" s="107"/>
      <c r="K305" s="107"/>
      <c r="L305" s="108"/>
      <c r="M305" s="109"/>
    </row>
    <row r="306" spans="1:13">
      <c r="A306" s="101"/>
      <c r="B306" s="102"/>
      <c r="C306" s="102"/>
      <c r="D306" s="103"/>
      <c r="E306" s="104"/>
      <c r="F306" s="104"/>
      <c r="G306" s="105"/>
      <c r="H306" s="105"/>
      <c r="I306" s="106"/>
      <c r="J306" s="107"/>
      <c r="K306" s="107"/>
      <c r="L306" s="108"/>
      <c r="M306" s="109"/>
    </row>
    <row r="307" spans="1:13">
      <c r="A307" s="101"/>
      <c r="B307" s="102"/>
      <c r="C307" s="102"/>
      <c r="D307" s="103"/>
      <c r="E307" s="104"/>
      <c r="F307" s="104"/>
      <c r="G307" s="105"/>
      <c r="H307" s="105"/>
      <c r="I307" s="106"/>
      <c r="J307" s="107"/>
      <c r="K307" s="107"/>
      <c r="L307" s="108"/>
      <c r="M307" s="109"/>
    </row>
    <row r="308" spans="1:13">
      <c r="A308" s="101"/>
      <c r="B308" s="102"/>
      <c r="C308" s="102"/>
      <c r="D308" s="103"/>
      <c r="E308" s="104"/>
      <c r="F308" s="104"/>
      <c r="G308" s="105"/>
      <c r="H308" s="105"/>
      <c r="I308" s="106"/>
      <c r="J308" s="107"/>
      <c r="K308" s="107"/>
      <c r="L308" s="108"/>
      <c r="M308" s="109"/>
    </row>
    <row r="309" spans="1:13">
      <c r="A309" s="101"/>
      <c r="B309" s="102"/>
      <c r="C309" s="102"/>
      <c r="D309" s="103"/>
      <c r="E309" s="104"/>
      <c r="F309" s="104"/>
      <c r="G309" s="105"/>
      <c r="H309" s="105"/>
      <c r="I309" s="106"/>
      <c r="J309" s="107"/>
      <c r="K309" s="107"/>
      <c r="L309" s="108"/>
      <c r="M309" s="109"/>
    </row>
    <row r="310" spans="1:13">
      <c r="A310" s="101"/>
      <c r="B310" s="102"/>
      <c r="C310" s="102"/>
      <c r="D310" s="103"/>
      <c r="E310" s="104"/>
      <c r="F310" s="104"/>
      <c r="G310" s="105"/>
      <c r="H310" s="105"/>
      <c r="I310" s="106"/>
      <c r="J310" s="107"/>
      <c r="K310" s="107"/>
      <c r="L310" s="108"/>
      <c r="M310" s="109"/>
    </row>
    <row r="311" spans="1:13">
      <c r="A311" s="101"/>
      <c r="B311" s="102"/>
      <c r="C311" s="102"/>
      <c r="D311" s="103"/>
      <c r="E311" s="104"/>
      <c r="F311" s="104"/>
      <c r="G311" s="105"/>
      <c r="H311" s="105"/>
      <c r="I311" s="106"/>
      <c r="J311" s="107"/>
      <c r="K311" s="107"/>
      <c r="L311" s="108"/>
      <c r="M311" s="109"/>
    </row>
    <row r="312" spans="1:13">
      <c r="A312" s="101"/>
      <c r="B312" s="102"/>
      <c r="C312" s="102"/>
      <c r="D312" s="103"/>
      <c r="E312" s="104"/>
      <c r="F312" s="104"/>
      <c r="G312" s="105"/>
      <c r="H312" s="105"/>
      <c r="I312" s="106"/>
      <c r="J312" s="107"/>
      <c r="K312" s="107"/>
      <c r="L312" s="108"/>
      <c r="M312" s="109"/>
    </row>
    <row r="313" spans="1:13">
      <c r="A313" s="101"/>
      <c r="B313" s="102"/>
      <c r="C313" s="102"/>
      <c r="D313" s="103"/>
      <c r="E313" s="104"/>
      <c r="F313" s="104"/>
      <c r="G313" s="105"/>
      <c r="H313" s="105"/>
      <c r="I313" s="106"/>
      <c r="J313" s="107"/>
      <c r="K313" s="107"/>
      <c r="L313" s="108"/>
      <c r="M313" s="109"/>
    </row>
    <row r="314" spans="1:13">
      <c r="A314" s="101"/>
      <c r="B314" s="102"/>
      <c r="C314" s="102"/>
      <c r="D314" s="103"/>
      <c r="E314" s="104"/>
      <c r="F314" s="104"/>
      <c r="G314" s="105"/>
      <c r="H314" s="105"/>
      <c r="I314" s="106"/>
      <c r="J314" s="107"/>
      <c r="K314" s="107"/>
      <c r="L314" s="108"/>
      <c r="M314" s="109"/>
    </row>
    <row r="315" spans="1:13">
      <c r="A315" s="101"/>
      <c r="B315" s="102"/>
      <c r="C315" s="102"/>
      <c r="D315" s="103"/>
      <c r="E315" s="104"/>
      <c r="F315" s="104"/>
      <c r="G315" s="105"/>
      <c r="H315" s="105"/>
      <c r="I315" s="106"/>
      <c r="J315" s="107"/>
      <c r="K315" s="107"/>
      <c r="L315" s="108"/>
      <c r="M315" s="109"/>
    </row>
    <row r="316" spans="1:13">
      <c r="A316" s="101"/>
      <c r="B316" s="102"/>
      <c r="C316" s="102"/>
      <c r="D316" s="103"/>
      <c r="E316" s="104"/>
      <c r="F316" s="104"/>
      <c r="G316" s="105"/>
      <c r="H316" s="105"/>
      <c r="I316" s="106"/>
      <c r="J316" s="107"/>
      <c r="K316" s="107"/>
      <c r="L316" s="108"/>
      <c r="M316" s="109"/>
    </row>
    <row r="317" spans="1:13">
      <c r="A317" s="101"/>
      <c r="B317" s="102"/>
      <c r="C317" s="102"/>
      <c r="D317" s="103"/>
      <c r="E317" s="104"/>
      <c r="F317" s="104"/>
      <c r="G317" s="105"/>
      <c r="H317" s="105"/>
      <c r="I317" s="106"/>
      <c r="J317" s="107"/>
      <c r="K317" s="107"/>
      <c r="L317" s="108"/>
      <c r="M317" s="109"/>
    </row>
    <row r="318" spans="1:13">
      <c r="A318" s="101"/>
      <c r="B318" s="102"/>
      <c r="C318" s="102"/>
      <c r="D318" s="103"/>
      <c r="E318" s="104"/>
      <c r="F318" s="104"/>
      <c r="G318" s="105"/>
      <c r="H318" s="105"/>
      <c r="I318" s="106"/>
      <c r="J318" s="107"/>
      <c r="K318" s="107"/>
      <c r="L318" s="108"/>
      <c r="M318" s="109"/>
    </row>
    <row r="319" spans="1:13">
      <c r="A319" s="101"/>
      <c r="B319" s="102"/>
      <c r="C319" s="102"/>
      <c r="D319" s="103"/>
      <c r="E319" s="104"/>
      <c r="F319" s="104"/>
      <c r="G319" s="105"/>
      <c r="H319" s="105"/>
      <c r="I319" s="106"/>
      <c r="J319" s="107"/>
      <c r="K319" s="107"/>
      <c r="L319" s="108"/>
      <c r="M319" s="109"/>
    </row>
    <row r="320" spans="1:13">
      <c r="A320" s="101"/>
      <c r="B320" s="102"/>
      <c r="C320" s="102"/>
      <c r="D320" s="103"/>
      <c r="E320" s="104"/>
      <c r="F320" s="104"/>
      <c r="G320" s="105"/>
      <c r="H320" s="105"/>
      <c r="I320" s="106"/>
      <c r="J320" s="107"/>
      <c r="K320" s="107"/>
      <c r="L320" s="108"/>
      <c r="M320" s="109"/>
    </row>
    <row r="321" spans="1:13">
      <c r="A321" s="101"/>
      <c r="B321" s="102"/>
      <c r="C321" s="102"/>
      <c r="D321" s="103"/>
      <c r="E321" s="104"/>
      <c r="F321" s="104"/>
      <c r="G321" s="105"/>
      <c r="H321" s="105"/>
      <c r="I321" s="106"/>
      <c r="J321" s="107"/>
      <c r="K321" s="107"/>
      <c r="L321" s="108"/>
      <c r="M321" s="109"/>
    </row>
    <row r="322" spans="1:13">
      <c r="A322" s="101"/>
      <c r="B322" s="102"/>
      <c r="C322" s="102"/>
      <c r="D322" s="103"/>
      <c r="E322" s="104"/>
      <c r="F322" s="104"/>
      <c r="G322" s="105"/>
      <c r="H322" s="105"/>
      <c r="I322" s="106"/>
      <c r="J322" s="107"/>
      <c r="K322" s="107"/>
      <c r="L322" s="108"/>
      <c r="M322" s="109"/>
    </row>
    <row r="323" spans="1:13">
      <c r="A323" s="101"/>
      <c r="B323" s="102"/>
      <c r="C323" s="102"/>
      <c r="D323" s="103"/>
      <c r="E323" s="104"/>
      <c r="F323" s="104"/>
      <c r="G323" s="105"/>
      <c r="H323" s="105"/>
      <c r="I323" s="106"/>
      <c r="J323" s="107"/>
      <c r="K323" s="107"/>
      <c r="L323" s="108"/>
      <c r="M323" s="109"/>
    </row>
    <row r="324" spans="1:13">
      <c r="A324" s="101"/>
      <c r="B324" s="102"/>
      <c r="C324" s="102"/>
      <c r="D324" s="103"/>
      <c r="E324" s="104"/>
      <c r="F324" s="104"/>
      <c r="G324" s="105"/>
      <c r="H324" s="105"/>
      <c r="I324" s="106"/>
      <c r="J324" s="107"/>
      <c r="K324" s="107"/>
      <c r="L324" s="108"/>
      <c r="M324" s="109"/>
    </row>
    <row r="325" spans="1:13">
      <c r="A325" s="84"/>
      <c r="B325" s="85"/>
      <c r="C325" s="85"/>
      <c r="D325" s="86"/>
      <c r="E325" s="87"/>
      <c r="F325" s="87"/>
      <c r="G325" s="88"/>
      <c r="H325" s="88"/>
      <c r="I325" s="89"/>
      <c r="J325" s="90"/>
      <c r="K325" s="90"/>
      <c r="L325" s="91"/>
      <c r="M325" s="109"/>
    </row>
    <row r="326" spans="1:13">
      <c r="A326" s="84"/>
      <c r="B326" s="85"/>
      <c r="C326" s="85"/>
      <c r="D326" s="86"/>
      <c r="E326" s="87"/>
      <c r="F326" s="87"/>
      <c r="G326" s="88"/>
      <c r="H326" s="88"/>
      <c r="I326" s="89"/>
      <c r="J326" s="90"/>
      <c r="K326" s="90"/>
      <c r="L326" s="91"/>
      <c r="M326" s="109"/>
    </row>
    <row r="327" spans="1:13">
      <c r="A327" s="84"/>
      <c r="B327" s="85"/>
      <c r="C327" s="85"/>
      <c r="D327" s="86"/>
      <c r="E327" s="87"/>
      <c r="F327" s="87"/>
      <c r="G327" s="88"/>
      <c r="H327" s="88"/>
      <c r="I327" s="89"/>
      <c r="J327" s="90"/>
      <c r="K327" s="90"/>
      <c r="L327" s="91"/>
      <c r="M327" s="109"/>
    </row>
    <row r="328" spans="1:13">
      <c r="A328" s="84"/>
      <c r="B328" s="85"/>
      <c r="C328" s="85"/>
      <c r="D328" s="86"/>
      <c r="E328" s="87"/>
      <c r="F328" s="87"/>
      <c r="G328" s="88"/>
      <c r="H328" s="88"/>
      <c r="I328" s="89"/>
      <c r="J328" s="90"/>
      <c r="K328" s="90"/>
      <c r="L328" s="91"/>
      <c r="M328" s="109"/>
    </row>
    <row r="329" spans="1:13">
      <c r="A329" s="84"/>
      <c r="B329" s="85"/>
      <c r="C329" s="85"/>
      <c r="D329" s="86"/>
      <c r="E329" s="87"/>
      <c r="F329" s="87"/>
      <c r="G329" s="88"/>
      <c r="H329" s="88"/>
      <c r="I329" s="89"/>
      <c r="J329" s="90"/>
      <c r="K329" s="90"/>
      <c r="L329" s="91"/>
      <c r="M329" s="109"/>
    </row>
    <row r="330" spans="1:13">
      <c r="A330" s="84"/>
      <c r="B330" s="85"/>
      <c r="C330" s="85"/>
      <c r="D330" s="86"/>
      <c r="E330" s="87"/>
      <c r="F330" s="87"/>
      <c r="G330" s="88"/>
      <c r="H330" s="88"/>
      <c r="I330" s="89"/>
      <c r="J330" s="90"/>
      <c r="K330" s="90"/>
      <c r="L330" s="91"/>
      <c r="M330" s="109"/>
    </row>
    <row r="331" spans="1:13">
      <c r="A331" s="84"/>
      <c r="B331" s="85"/>
      <c r="C331" s="85"/>
      <c r="D331" s="86"/>
      <c r="E331" s="87"/>
      <c r="F331" s="87"/>
      <c r="G331" s="88"/>
      <c r="H331" s="88"/>
      <c r="I331" s="89"/>
      <c r="J331" s="90"/>
      <c r="K331" s="90"/>
      <c r="L331" s="91"/>
      <c r="M331" s="109"/>
    </row>
    <row r="332" spans="1:13">
      <c r="A332" s="84"/>
      <c r="B332" s="85"/>
      <c r="C332" s="85"/>
      <c r="D332" s="86"/>
      <c r="E332" s="87"/>
      <c r="F332" s="87"/>
      <c r="G332" s="88"/>
      <c r="H332" s="88"/>
      <c r="I332" s="89"/>
      <c r="J332" s="90"/>
      <c r="K332" s="90"/>
      <c r="L332" s="91"/>
      <c r="M332" s="109"/>
    </row>
    <row r="333" spans="1:13">
      <c r="A333" s="84"/>
      <c r="B333" s="85"/>
      <c r="C333" s="85"/>
      <c r="D333" s="86"/>
      <c r="E333" s="87"/>
      <c r="F333" s="87"/>
      <c r="G333" s="88"/>
      <c r="H333" s="88"/>
      <c r="I333" s="89"/>
      <c r="J333" s="90"/>
      <c r="K333" s="90"/>
      <c r="L333" s="91"/>
      <c r="M333" s="109"/>
    </row>
    <row r="334" spans="1:13">
      <c r="A334" s="84"/>
      <c r="B334" s="85"/>
      <c r="C334" s="85"/>
      <c r="D334" s="86"/>
      <c r="E334" s="87"/>
      <c r="F334" s="87"/>
      <c r="G334" s="88"/>
      <c r="H334" s="88"/>
      <c r="I334" s="89"/>
      <c r="J334" s="90"/>
      <c r="K334" s="90"/>
      <c r="L334" s="91"/>
      <c r="M334" s="109"/>
    </row>
    <row r="335" spans="1:13">
      <c r="A335" s="84"/>
      <c r="B335" s="85"/>
      <c r="C335" s="85"/>
      <c r="D335" s="86"/>
      <c r="E335" s="87"/>
      <c r="F335" s="87"/>
      <c r="G335" s="88"/>
      <c r="H335" s="88"/>
      <c r="I335" s="89"/>
      <c r="J335" s="90"/>
      <c r="K335" s="90"/>
      <c r="L335" s="91"/>
      <c r="M335" s="109"/>
    </row>
    <row r="336" spans="1:13">
      <c r="A336" s="84"/>
      <c r="B336" s="85"/>
      <c r="C336" s="85"/>
      <c r="D336" s="86"/>
      <c r="E336" s="87"/>
      <c r="F336" s="87"/>
      <c r="G336" s="88"/>
      <c r="H336" s="88"/>
      <c r="I336" s="89"/>
      <c r="J336" s="90"/>
      <c r="K336" s="90"/>
      <c r="L336" s="91"/>
      <c r="M336" s="109"/>
    </row>
    <row r="337" spans="1:13">
      <c r="A337" s="84"/>
      <c r="B337" s="85"/>
      <c r="C337" s="85"/>
      <c r="D337" s="86"/>
      <c r="E337" s="87"/>
      <c r="F337" s="87"/>
      <c r="G337" s="88"/>
      <c r="H337" s="88"/>
      <c r="I337" s="89"/>
      <c r="J337" s="90"/>
      <c r="K337" s="90"/>
      <c r="L337" s="91"/>
      <c r="M337" s="109"/>
    </row>
    <row r="338" spans="1:13">
      <c r="A338" s="84"/>
      <c r="B338" s="85"/>
      <c r="C338" s="85"/>
      <c r="D338" s="86"/>
      <c r="E338" s="87"/>
      <c r="F338" s="87"/>
      <c r="G338" s="88"/>
      <c r="H338" s="88"/>
      <c r="I338" s="89"/>
      <c r="J338" s="90"/>
      <c r="K338" s="90"/>
      <c r="L338" s="91"/>
      <c r="M338" s="109"/>
    </row>
    <row r="339" spans="1:13">
      <c r="A339" s="84"/>
      <c r="B339" s="85"/>
      <c r="C339" s="85"/>
      <c r="D339" s="86"/>
      <c r="E339" s="87"/>
      <c r="F339" s="87"/>
      <c r="G339" s="88"/>
      <c r="H339" s="88"/>
      <c r="I339" s="89"/>
      <c r="J339" s="90"/>
      <c r="K339" s="90"/>
      <c r="L339" s="91"/>
      <c r="M339" s="109"/>
    </row>
    <row r="340" spans="1:13">
      <c r="A340" s="84"/>
      <c r="B340" s="85"/>
      <c r="C340" s="85"/>
      <c r="D340" s="86"/>
      <c r="E340" s="87"/>
      <c r="F340" s="87"/>
      <c r="G340" s="88"/>
      <c r="H340" s="88"/>
      <c r="I340" s="89"/>
      <c r="J340" s="90"/>
      <c r="K340" s="90"/>
      <c r="L340" s="91"/>
      <c r="M340" s="109"/>
    </row>
    <row r="341" spans="1:13">
      <c r="A341" s="84"/>
      <c r="B341" s="85"/>
      <c r="C341" s="85"/>
      <c r="D341" s="86"/>
      <c r="E341" s="87"/>
      <c r="F341" s="87"/>
      <c r="G341" s="88"/>
      <c r="H341" s="88"/>
      <c r="I341" s="89"/>
      <c r="J341" s="90"/>
      <c r="K341" s="90"/>
      <c r="L341" s="91"/>
      <c r="M341" s="109"/>
    </row>
    <row r="342" spans="1:13">
      <c r="A342" s="84"/>
      <c r="B342" s="85"/>
      <c r="C342" s="85"/>
      <c r="D342" s="86"/>
      <c r="E342" s="87"/>
      <c r="F342" s="87"/>
      <c r="G342" s="88"/>
      <c r="H342" s="88"/>
      <c r="I342" s="89"/>
      <c r="J342" s="90"/>
      <c r="K342" s="90"/>
      <c r="L342" s="91"/>
      <c r="M342" s="109"/>
    </row>
    <row r="343" spans="1:13">
      <c r="A343" s="84"/>
      <c r="B343" s="85"/>
      <c r="C343" s="85"/>
      <c r="D343" s="86"/>
      <c r="E343" s="87"/>
      <c r="F343" s="87"/>
      <c r="G343" s="88"/>
      <c r="H343" s="88"/>
      <c r="I343" s="89"/>
      <c r="J343" s="90"/>
      <c r="K343" s="90"/>
      <c r="L343" s="91"/>
      <c r="M343" s="109"/>
    </row>
    <row r="344" spans="1:13">
      <c r="A344" s="84"/>
      <c r="B344" s="85"/>
      <c r="C344" s="85"/>
      <c r="D344" s="86"/>
      <c r="E344" s="87"/>
      <c r="F344" s="87"/>
      <c r="G344" s="88"/>
      <c r="H344" s="88"/>
      <c r="I344" s="89"/>
      <c r="J344" s="90"/>
      <c r="K344" s="90"/>
      <c r="L344" s="91"/>
      <c r="M344" s="109"/>
    </row>
    <row r="345" spans="1:13">
      <c r="A345" s="84"/>
      <c r="B345" s="85"/>
      <c r="C345" s="85"/>
      <c r="D345" s="86"/>
      <c r="E345" s="87"/>
      <c r="F345" s="87"/>
      <c r="G345" s="88"/>
      <c r="H345" s="88"/>
      <c r="I345" s="89"/>
      <c r="J345" s="90"/>
      <c r="K345" s="90"/>
      <c r="L345" s="91"/>
      <c r="M345" s="109"/>
    </row>
    <row r="346" spans="1:13">
      <c r="A346" s="84"/>
      <c r="B346" s="85"/>
      <c r="C346" s="85"/>
      <c r="D346" s="86"/>
      <c r="E346" s="87"/>
      <c r="F346" s="87"/>
      <c r="G346" s="88"/>
      <c r="H346" s="88"/>
      <c r="I346" s="89"/>
      <c r="J346" s="90"/>
      <c r="K346" s="90"/>
      <c r="L346" s="91"/>
      <c r="M346" s="109"/>
    </row>
    <row r="347" spans="1:13">
      <c r="A347" s="84"/>
      <c r="B347" s="85"/>
      <c r="C347" s="85"/>
      <c r="D347" s="86"/>
      <c r="E347" s="87"/>
      <c r="F347" s="87"/>
      <c r="G347" s="88"/>
      <c r="H347" s="88"/>
      <c r="I347" s="89"/>
      <c r="J347" s="90"/>
      <c r="K347" s="90"/>
      <c r="L347" s="91"/>
      <c r="M347" s="109"/>
    </row>
    <row r="348" spans="1:13">
      <c r="A348" s="84"/>
      <c r="B348" s="85"/>
      <c r="C348" s="85"/>
      <c r="D348" s="86"/>
      <c r="E348" s="87"/>
      <c r="F348" s="87"/>
      <c r="G348" s="88"/>
      <c r="H348" s="88"/>
      <c r="I348" s="89"/>
      <c r="J348" s="90"/>
      <c r="K348" s="90"/>
      <c r="L348" s="91"/>
      <c r="M348" s="109"/>
    </row>
    <row r="349" spans="1:13">
      <c r="A349" s="84"/>
      <c r="B349" s="85"/>
      <c r="C349" s="85"/>
      <c r="D349" s="86"/>
      <c r="E349" s="87"/>
      <c r="F349" s="87"/>
      <c r="G349" s="88"/>
      <c r="H349" s="88"/>
      <c r="I349" s="89"/>
      <c r="J349" s="90"/>
      <c r="K349" s="90"/>
      <c r="L349" s="91"/>
      <c r="M349" s="109"/>
    </row>
    <row r="350" spans="1:13">
      <c r="A350" s="84"/>
      <c r="B350" s="85"/>
      <c r="C350" s="85"/>
      <c r="D350" s="86"/>
      <c r="E350" s="87"/>
      <c r="F350" s="87"/>
      <c r="G350" s="88"/>
      <c r="H350" s="88"/>
      <c r="I350" s="89"/>
      <c r="J350" s="90"/>
      <c r="K350" s="90"/>
      <c r="L350" s="91"/>
      <c r="M350" s="109"/>
    </row>
    <row r="351" spans="1:13">
      <c r="A351" s="84"/>
      <c r="B351" s="85"/>
      <c r="C351" s="85"/>
      <c r="D351" s="86"/>
      <c r="E351" s="87"/>
      <c r="F351" s="87"/>
      <c r="G351" s="88"/>
      <c r="H351" s="88"/>
      <c r="I351" s="89"/>
      <c r="J351" s="90"/>
      <c r="K351" s="90"/>
      <c r="L351" s="91"/>
      <c r="M351" s="109"/>
    </row>
    <row r="352" spans="1:13">
      <c r="A352" s="84"/>
      <c r="B352" s="85"/>
      <c r="C352" s="85"/>
      <c r="D352" s="86"/>
      <c r="E352" s="87"/>
      <c r="F352" s="87"/>
      <c r="G352" s="88"/>
      <c r="H352" s="88"/>
      <c r="I352" s="89"/>
      <c r="J352" s="90"/>
      <c r="K352" s="90"/>
      <c r="L352" s="91"/>
      <c r="M352" s="109"/>
    </row>
    <row r="353" spans="1:13">
      <c r="A353" s="84"/>
      <c r="B353" s="85"/>
      <c r="C353" s="85"/>
      <c r="D353" s="86"/>
      <c r="E353" s="87"/>
      <c r="F353" s="87"/>
      <c r="G353" s="88"/>
      <c r="H353" s="88"/>
      <c r="I353" s="89"/>
      <c r="J353" s="90"/>
      <c r="K353" s="90"/>
      <c r="L353" s="91"/>
      <c r="M353" s="109"/>
    </row>
    <row r="354" spans="1:13">
      <c r="A354" s="84"/>
      <c r="B354" s="85"/>
      <c r="C354" s="85"/>
      <c r="D354" s="86"/>
      <c r="E354" s="87"/>
      <c r="F354" s="87"/>
      <c r="G354" s="88"/>
      <c r="H354" s="88"/>
      <c r="I354" s="89"/>
      <c r="J354" s="90"/>
      <c r="K354" s="90"/>
      <c r="L354" s="91"/>
      <c r="M354" s="109"/>
    </row>
    <row r="355" spans="1:13">
      <c r="A355" s="84"/>
      <c r="B355" s="85"/>
      <c r="C355" s="85"/>
      <c r="D355" s="86"/>
      <c r="E355" s="87"/>
      <c r="F355" s="87"/>
      <c r="G355" s="88"/>
      <c r="H355" s="88"/>
      <c r="I355" s="89"/>
      <c r="J355" s="90"/>
      <c r="K355" s="90"/>
      <c r="L355" s="91"/>
      <c r="M355" s="109"/>
    </row>
    <row r="356" spans="1:13">
      <c r="A356" s="84"/>
      <c r="B356" s="85"/>
      <c r="C356" s="85"/>
      <c r="D356" s="86"/>
      <c r="E356" s="87"/>
      <c r="F356" s="87"/>
      <c r="G356" s="88"/>
      <c r="H356" s="88"/>
      <c r="I356" s="89"/>
      <c r="J356" s="90"/>
      <c r="K356" s="90"/>
      <c r="L356" s="91"/>
      <c r="M356" s="109"/>
    </row>
    <row r="357" spans="1:13">
      <c r="A357" s="84"/>
      <c r="B357" s="85"/>
      <c r="C357" s="85"/>
      <c r="D357" s="86"/>
      <c r="E357" s="87"/>
      <c r="F357" s="87"/>
      <c r="G357" s="88"/>
      <c r="H357" s="88"/>
      <c r="I357" s="89"/>
      <c r="J357" s="90"/>
      <c r="K357" s="90"/>
      <c r="L357" s="91"/>
      <c r="M357" s="109"/>
    </row>
    <row r="358" spans="1:13">
      <c r="A358" s="84"/>
      <c r="B358" s="85"/>
      <c r="C358" s="85"/>
      <c r="D358" s="86"/>
      <c r="E358" s="87"/>
      <c r="F358" s="87"/>
      <c r="G358" s="88"/>
      <c r="H358" s="88"/>
      <c r="I358" s="89"/>
      <c r="J358" s="90"/>
      <c r="K358" s="90"/>
      <c r="L358" s="91"/>
      <c r="M358" s="109"/>
    </row>
    <row r="359" spans="1:13">
      <c r="A359" s="84"/>
      <c r="B359" s="85"/>
      <c r="C359" s="85"/>
      <c r="D359" s="86"/>
      <c r="E359" s="87"/>
      <c r="F359" s="87"/>
      <c r="G359" s="88"/>
      <c r="H359" s="88"/>
      <c r="I359" s="89"/>
      <c r="J359" s="90"/>
      <c r="K359" s="90"/>
      <c r="L359" s="91"/>
      <c r="M359" s="109"/>
    </row>
    <row r="360" spans="1:13">
      <c r="A360" s="84"/>
      <c r="B360" s="85"/>
      <c r="C360" s="85"/>
      <c r="D360" s="86"/>
      <c r="E360" s="87"/>
      <c r="F360" s="87"/>
      <c r="G360" s="88"/>
      <c r="H360" s="88"/>
      <c r="I360" s="89"/>
      <c r="J360" s="90"/>
      <c r="K360" s="90"/>
      <c r="L360" s="91"/>
      <c r="M360" s="109"/>
    </row>
    <row r="361" spans="1:13">
      <c r="A361" s="84"/>
      <c r="B361" s="85"/>
      <c r="C361" s="85"/>
      <c r="D361" s="86"/>
      <c r="E361" s="87"/>
      <c r="F361" s="87"/>
      <c r="G361" s="88"/>
      <c r="H361" s="88"/>
      <c r="I361" s="89"/>
      <c r="J361" s="90"/>
      <c r="K361" s="90"/>
      <c r="L361" s="91"/>
      <c r="M361" s="109"/>
    </row>
    <row r="362" spans="1:13">
      <c r="A362" s="84"/>
      <c r="B362" s="85"/>
      <c r="C362" s="85"/>
      <c r="D362" s="86"/>
      <c r="E362" s="87"/>
      <c r="F362" s="87"/>
      <c r="G362" s="88"/>
      <c r="H362" s="88"/>
      <c r="I362" s="89"/>
      <c r="J362" s="90"/>
      <c r="K362" s="90"/>
      <c r="L362" s="91"/>
      <c r="M362" s="109"/>
    </row>
    <row r="363" spans="1:13">
      <c r="A363" s="84"/>
      <c r="B363" s="85"/>
      <c r="C363" s="85"/>
      <c r="D363" s="86"/>
      <c r="E363" s="87"/>
      <c r="F363" s="87"/>
      <c r="G363" s="88"/>
      <c r="H363" s="88"/>
      <c r="I363" s="89"/>
      <c r="J363" s="90"/>
      <c r="K363" s="90"/>
      <c r="L363" s="91"/>
      <c r="M363" s="109"/>
    </row>
    <row r="364" spans="1:13">
      <c r="A364" s="84"/>
      <c r="B364" s="85"/>
      <c r="C364" s="85"/>
      <c r="D364" s="86"/>
      <c r="E364" s="87"/>
      <c r="F364" s="87"/>
      <c r="G364" s="88"/>
      <c r="H364" s="88"/>
      <c r="I364" s="89"/>
      <c r="J364" s="90"/>
      <c r="K364" s="90"/>
      <c r="L364" s="91"/>
      <c r="M364" s="109"/>
    </row>
    <row r="365" spans="1:13">
      <c r="A365" s="84"/>
      <c r="B365" s="85"/>
      <c r="C365" s="85"/>
      <c r="D365" s="86"/>
      <c r="E365" s="87"/>
      <c r="F365" s="87"/>
      <c r="G365" s="88"/>
      <c r="H365" s="88"/>
      <c r="I365" s="89"/>
      <c r="J365" s="90"/>
      <c r="K365" s="90"/>
      <c r="L365" s="91"/>
      <c r="M365" s="109"/>
    </row>
    <row r="366" spans="1:13">
      <c r="A366" s="84"/>
      <c r="B366" s="85"/>
      <c r="C366" s="85"/>
      <c r="D366" s="86"/>
      <c r="E366" s="87"/>
      <c r="F366" s="87"/>
      <c r="G366" s="88"/>
      <c r="H366" s="88"/>
      <c r="I366" s="89"/>
      <c r="J366" s="90"/>
      <c r="K366" s="90"/>
      <c r="L366" s="91"/>
      <c r="M366" s="109"/>
    </row>
    <row r="367" spans="1:13">
      <c r="A367" s="84"/>
      <c r="B367" s="85"/>
      <c r="C367" s="85"/>
      <c r="D367" s="86"/>
      <c r="E367" s="87"/>
      <c r="F367" s="87"/>
      <c r="G367" s="88"/>
      <c r="H367" s="88"/>
      <c r="I367" s="89"/>
      <c r="J367" s="90"/>
      <c r="K367" s="90"/>
      <c r="L367" s="91"/>
      <c r="M367" s="109"/>
    </row>
    <row r="368" spans="1:13">
      <c r="A368" s="84"/>
      <c r="B368" s="85"/>
      <c r="C368" s="85"/>
      <c r="D368" s="86"/>
      <c r="E368" s="87"/>
      <c r="F368" s="87"/>
      <c r="G368" s="88"/>
      <c r="H368" s="88"/>
      <c r="I368" s="89"/>
      <c r="J368" s="90"/>
      <c r="K368" s="90"/>
      <c r="L368" s="91"/>
      <c r="M368" s="109"/>
    </row>
    <row r="369" spans="1:13">
      <c r="A369" s="84"/>
      <c r="B369" s="85"/>
      <c r="C369" s="85"/>
      <c r="D369" s="86"/>
      <c r="E369" s="87"/>
      <c r="F369" s="87"/>
      <c r="G369" s="88"/>
      <c r="H369" s="88"/>
      <c r="I369" s="89"/>
      <c r="J369" s="90"/>
      <c r="K369" s="90"/>
      <c r="L369" s="91"/>
      <c r="M369" s="109"/>
    </row>
    <row r="370" spans="1:13">
      <c r="A370" s="84"/>
      <c r="B370" s="85"/>
      <c r="C370" s="85"/>
      <c r="D370" s="86"/>
      <c r="E370" s="87"/>
      <c r="F370" s="87"/>
      <c r="G370" s="88"/>
      <c r="H370" s="88"/>
      <c r="I370" s="89"/>
      <c r="J370" s="90"/>
      <c r="K370" s="90"/>
      <c r="L370" s="91"/>
      <c r="M370" s="109"/>
    </row>
    <row r="371" spans="1:13">
      <c r="A371" s="84"/>
      <c r="B371" s="85"/>
      <c r="C371" s="85"/>
      <c r="D371" s="86"/>
      <c r="E371" s="87"/>
      <c r="F371" s="87"/>
      <c r="G371" s="88"/>
      <c r="H371" s="88"/>
      <c r="I371" s="89"/>
      <c r="J371" s="90"/>
      <c r="K371" s="90"/>
      <c r="L371" s="91"/>
      <c r="M371" s="109"/>
    </row>
    <row r="372" spans="1:13">
      <c r="A372" s="84"/>
      <c r="B372" s="85"/>
      <c r="C372" s="85"/>
      <c r="D372" s="86"/>
      <c r="E372" s="87"/>
      <c r="F372" s="87"/>
      <c r="G372" s="88"/>
      <c r="H372" s="88"/>
      <c r="I372" s="89"/>
      <c r="J372" s="90"/>
      <c r="K372" s="90"/>
      <c r="L372" s="91"/>
      <c r="M372" s="109"/>
    </row>
    <row r="373" spans="1:13">
      <c r="A373" s="84"/>
      <c r="B373" s="85"/>
      <c r="C373" s="85"/>
      <c r="D373" s="86"/>
      <c r="E373" s="87"/>
      <c r="F373" s="87"/>
      <c r="G373" s="88"/>
      <c r="H373" s="88"/>
      <c r="I373" s="89"/>
      <c r="J373" s="90"/>
      <c r="K373" s="90"/>
      <c r="L373" s="91"/>
      <c r="M373" s="109"/>
    </row>
    <row r="374" spans="1:13">
      <c r="A374" s="84"/>
      <c r="B374" s="85"/>
      <c r="C374" s="85"/>
      <c r="D374" s="86"/>
      <c r="E374" s="87"/>
      <c r="F374" s="87"/>
      <c r="G374" s="88"/>
      <c r="H374" s="88"/>
      <c r="I374" s="89"/>
      <c r="J374" s="90"/>
      <c r="K374" s="90"/>
      <c r="L374" s="91"/>
      <c r="M374" s="109"/>
    </row>
    <row r="375" spans="1:13">
      <c r="A375" s="84"/>
      <c r="B375" s="85"/>
      <c r="C375" s="85"/>
      <c r="D375" s="86"/>
      <c r="E375" s="87"/>
      <c r="F375" s="87"/>
      <c r="G375" s="88"/>
      <c r="H375" s="88"/>
      <c r="I375" s="89"/>
      <c r="J375" s="90"/>
      <c r="K375" s="90"/>
      <c r="L375" s="91"/>
      <c r="M375" s="109"/>
    </row>
    <row r="376" spans="1:13">
      <c r="A376" s="84"/>
      <c r="B376" s="85"/>
      <c r="C376" s="85"/>
      <c r="D376" s="86"/>
      <c r="E376" s="87"/>
      <c r="F376" s="87"/>
      <c r="G376" s="88"/>
      <c r="H376" s="88"/>
      <c r="I376" s="89"/>
      <c r="J376" s="90"/>
      <c r="K376" s="90"/>
      <c r="L376" s="91"/>
      <c r="M376" s="109"/>
    </row>
    <row r="377" spans="1:13">
      <c r="A377" s="84"/>
      <c r="B377" s="85"/>
      <c r="C377" s="85"/>
      <c r="D377" s="86"/>
      <c r="E377" s="87"/>
      <c r="F377" s="87"/>
      <c r="G377" s="88"/>
      <c r="H377" s="88"/>
      <c r="I377" s="89"/>
      <c r="J377" s="90"/>
      <c r="K377" s="90"/>
      <c r="L377" s="91"/>
      <c r="M377" s="109"/>
    </row>
    <row r="378" spans="1:13">
      <c r="A378" s="84"/>
      <c r="B378" s="85"/>
      <c r="C378" s="85"/>
      <c r="D378" s="86"/>
      <c r="E378" s="87"/>
      <c r="F378" s="87"/>
      <c r="G378" s="88"/>
      <c r="H378" s="88"/>
      <c r="I378" s="89"/>
      <c r="J378" s="90"/>
      <c r="K378" s="90"/>
      <c r="L378" s="91"/>
      <c r="M378" s="109"/>
    </row>
    <row r="379" spans="1:13">
      <c r="A379" s="84"/>
      <c r="B379" s="85"/>
      <c r="C379" s="85"/>
      <c r="D379" s="86"/>
      <c r="E379" s="87"/>
      <c r="F379" s="87"/>
      <c r="G379" s="88"/>
      <c r="H379" s="88"/>
      <c r="I379" s="89"/>
      <c r="J379" s="90"/>
      <c r="K379" s="90"/>
      <c r="L379" s="91"/>
      <c r="M379" s="109"/>
    </row>
    <row r="380" spans="1:13">
      <c r="A380" s="84"/>
      <c r="B380" s="85"/>
      <c r="C380" s="85"/>
      <c r="D380" s="86"/>
      <c r="E380" s="87"/>
      <c r="F380" s="87"/>
      <c r="G380" s="88"/>
      <c r="H380" s="88"/>
      <c r="I380" s="89"/>
      <c r="J380" s="90"/>
      <c r="K380" s="90"/>
      <c r="L380" s="91"/>
      <c r="M380" s="109"/>
    </row>
    <row r="381" spans="1:13">
      <c r="A381" s="84"/>
      <c r="B381" s="85"/>
      <c r="C381" s="85"/>
      <c r="D381" s="86"/>
      <c r="E381" s="87"/>
      <c r="F381" s="87"/>
      <c r="G381" s="88"/>
      <c r="H381" s="88"/>
      <c r="I381" s="89"/>
      <c r="J381" s="90"/>
      <c r="K381" s="90"/>
      <c r="L381" s="91"/>
      <c r="M381" s="109"/>
    </row>
    <row r="382" spans="1:13">
      <c r="A382" s="84"/>
      <c r="B382" s="85"/>
      <c r="C382" s="85"/>
      <c r="D382" s="86"/>
      <c r="E382" s="87"/>
      <c r="F382" s="87"/>
      <c r="G382" s="88"/>
      <c r="H382" s="88"/>
      <c r="I382" s="89"/>
      <c r="J382" s="90"/>
      <c r="K382" s="90"/>
      <c r="L382" s="91"/>
      <c r="M382" s="109"/>
    </row>
    <row r="383" spans="1:13">
      <c r="A383" s="84"/>
      <c r="B383" s="85"/>
      <c r="C383" s="85"/>
      <c r="D383" s="86"/>
      <c r="E383" s="87"/>
      <c r="F383" s="87"/>
      <c r="G383" s="88"/>
      <c r="H383" s="88"/>
      <c r="I383" s="89"/>
      <c r="J383" s="90"/>
      <c r="K383" s="90"/>
      <c r="L383" s="91"/>
      <c r="M383" s="109"/>
    </row>
    <row r="384" spans="1:13">
      <c r="A384" s="84"/>
      <c r="B384" s="85"/>
      <c r="C384" s="85"/>
      <c r="D384" s="86"/>
      <c r="E384" s="87"/>
      <c r="F384" s="87"/>
      <c r="G384" s="88"/>
      <c r="H384" s="88"/>
      <c r="I384" s="89"/>
      <c r="J384" s="90"/>
      <c r="K384" s="90"/>
      <c r="L384" s="91"/>
      <c r="M384" s="109"/>
    </row>
    <row r="385" spans="1:13">
      <c r="A385" s="84"/>
      <c r="B385" s="85"/>
      <c r="C385" s="85"/>
      <c r="D385" s="86"/>
      <c r="E385" s="87"/>
      <c r="F385" s="87"/>
      <c r="G385" s="88"/>
      <c r="H385" s="88"/>
      <c r="I385" s="89"/>
      <c r="J385" s="90"/>
      <c r="K385" s="90"/>
      <c r="L385" s="91"/>
      <c r="M385" s="109"/>
    </row>
    <row r="386" spans="1:13">
      <c r="A386" s="84"/>
      <c r="B386" s="85"/>
      <c r="C386" s="85"/>
      <c r="D386" s="86"/>
      <c r="E386" s="87"/>
      <c r="F386" s="87"/>
      <c r="G386" s="88"/>
      <c r="H386" s="88"/>
      <c r="I386" s="89"/>
      <c r="J386" s="90"/>
      <c r="K386" s="90"/>
      <c r="L386" s="91"/>
      <c r="M386" s="109"/>
    </row>
    <row r="387" spans="1:13">
      <c r="A387" s="84"/>
      <c r="B387" s="85"/>
      <c r="C387" s="85"/>
      <c r="D387" s="86"/>
      <c r="E387" s="87"/>
      <c r="F387" s="87"/>
      <c r="G387" s="88"/>
      <c r="H387" s="88"/>
      <c r="I387" s="89"/>
      <c r="J387" s="90"/>
      <c r="K387" s="90"/>
      <c r="L387" s="91"/>
      <c r="M387" s="109"/>
    </row>
    <row r="388" spans="1:13">
      <c r="A388" s="84"/>
      <c r="B388" s="85"/>
      <c r="C388" s="85"/>
      <c r="D388" s="86"/>
      <c r="E388" s="87"/>
      <c r="F388" s="87"/>
      <c r="G388" s="88"/>
      <c r="H388" s="88"/>
      <c r="I388" s="89"/>
      <c r="J388" s="90"/>
      <c r="K388" s="90"/>
      <c r="L388" s="91"/>
      <c r="M388" s="109"/>
    </row>
    <row r="389" spans="1:13">
      <c r="A389" s="84"/>
      <c r="B389" s="85"/>
      <c r="C389" s="85"/>
      <c r="D389" s="86"/>
      <c r="E389" s="87"/>
      <c r="F389" s="87"/>
      <c r="G389" s="88"/>
      <c r="H389" s="88"/>
      <c r="I389" s="89"/>
      <c r="J389" s="90"/>
      <c r="K389" s="90"/>
      <c r="L389" s="91"/>
      <c r="M389" s="109"/>
    </row>
    <row r="390" spans="1:13">
      <c r="A390" s="84"/>
      <c r="B390" s="85"/>
      <c r="C390" s="85"/>
      <c r="D390" s="86"/>
      <c r="E390" s="87"/>
      <c r="F390" s="87"/>
      <c r="G390" s="88"/>
      <c r="H390" s="88"/>
      <c r="I390" s="89"/>
      <c r="J390" s="90"/>
      <c r="K390" s="90"/>
      <c r="L390" s="91"/>
      <c r="M390" s="109"/>
    </row>
    <row r="391" spans="1:13">
      <c r="A391" s="84"/>
      <c r="B391" s="85"/>
      <c r="C391" s="85"/>
      <c r="D391" s="86"/>
      <c r="E391" s="87"/>
      <c r="F391" s="87"/>
      <c r="G391" s="88"/>
      <c r="H391" s="88"/>
      <c r="I391" s="89"/>
      <c r="J391" s="90"/>
      <c r="K391" s="90"/>
      <c r="L391" s="91"/>
      <c r="M391" s="109"/>
    </row>
    <row r="392" spans="1:13">
      <c r="A392" s="84"/>
      <c r="B392" s="85"/>
      <c r="C392" s="85"/>
      <c r="D392" s="86"/>
      <c r="E392" s="87"/>
      <c r="F392" s="87"/>
      <c r="G392" s="88"/>
      <c r="H392" s="88"/>
      <c r="I392" s="89"/>
      <c r="J392" s="90"/>
      <c r="K392" s="90"/>
      <c r="L392" s="91"/>
      <c r="M392" s="109"/>
    </row>
    <row r="393" spans="1:13">
      <c r="A393" s="84"/>
      <c r="B393" s="85"/>
      <c r="C393" s="85"/>
      <c r="D393" s="86"/>
      <c r="E393" s="87"/>
      <c r="F393" s="87"/>
      <c r="G393" s="88"/>
      <c r="H393" s="88"/>
      <c r="I393" s="89"/>
      <c r="J393" s="90"/>
      <c r="K393" s="90"/>
      <c r="L393" s="91"/>
      <c r="M393" s="109"/>
    </row>
    <row r="394" spans="1:13">
      <c r="A394" s="84"/>
      <c r="B394" s="85"/>
      <c r="C394" s="85"/>
      <c r="D394" s="86"/>
      <c r="E394" s="87"/>
      <c r="F394" s="87"/>
      <c r="G394" s="88"/>
      <c r="H394" s="88"/>
      <c r="I394" s="89"/>
      <c r="J394" s="90"/>
      <c r="K394" s="90"/>
      <c r="L394" s="91"/>
      <c r="M394" s="109"/>
    </row>
    <row r="395" spans="1:13">
      <c r="A395" s="84"/>
      <c r="B395" s="85"/>
      <c r="C395" s="85"/>
      <c r="D395" s="86"/>
      <c r="E395" s="87"/>
      <c r="F395" s="87"/>
      <c r="G395" s="88"/>
      <c r="H395" s="88"/>
      <c r="I395" s="89"/>
      <c r="J395" s="90"/>
      <c r="K395" s="90"/>
      <c r="L395" s="91"/>
      <c r="M395" s="109"/>
    </row>
    <row r="396" spans="1:13">
      <c r="A396" s="84"/>
      <c r="B396" s="85"/>
      <c r="C396" s="85"/>
      <c r="D396" s="86"/>
      <c r="E396" s="87"/>
      <c r="F396" s="87"/>
      <c r="G396" s="88"/>
      <c r="H396" s="88"/>
      <c r="I396" s="89"/>
      <c r="J396" s="90"/>
      <c r="K396" s="90"/>
      <c r="L396" s="91"/>
      <c r="M396" s="109"/>
    </row>
    <row r="397" spans="1:13">
      <c r="A397" s="84"/>
      <c r="B397" s="85"/>
      <c r="C397" s="85"/>
      <c r="D397" s="86"/>
      <c r="E397" s="87"/>
      <c r="F397" s="87"/>
      <c r="G397" s="88"/>
      <c r="H397" s="88"/>
      <c r="I397" s="89"/>
      <c r="J397" s="90"/>
      <c r="K397" s="90"/>
      <c r="L397" s="91"/>
      <c r="M397" s="109"/>
    </row>
    <row r="398" spans="1:13">
      <c r="A398" s="84"/>
      <c r="B398" s="85"/>
      <c r="C398" s="85"/>
      <c r="D398" s="86"/>
      <c r="E398" s="87"/>
      <c r="F398" s="87"/>
      <c r="G398" s="88"/>
      <c r="H398" s="88"/>
      <c r="I398" s="89"/>
      <c r="J398" s="90"/>
      <c r="K398" s="90"/>
      <c r="L398" s="91"/>
      <c r="M398" s="109"/>
    </row>
    <row r="399" spans="1:13">
      <c r="A399" s="84"/>
      <c r="B399" s="85"/>
      <c r="C399" s="85"/>
      <c r="D399" s="86"/>
      <c r="E399" s="87"/>
      <c r="F399" s="87"/>
      <c r="G399" s="88"/>
      <c r="H399" s="88"/>
      <c r="I399" s="89"/>
      <c r="J399" s="90"/>
      <c r="K399" s="90"/>
      <c r="L399" s="91"/>
      <c r="M399" s="109"/>
    </row>
    <row r="400" spans="1:13">
      <c r="A400" s="84"/>
      <c r="B400" s="85"/>
      <c r="C400" s="85"/>
      <c r="D400" s="86"/>
      <c r="E400" s="87"/>
      <c r="F400" s="87"/>
      <c r="G400" s="88"/>
      <c r="H400" s="88"/>
      <c r="I400" s="89"/>
      <c r="J400" s="90"/>
      <c r="K400" s="90"/>
      <c r="L400" s="91"/>
      <c r="M400" s="109"/>
    </row>
    <row r="401" spans="1:13">
      <c r="A401" s="84"/>
      <c r="B401" s="85"/>
      <c r="C401" s="85"/>
      <c r="D401" s="86"/>
      <c r="E401" s="87"/>
      <c r="F401" s="87"/>
      <c r="G401" s="88"/>
      <c r="H401" s="88"/>
      <c r="I401" s="89"/>
      <c r="J401" s="90"/>
      <c r="K401" s="90"/>
      <c r="L401" s="91"/>
      <c r="M401" s="109"/>
    </row>
    <row r="402" spans="1:13">
      <c r="A402" s="84"/>
      <c r="B402" s="85"/>
      <c r="C402" s="85"/>
      <c r="D402" s="86"/>
      <c r="E402" s="87"/>
      <c r="F402" s="87"/>
      <c r="G402" s="88"/>
      <c r="H402" s="88"/>
      <c r="I402" s="89"/>
      <c r="J402" s="90"/>
      <c r="K402" s="90"/>
      <c r="L402" s="91"/>
      <c r="M402" s="109"/>
    </row>
    <row r="403" spans="1:13">
      <c r="A403" s="84"/>
      <c r="B403" s="85"/>
      <c r="C403" s="85"/>
      <c r="D403" s="86"/>
      <c r="E403" s="87"/>
      <c r="F403" s="87"/>
      <c r="G403" s="88"/>
      <c r="H403" s="88"/>
      <c r="I403" s="89"/>
      <c r="J403" s="90"/>
      <c r="K403" s="90"/>
      <c r="L403" s="91"/>
      <c r="M403" s="109"/>
    </row>
    <row r="404" spans="1:13">
      <c r="A404" s="84"/>
      <c r="B404" s="85"/>
      <c r="C404" s="85"/>
      <c r="D404" s="86"/>
      <c r="E404" s="87"/>
      <c r="F404" s="87"/>
      <c r="G404" s="88"/>
      <c r="H404" s="88"/>
      <c r="I404" s="89"/>
      <c r="J404" s="90"/>
      <c r="K404" s="90"/>
      <c r="L404" s="91"/>
      <c r="M404" s="109"/>
    </row>
    <row r="405" spans="1:13">
      <c r="A405" s="84"/>
      <c r="B405" s="85"/>
      <c r="C405" s="85"/>
      <c r="D405" s="86"/>
      <c r="E405" s="87"/>
      <c r="F405" s="87"/>
      <c r="G405" s="88"/>
      <c r="H405" s="88"/>
      <c r="I405" s="89"/>
      <c r="J405" s="90"/>
      <c r="K405" s="90"/>
      <c r="L405" s="91"/>
      <c r="M405" s="109"/>
    </row>
    <row r="406" spans="1:13">
      <c r="A406" s="84"/>
      <c r="B406" s="85"/>
      <c r="C406" s="85"/>
      <c r="D406" s="86"/>
      <c r="E406" s="87"/>
      <c r="F406" s="87"/>
      <c r="G406" s="88"/>
      <c r="H406" s="88"/>
      <c r="I406" s="89"/>
      <c r="J406" s="90"/>
      <c r="K406" s="90"/>
      <c r="L406" s="91"/>
      <c r="M406" s="109"/>
    </row>
    <row r="407" spans="1:13">
      <c r="A407" s="84"/>
      <c r="B407" s="85"/>
      <c r="C407" s="85"/>
      <c r="D407" s="86"/>
      <c r="E407" s="87"/>
      <c r="F407" s="87"/>
      <c r="G407" s="88"/>
      <c r="H407" s="88"/>
      <c r="I407" s="89"/>
      <c r="J407" s="90"/>
      <c r="K407" s="90"/>
      <c r="L407" s="91"/>
      <c r="M407" s="109"/>
    </row>
    <row r="408" spans="1:13">
      <c r="A408" s="84"/>
      <c r="B408" s="85"/>
      <c r="C408" s="85"/>
      <c r="D408" s="86"/>
      <c r="E408" s="87"/>
      <c r="F408" s="87"/>
      <c r="G408" s="88"/>
      <c r="H408" s="88"/>
      <c r="I408" s="89"/>
      <c r="J408" s="90"/>
      <c r="K408" s="90"/>
      <c r="L408" s="91"/>
      <c r="M408" s="109"/>
    </row>
    <row r="409" spans="1:13">
      <c r="A409" s="84"/>
      <c r="B409" s="85"/>
      <c r="C409" s="85"/>
      <c r="D409" s="86"/>
      <c r="E409" s="87"/>
      <c r="F409" s="87"/>
      <c r="G409" s="88"/>
      <c r="H409" s="88"/>
      <c r="I409" s="89"/>
      <c r="J409" s="90"/>
      <c r="K409" s="90"/>
      <c r="L409" s="91"/>
      <c r="M409" s="109"/>
    </row>
    <row r="410" spans="1:13">
      <c r="A410" s="84"/>
      <c r="B410" s="85"/>
      <c r="C410" s="85"/>
      <c r="D410" s="86"/>
      <c r="E410" s="87"/>
      <c r="F410" s="87"/>
      <c r="G410" s="88"/>
      <c r="H410" s="88"/>
      <c r="I410" s="89"/>
      <c r="J410" s="90"/>
      <c r="K410" s="90"/>
      <c r="L410" s="91"/>
      <c r="M410" s="109"/>
    </row>
    <row r="411" spans="1:13">
      <c r="A411" s="84"/>
      <c r="B411" s="85"/>
      <c r="C411" s="85"/>
      <c r="D411" s="86"/>
      <c r="E411" s="87"/>
      <c r="F411" s="87"/>
      <c r="G411" s="88"/>
      <c r="H411" s="88"/>
      <c r="I411" s="89"/>
      <c r="J411" s="90"/>
      <c r="K411" s="90"/>
      <c r="L411" s="91"/>
      <c r="M411" s="109"/>
    </row>
    <row r="412" spans="1:13">
      <c r="A412" s="84"/>
      <c r="B412" s="85"/>
      <c r="C412" s="85"/>
      <c r="D412" s="86"/>
      <c r="E412" s="87"/>
      <c r="F412" s="87"/>
      <c r="G412" s="88"/>
      <c r="H412" s="88"/>
      <c r="I412" s="89"/>
      <c r="J412" s="90"/>
      <c r="K412" s="90"/>
      <c r="L412" s="91"/>
      <c r="M412" s="109"/>
    </row>
    <row r="413" spans="1:13">
      <c r="A413" s="84"/>
      <c r="B413" s="85"/>
      <c r="C413" s="85"/>
      <c r="D413" s="86"/>
      <c r="E413" s="87"/>
      <c r="F413" s="87"/>
      <c r="G413" s="88"/>
      <c r="H413" s="88"/>
      <c r="I413" s="89"/>
      <c r="J413" s="90"/>
      <c r="K413" s="90"/>
      <c r="L413" s="91"/>
      <c r="M413" s="109"/>
    </row>
    <row r="414" spans="1:13">
      <c r="A414" s="84"/>
      <c r="B414" s="85"/>
      <c r="C414" s="85"/>
      <c r="D414" s="86"/>
      <c r="E414" s="87"/>
      <c r="F414" s="87"/>
      <c r="G414" s="88"/>
      <c r="H414" s="88"/>
      <c r="I414" s="89"/>
      <c r="J414" s="90"/>
      <c r="K414" s="90"/>
      <c r="L414" s="91"/>
      <c r="M414" s="109"/>
    </row>
    <row r="415" spans="1:13">
      <c r="A415" s="84"/>
      <c r="B415" s="85"/>
      <c r="C415" s="85"/>
      <c r="D415" s="86"/>
      <c r="E415" s="87"/>
      <c r="F415" s="87"/>
      <c r="G415" s="88"/>
      <c r="H415" s="88"/>
      <c r="I415" s="89"/>
      <c r="J415" s="90"/>
      <c r="K415" s="90"/>
      <c r="L415" s="91"/>
      <c r="M415" s="109"/>
    </row>
    <row r="416" spans="1:13">
      <c r="A416" s="84"/>
      <c r="B416" s="85"/>
      <c r="C416" s="85"/>
      <c r="D416" s="86"/>
      <c r="E416" s="87"/>
      <c r="F416" s="87"/>
      <c r="G416" s="88"/>
      <c r="H416" s="88"/>
      <c r="I416" s="89"/>
      <c r="J416" s="90"/>
      <c r="K416" s="90"/>
      <c r="L416" s="91"/>
      <c r="M416" s="109"/>
    </row>
    <row r="417" spans="1:13">
      <c r="A417" s="84"/>
      <c r="B417" s="85"/>
      <c r="C417" s="85"/>
      <c r="D417" s="86"/>
      <c r="E417" s="87"/>
      <c r="F417" s="87"/>
      <c r="G417" s="88"/>
      <c r="H417" s="88"/>
      <c r="I417" s="89"/>
      <c r="J417" s="90"/>
      <c r="K417" s="90"/>
      <c r="L417" s="91"/>
      <c r="M417" s="109"/>
    </row>
    <row r="418" spans="1:13">
      <c r="A418" s="84"/>
      <c r="B418" s="85"/>
      <c r="C418" s="85"/>
      <c r="D418" s="86"/>
      <c r="E418" s="87"/>
      <c r="F418" s="87"/>
      <c r="G418" s="88"/>
      <c r="H418" s="88"/>
      <c r="I418" s="89"/>
      <c r="J418" s="90"/>
      <c r="K418" s="90"/>
      <c r="L418" s="91"/>
      <c r="M418" s="109"/>
    </row>
    <row r="419" spans="1:13">
      <c r="A419" s="84"/>
      <c r="B419" s="85"/>
      <c r="C419" s="85"/>
      <c r="D419" s="86"/>
      <c r="E419" s="87"/>
      <c r="F419" s="87"/>
      <c r="G419" s="88"/>
      <c r="H419" s="88"/>
      <c r="I419" s="89"/>
      <c r="J419" s="90"/>
      <c r="K419" s="90"/>
      <c r="L419" s="91"/>
      <c r="M419" s="109"/>
    </row>
    <row r="420" spans="1:13">
      <c r="A420" s="84"/>
      <c r="B420" s="85"/>
      <c r="C420" s="85"/>
      <c r="D420" s="86"/>
      <c r="E420" s="87"/>
      <c r="F420" s="87"/>
      <c r="G420" s="88"/>
      <c r="H420" s="88"/>
      <c r="I420" s="89"/>
      <c r="J420" s="90"/>
      <c r="K420" s="90"/>
      <c r="L420" s="91"/>
      <c r="M420" s="109"/>
    </row>
    <row r="421" spans="1:13">
      <c r="A421" s="84"/>
      <c r="B421" s="85"/>
      <c r="C421" s="85"/>
      <c r="D421" s="86"/>
      <c r="E421" s="87"/>
      <c r="F421" s="87"/>
      <c r="G421" s="88"/>
      <c r="H421" s="88"/>
      <c r="I421" s="89"/>
      <c r="J421" s="90"/>
      <c r="K421" s="90"/>
      <c r="L421" s="91"/>
      <c r="M421" s="109"/>
    </row>
    <row r="422" spans="1:13">
      <c r="A422" s="84"/>
      <c r="B422" s="85"/>
      <c r="C422" s="85"/>
      <c r="D422" s="86"/>
      <c r="E422" s="87"/>
      <c r="F422" s="87"/>
      <c r="G422" s="88"/>
      <c r="H422" s="88"/>
      <c r="I422" s="89"/>
      <c r="J422" s="90"/>
      <c r="K422" s="90"/>
      <c r="L422" s="91"/>
      <c r="M422" s="109"/>
    </row>
    <row r="423" spans="1:13">
      <c r="A423" s="84"/>
      <c r="B423" s="85"/>
      <c r="C423" s="85"/>
      <c r="D423" s="86"/>
      <c r="E423" s="87"/>
      <c r="F423" s="87"/>
      <c r="G423" s="88"/>
      <c r="H423" s="88"/>
      <c r="I423" s="89"/>
      <c r="J423" s="90"/>
      <c r="K423" s="90"/>
      <c r="L423" s="91"/>
      <c r="M423" s="109"/>
    </row>
    <row r="424" spans="1:13">
      <c r="A424" s="84"/>
      <c r="B424" s="85"/>
      <c r="C424" s="85"/>
      <c r="D424" s="86"/>
      <c r="E424" s="87"/>
      <c r="F424" s="87"/>
      <c r="G424" s="88"/>
      <c r="H424" s="88"/>
      <c r="I424" s="89"/>
      <c r="J424" s="90"/>
      <c r="K424" s="90"/>
      <c r="L424" s="91"/>
      <c r="M424" s="109"/>
    </row>
    <row r="425" spans="1:13">
      <c r="A425" s="84"/>
      <c r="B425" s="85"/>
      <c r="C425" s="85"/>
      <c r="D425" s="86"/>
      <c r="E425" s="87"/>
      <c r="F425" s="87"/>
      <c r="G425" s="88"/>
      <c r="H425" s="88"/>
      <c r="I425" s="89"/>
      <c r="J425" s="90"/>
      <c r="K425" s="90"/>
      <c r="L425" s="91"/>
      <c r="M425" s="109"/>
    </row>
    <row r="426" spans="1:13">
      <c r="A426" s="84"/>
      <c r="B426" s="85"/>
      <c r="C426" s="85"/>
      <c r="D426" s="86"/>
      <c r="E426" s="87"/>
      <c r="F426" s="87"/>
      <c r="G426" s="88"/>
      <c r="H426" s="88"/>
      <c r="I426" s="89"/>
      <c r="J426" s="90"/>
      <c r="K426" s="90"/>
      <c r="L426" s="91"/>
      <c r="M426" s="109"/>
    </row>
    <row r="427" spans="1:13">
      <c r="A427" s="84"/>
      <c r="B427" s="85"/>
      <c r="C427" s="85"/>
      <c r="D427" s="86"/>
      <c r="E427" s="87"/>
      <c r="F427" s="87"/>
      <c r="G427" s="88"/>
      <c r="H427" s="88"/>
      <c r="I427" s="89"/>
      <c r="J427" s="90"/>
      <c r="K427" s="90"/>
      <c r="L427" s="91"/>
      <c r="M427" s="109"/>
    </row>
    <row r="428" spans="1:13">
      <c r="A428" s="84"/>
      <c r="B428" s="85"/>
      <c r="C428" s="85"/>
      <c r="D428" s="86"/>
      <c r="E428" s="87"/>
      <c r="F428" s="87"/>
      <c r="G428" s="88"/>
      <c r="H428" s="88"/>
      <c r="I428" s="89"/>
      <c r="J428" s="90"/>
      <c r="K428" s="90"/>
      <c r="L428" s="91"/>
      <c r="M428" s="109"/>
    </row>
    <row r="429" spans="1:13">
      <c r="A429" s="84"/>
      <c r="B429" s="85"/>
      <c r="C429" s="85"/>
      <c r="D429" s="86"/>
      <c r="E429" s="87"/>
      <c r="F429" s="87"/>
      <c r="G429" s="88"/>
      <c r="H429" s="88"/>
      <c r="I429" s="89"/>
      <c r="J429" s="90"/>
      <c r="K429" s="90"/>
      <c r="L429" s="91"/>
      <c r="M429" s="109"/>
    </row>
    <row r="430" spans="1:13">
      <c r="A430" s="84"/>
      <c r="B430" s="85"/>
      <c r="C430" s="85"/>
      <c r="D430" s="86"/>
      <c r="E430" s="87"/>
      <c r="F430" s="87"/>
      <c r="G430" s="88"/>
      <c r="H430" s="88"/>
      <c r="I430" s="89"/>
      <c r="J430" s="90"/>
      <c r="K430" s="90"/>
      <c r="L430" s="91"/>
      <c r="M430" s="109"/>
    </row>
    <row r="431" spans="1:13">
      <c r="A431" s="84"/>
      <c r="B431" s="85"/>
      <c r="C431" s="85"/>
      <c r="D431" s="86"/>
      <c r="E431" s="87"/>
      <c r="F431" s="87"/>
      <c r="G431" s="88"/>
      <c r="H431" s="88"/>
      <c r="I431" s="89"/>
      <c r="J431" s="90"/>
      <c r="K431" s="90"/>
      <c r="L431" s="91"/>
      <c r="M431" s="109"/>
    </row>
    <row r="432" spans="1:13">
      <c r="A432" s="84"/>
      <c r="B432" s="85"/>
      <c r="C432" s="85"/>
      <c r="D432" s="86"/>
      <c r="E432" s="87"/>
      <c r="F432" s="87"/>
      <c r="G432" s="88"/>
      <c r="H432" s="88"/>
      <c r="I432" s="89"/>
      <c r="J432" s="90"/>
      <c r="K432" s="90"/>
      <c r="L432" s="91"/>
      <c r="M432" s="109"/>
    </row>
    <row r="433" spans="1:16">
      <c r="A433" s="84"/>
      <c r="B433" s="85"/>
      <c r="C433" s="85"/>
      <c r="D433" s="86"/>
      <c r="E433" s="87"/>
      <c r="F433" s="87"/>
      <c r="G433" s="88"/>
      <c r="H433" s="88"/>
      <c r="I433" s="89"/>
      <c r="J433" s="90"/>
      <c r="K433" s="90"/>
      <c r="L433" s="91"/>
      <c r="M433" s="109"/>
    </row>
    <row r="434" spans="1:16">
      <c r="A434" s="84"/>
      <c r="B434" s="85"/>
      <c r="C434" s="85"/>
      <c r="D434" s="86"/>
      <c r="E434" s="87"/>
      <c r="F434" s="87"/>
      <c r="G434" s="88"/>
      <c r="H434" s="88"/>
      <c r="I434" s="89"/>
      <c r="J434" s="90"/>
      <c r="K434" s="90"/>
      <c r="L434" s="91"/>
      <c r="M434" s="109"/>
    </row>
    <row r="435" spans="1:16">
      <c r="A435" s="84"/>
      <c r="B435" s="85"/>
      <c r="C435" s="85"/>
      <c r="D435" s="86"/>
      <c r="E435" s="87"/>
      <c r="F435" s="87"/>
      <c r="G435" s="88"/>
      <c r="H435" s="88"/>
      <c r="I435" s="89"/>
      <c r="J435" s="90"/>
      <c r="K435" s="90"/>
      <c r="L435" s="91"/>
      <c r="M435" s="109"/>
    </row>
    <row r="436" spans="1:16">
      <c r="A436" s="84"/>
      <c r="B436" s="85"/>
      <c r="C436" s="85"/>
      <c r="D436" s="86"/>
      <c r="E436" s="87"/>
      <c r="F436" s="87"/>
      <c r="G436" s="88"/>
      <c r="H436" s="88"/>
      <c r="I436" s="89"/>
      <c r="J436" s="90"/>
      <c r="K436" s="90"/>
      <c r="L436" s="91"/>
      <c r="M436" s="109"/>
    </row>
    <row r="437" spans="1:16">
      <c r="A437" s="84"/>
      <c r="B437" s="85"/>
      <c r="C437" s="85"/>
      <c r="D437" s="86"/>
      <c r="E437" s="87"/>
      <c r="F437" s="87"/>
      <c r="G437" s="88"/>
      <c r="H437" s="88"/>
      <c r="I437" s="89"/>
      <c r="J437" s="90"/>
      <c r="K437" s="90"/>
      <c r="L437" s="91"/>
      <c r="M437" s="109"/>
    </row>
    <row r="438" spans="1:16">
      <c r="A438" s="84"/>
      <c r="B438" s="85"/>
      <c r="C438" s="85"/>
      <c r="D438" s="86"/>
      <c r="E438" s="87"/>
      <c r="F438" s="87"/>
      <c r="G438" s="88"/>
      <c r="H438" s="88"/>
      <c r="I438" s="89"/>
      <c r="J438" s="90"/>
      <c r="K438" s="90"/>
      <c r="L438" s="91"/>
      <c r="M438" s="109"/>
    </row>
    <row r="439" spans="1:16">
      <c r="A439" s="84"/>
      <c r="B439" s="85"/>
      <c r="C439" s="85"/>
      <c r="D439" s="86"/>
      <c r="E439" s="87"/>
      <c r="F439" s="87"/>
      <c r="G439" s="88"/>
      <c r="H439" s="88"/>
      <c r="I439" s="89"/>
      <c r="J439" s="90"/>
      <c r="K439" s="90"/>
      <c r="L439" s="91"/>
      <c r="M439" s="109"/>
    </row>
    <row r="440" spans="1:16">
      <c r="A440" s="84"/>
      <c r="B440" s="85"/>
      <c r="C440" s="85"/>
      <c r="D440" s="86"/>
      <c r="E440" s="87"/>
      <c r="F440" s="87"/>
      <c r="G440" s="88"/>
      <c r="H440" s="88"/>
      <c r="I440" s="89"/>
      <c r="J440" s="90"/>
      <c r="K440" s="90"/>
      <c r="L440" s="91"/>
      <c r="M440" s="109"/>
    </row>
    <row r="441" spans="1:16">
      <c r="A441" s="84"/>
      <c r="B441" s="85"/>
      <c r="C441" s="85"/>
      <c r="D441" s="86"/>
      <c r="E441" s="87"/>
      <c r="F441" s="87"/>
      <c r="G441" s="88"/>
      <c r="H441" s="88"/>
      <c r="I441" s="89"/>
      <c r="J441" s="90"/>
      <c r="K441" s="90"/>
      <c r="L441" s="91"/>
      <c r="M441" s="109"/>
    </row>
    <row r="442" spans="1:16">
      <c r="A442" s="84"/>
      <c r="B442" s="85"/>
      <c r="C442" s="85"/>
      <c r="D442" s="86"/>
      <c r="E442" s="87"/>
      <c r="F442" s="87"/>
      <c r="G442" s="88"/>
      <c r="H442" s="88"/>
      <c r="I442" s="89"/>
      <c r="J442" s="90"/>
      <c r="K442" s="90"/>
      <c r="L442" s="91"/>
      <c r="M442" s="109"/>
    </row>
    <row r="443" spans="1:16">
      <c r="A443" s="16"/>
    </row>
    <row r="444" spans="1:16">
      <c r="A444" s="16"/>
    </row>
    <row r="445" spans="1:16">
      <c r="A445" s="16"/>
    </row>
    <row r="446" spans="1:16" s="1" customFormat="1">
      <c r="A446" s="16"/>
      <c r="D446" s="8"/>
      <c r="E446" s="3"/>
      <c r="F446" s="3"/>
      <c r="G446" s="4"/>
      <c r="H446" s="4"/>
      <c r="I446" s="6"/>
      <c r="J446" s="9"/>
      <c r="K446" s="9"/>
      <c r="L446" s="7"/>
      <c r="M446" s="17"/>
      <c r="N446"/>
      <c r="O446"/>
      <c r="P446"/>
    </row>
    <row r="447" spans="1:16" s="1" customFormat="1">
      <c r="A447" s="16"/>
      <c r="D447" s="8"/>
      <c r="E447" s="3"/>
      <c r="F447" s="3"/>
      <c r="G447" s="4"/>
      <c r="H447" s="4"/>
      <c r="I447" s="6"/>
      <c r="J447" s="9"/>
      <c r="K447" s="9"/>
      <c r="L447" s="7"/>
      <c r="M447" s="17"/>
      <c r="N447"/>
      <c r="O447"/>
      <c r="P447"/>
    </row>
    <row r="448" spans="1:16" s="1" customFormat="1">
      <c r="A448" s="16"/>
      <c r="D448" s="8"/>
      <c r="E448" s="3"/>
      <c r="F448" s="3"/>
      <c r="G448" s="4"/>
      <c r="H448" s="4"/>
      <c r="I448" s="6"/>
      <c r="J448" s="9"/>
      <c r="K448" s="9"/>
      <c r="L448" s="7"/>
      <c r="M448" s="17"/>
      <c r="N448"/>
      <c r="O448"/>
      <c r="P448"/>
    </row>
    <row r="449" spans="1:16" s="1" customFormat="1">
      <c r="A449" s="16"/>
      <c r="D449" s="8"/>
      <c r="E449" s="3"/>
      <c r="F449" s="3"/>
      <c r="G449" s="4"/>
      <c r="H449" s="4"/>
      <c r="I449" s="6"/>
      <c r="J449" s="9"/>
      <c r="K449" s="9"/>
      <c r="L449" s="7"/>
      <c r="M449" s="17"/>
      <c r="N449"/>
      <c r="O449"/>
      <c r="P449"/>
    </row>
    <row r="450" spans="1:16" s="1" customFormat="1">
      <c r="A450" s="16"/>
      <c r="D450" s="8"/>
      <c r="E450" s="3"/>
      <c r="F450" s="3"/>
      <c r="G450" s="4"/>
      <c r="H450" s="4"/>
      <c r="I450" s="6"/>
      <c r="J450" s="9"/>
      <c r="K450" s="9"/>
      <c r="L450" s="7"/>
      <c r="M450" s="17"/>
      <c r="N450"/>
      <c r="O450"/>
      <c r="P450"/>
    </row>
    <row r="451" spans="1:16" s="1" customFormat="1">
      <c r="A451" s="16"/>
      <c r="D451" s="8"/>
      <c r="E451" s="3"/>
      <c r="F451" s="3"/>
      <c r="G451" s="4"/>
      <c r="H451" s="4"/>
      <c r="I451" s="6"/>
      <c r="J451" s="9"/>
      <c r="K451" s="9"/>
      <c r="L451" s="7"/>
      <c r="M451" s="17"/>
      <c r="N451"/>
      <c r="O451"/>
      <c r="P451"/>
    </row>
    <row r="452" spans="1:16" s="1" customFormat="1">
      <c r="A452" s="16"/>
      <c r="D452" s="8"/>
      <c r="E452" s="3"/>
      <c r="F452" s="3"/>
      <c r="G452" s="4"/>
      <c r="H452" s="4"/>
      <c r="I452" s="6"/>
      <c r="J452" s="9"/>
      <c r="K452" s="9"/>
      <c r="L452" s="7"/>
      <c r="M452" s="17"/>
      <c r="N452"/>
      <c r="O452"/>
      <c r="P452"/>
    </row>
    <row r="453" spans="1:16" s="1" customFormat="1">
      <c r="A453" s="16"/>
      <c r="D453" s="8"/>
      <c r="E453" s="3"/>
      <c r="F453" s="3"/>
      <c r="G453" s="4"/>
      <c r="H453" s="4"/>
      <c r="I453" s="6"/>
      <c r="J453" s="9"/>
      <c r="K453" s="9"/>
      <c r="L453" s="7"/>
      <c r="M453" s="17"/>
      <c r="N453"/>
      <c r="O453"/>
      <c r="P453"/>
    </row>
    <row r="454" spans="1:16" s="1" customFormat="1">
      <c r="A454" s="16"/>
      <c r="D454" s="8"/>
      <c r="E454" s="3"/>
      <c r="F454" s="3"/>
      <c r="G454" s="4"/>
      <c r="H454" s="4"/>
      <c r="I454" s="6"/>
      <c r="J454" s="9"/>
      <c r="K454" s="9"/>
      <c r="L454" s="7"/>
      <c r="M454" s="17"/>
      <c r="N454"/>
      <c r="O454"/>
      <c r="P454"/>
    </row>
    <row r="455" spans="1:16" s="1" customFormat="1">
      <c r="A455" s="16"/>
      <c r="D455" s="8"/>
      <c r="E455" s="3"/>
      <c r="F455" s="3"/>
      <c r="G455" s="4"/>
      <c r="H455" s="4"/>
      <c r="I455" s="6"/>
      <c r="J455" s="9"/>
      <c r="K455" s="9"/>
      <c r="L455" s="7"/>
      <c r="M455" s="17"/>
      <c r="N455"/>
      <c r="O455"/>
      <c r="P455"/>
    </row>
    <row r="456" spans="1:16" s="1" customFormat="1">
      <c r="A456" s="16"/>
      <c r="D456" s="8"/>
      <c r="E456" s="3"/>
      <c r="F456" s="3"/>
      <c r="G456" s="4"/>
      <c r="H456" s="4"/>
      <c r="I456" s="6"/>
      <c r="J456" s="9"/>
      <c r="K456" s="9"/>
      <c r="L456" s="7"/>
      <c r="M456" s="17"/>
      <c r="N456"/>
      <c r="O456"/>
      <c r="P456"/>
    </row>
    <row r="457" spans="1:16" s="1" customFormat="1">
      <c r="A457" s="16"/>
      <c r="D457" s="8"/>
      <c r="E457" s="3"/>
      <c r="F457" s="3"/>
      <c r="G457" s="4"/>
      <c r="H457" s="4"/>
      <c r="I457" s="6"/>
      <c r="J457" s="9"/>
      <c r="K457" s="9"/>
      <c r="L457" s="7"/>
      <c r="M457" s="17"/>
      <c r="N457"/>
      <c r="O457"/>
      <c r="P457"/>
    </row>
    <row r="458" spans="1:16" s="1" customFormat="1">
      <c r="A458" s="16"/>
      <c r="D458" s="8"/>
      <c r="E458" s="3"/>
      <c r="F458" s="3"/>
      <c r="G458" s="4"/>
      <c r="H458" s="4"/>
      <c r="I458" s="6"/>
      <c r="J458" s="9"/>
      <c r="K458" s="9"/>
      <c r="L458" s="7"/>
      <c r="M458" s="17"/>
      <c r="N458"/>
      <c r="O458"/>
      <c r="P458"/>
    </row>
    <row r="459" spans="1:16" s="1" customFormat="1">
      <c r="A459" s="16"/>
      <c r="D459" s="8"/>
      <c r="E459" s="3"/>
      <c r="F459" s="3"/>
      <c r="G459" s="4"/>
      <c r="H459" s="4"/>
      <c r="I459" s="6"/>
      <c r="J459" s="9"/>
      <c r="K459" s="9"/>
      <c r="L459" s="7"/>
      <c r="M459" s="17"/>
      <c r="N459"/>
      <c r="O459"/>
      <c r="P459"/>
    </row>
    <row r="460" spans="1:16" s="1" customFormat="1">
      <c r="A460" s="16"/>
      <c r="D460" s="8"/>
      <c r="E460" s="3"/>
      <c r="F460" s="3"/>
      <c r="G460" s="4"/>
      <c r="H460" s="4"/>
      <c r="I460" s="6"/>
      <c r="J460" s="9"/>
      <c r="K460" s="9"/>
      <c r="L460" s="7"/>
      <c r="M460" s="17"/>
      <c r="N460"/>
      <c r="O460"/>
      <c r="P460"/>
    </row>
    <row r="461" spans="1:16" s="1" customFormat="1">
      <c r="A461" s="16"/>
      <c r="D461" s="8"/>
      <c r="E461" s="3"/>
      <c r="F461" s="3"/>
      <c r="G461" s="4"/>
      <c r="H461" s="4"/>
      <c r="I461" s="6"/>
      <c r="J461" s="9"/>
      <c r="K461" s="9"/>
      <c r="L461" s="7"/>
      <c r="M461" s="17"/>
      <c r="N461"/>
      <c r="O461"/>
      <c r="P461"/>
    </row>
    <row r="462" spans="1:16" s="1" customFormat="1">
      <c r="A462" s="16"/>
      <c r="D462" s="8"/>
      <c r="E462" s="3"/>
      <c r="F462" s="3"/>
      <c r="G462" s="4"/>
      <c r="H462" s="4"/>
      <c r="I462" s="6"/>
      <c r="J462" s="9"/>
      <c r="K462" s="9"/>
      <c r="L462" s="7"/>
      <c r="M462" s="17"/>
      <c r="N462"/>
      <c r="O462"/>
      <c r="P462"/>
    </row>
    <row r="463" spans="1:16" s="1" customFormat="1">
      <c r="A463" s="16"/>
      <c r="D463" s="8"/>
      <c r="E463" s="3"/>
      <c r="F463" s="3"/>
      <c r="G463" s="4"/>
      <c r="H463" s="4"/>
      <c r="I463" s="6"/>
      <c r="J463" s="9"/>
      <c r="K463" s="9"/>
      <c r="L463" s="7"/>
      <c r="M463" s="17"/>
      <c r="N463"/>
      <c r="O463"/>
      <c r="P463"/>
    </row>
    <row r="464" spans="1:16" s="1" customFormat="1">
      <c r="A464" s="16"/>
      <c r="D464" s="8"/>
      <c r="E464" s="3"/>
      <c r="F464" s="3"/>
      <c r="G464" s="4"/>
      <c r="H464" s="4"/>
      <c r="I464" s="6"/>
      <c r="J464" s="9"/>
      <c r="K464" s="9"/>
      <c r="L464" s="7"/>
      <c r="M464" s="17"/>
      <c r="N464"/>
      <c r="O464"/>
      <c r="P464"/>
    </row>
    <row r="465" spans="1:16" s="1" customFormat="1">
      <c r="A465" s="16"/>
      <c r="D465" s="8"/>
      <c r="E465" s="3"/>
      <c r="F465" s="3"/>
      <c r="G465" s="4"/>
      <c r="H465" s="4"/>
      <c r="I465" s="6"/>
      <c r="J465" s="9"/>
      <c r="K465" s="9"/>
      <c r="L465" s="7"/>
      <c r="M465" s="17"/>
      <c r="N465"/>
      <c r="O465"/>
      <c r="P465"/>
    </row>
    <row r="466" spans="1:16" s="1" customFormat="1">
      <c r="A466" s="16"/>
      <c r="D466" s="8"/>
      <c r="E466" s="3"/>
      <c r="F466" s="3"/>
      <c r="G466" s="4"/>
      <c r="H466" s="4"/>
      <c r="I466" s="6"/>
      <c r="J466" s="9"/>
      <c r="K466" s="9"/>
      <c r="L466" s="7"/>
      <c r="M466" s="17"/>
      <c r="N466"/>
      <c r="O466"/>
      <c r="P466"/>
    </row>
    <row r="467" spans="1:16" s="1" customFormat="1">
      <c r="A467" s="16"/>
      <c r="D467" s="8"/>
      <c r="E467" s="3"/>
      <c r="F467" s="3"/>
      <c r="G467" s="4"/>
      <c r="H467" s="4"/>
      <c r="I467" s="6"/>
      <c r="J467" s="9"/>
      <c r="K467" s="9"/>
      <c r="L467" s="7"/>
      <c r="M467" s="17"/>
      <c r="N467"/>
      <c r="O467"/>
      <c r="P467"/>
    </row>
    <row r="468" spans="1:16" s="1" customFormat="1">
      <c r="A468" s="16"/>
      <c r="D468" s="8"/>
      <c r="E468" s="3"/>
      <c r="F468" s="3"/>
      <c r="G468" s="4"/>
      <c r="H468" s="4"/>
      <c r="I468" s="6"/>
      <c r="J468" s="9"/>
      <c r="K468" s="9"/>
      <c r="L468" s="7"/>
      <c r="M468" s="17"/>
      <c r="N468"/>
      <c r="O468"/>
      <c r="P468"/>
    </row>
    <row r="469" spans="1:16" s="1" customFormat="1">
      <c r="A469" s="16"/>
      <c r="D469" s="8"/>
      <c r="E469" s="3"/>
      <c r="F469" s="3"/>
      <c r="G469" s="4"/>
      <c r="H469" s="4"/>
      <c r="I469" s="6"/>
      <c r="J469" s="9"/>
      <c r="K469" s="9"/>
      <c r="L469" s="7"/>
      <c r="M469" s="17"/>
      <c r="N469"/>
      <c r="O469"/>
      <c r="P469"/>
    </row>
    <row r="470" spans="1:16" s="1" customFormat="1">
      <c r="A470" s="16"/>
      <c r="D470" s="8"/>
      <c r="E470" s="3"/>
      <c r="F470" s="3"/>
      <c r="G470" s="4"/>
      <c r="H470" s="4"/>
      <c r="I470" s="6"/>
      <c r="J470" s="9"/>
      <c r="K470" s="9"/>
      <c r="L470" s="7"/>
      <c r="M470" s="17"/>
      <c r="N470"/>
      <c r="O470"/>
      <c r="P470"/>
    </row>
    <row r="471" spans="1:16" s="1" customFormat="1">
      <c r="A471" s="16"/>
      <c r="D471" s="8"/>
      <c r="E471" s="3"/>
      <c r="F471" s="3"/>
      <c r="G471" s="4"/>
      <c r="H471" s="4"/>
      <c r="I471" s="6"/>
      <c r="J471" s="9"/>
      <c r="K471" s="9"/>
      <c r="L471" s="7"/>
      <c r="M471" s="17"/>
      <c r="N471"/>
      <c r="O471"/>
      <c r="P471"/>
    </row>
    <row r="472" spans="1:16" s="1" customFormat="1">
      <c r="A472" s="16"/>
      <c r="D472" s="8"/>
      <c r="E472" s="3"/>
      <c r="F472" s="3"/>
      <c r="G472" s="4"/>
      <c r="H472" s="4"/>
      <c r="I472" s="6"/>
      <c r="J472" s="9"/>
      <c r="K472" s="9"/>
      <c r="L472" s="7"/>
      <c r="M472" s="17"/>
      <c r="N472"/>
      <c r="O472"/>
      <c r="P472"/>
    </row>
    <row r="473" spans="1:16" s="1" customFormat="1">
      <c r="A473" s="16"/>
      <c r="D473" s="8"/>
      <c r="E473" s="3"/>
      <c r="F473" s="3"/>
      <c r="G473" s="4"/>
      <c r="H473" s="4"/>
      <c r="I473" s="6"/>
      <c r="J473" s="9"/>
      <c r="K473" s="9"/>
      <c r="L473" s="7"/>
      <c r="M473" s="17"/>
      <c r="N473"/>
      <c r="O473"/>
      <c r="P473"/>
    </row>
    <row r="474" spans="1:16" s="1" customFormat="1">
      <c r="A474" s="16"/>
      <c r="D474" s="8"/>
      <c r="E474" s="3"/>
      <c r="F474" s="3"/>
      <c r="G474" s="4"/>
      <c r="H474" s="4"/>
      <c r="I474" s="6"/>
      <c r="J474" s="9"/>
      <c r="K474" s="9"/>
      <c r="L474" s="7"/>
      <c r="M474" s="17"/>
      <c r="N474"/>
      <c r="O474"/>
      <c r="P474"/>
    </row>
    <row r="475" spans="1:16" s="1" customFormat="1">
      <c r="A475" s="16"/>
      <c r="D475" s="8"/>
      <c r="E475" s="3"/>
      <c r="F475" s="3"/>
      <c r="G475" s="4"/>
      <c r="H475" s="4"/>
      <c r="I475" s="6"/>
      <c r="J475" s="9"/>
      <c r="K475" s="9"/>
      <c r="L475" s="7"/>
      <c r="M475" s="17"/>
      <c r="N475"/>
      <c r="O475"/>
      <c r="P475"/>
    </row>
    <row r="476" spans="1:16" s="1" customFormat="1">
      <c r="A476" s="16"/>
      <c r="D476" s="8"/>
      <c r="E476" s="3"/>
      <c r="F476" s="3"/>
      <c r="G476" s="4"/>
      <c r="H476" s="4"/>
      <c r="I476" s="6"/>
      <c r="J476" s="9"/>
      <c r="K476" s="9"/>
      <c r="L476" s="7"/>
      <c r="M476" s="17"/>
      <c r="N476"/>
      <c r="O476"/>
      <c r="P476"/>
    </row>
    <row r="477" spans="1:16" s="1" customFormat="1">
      <c r="A477" s="16"/>
      <c r="D477" s="8"/>
      <c r="E477" s="3"/>
      <c r="F477" s="3"/>
      <c r="G477" s="4"/>
      <c r="H477" s="4"/>
      <c r="I477" s="6"/>
      <c r="J477" s="9"/>
      <c r="K477" s="9"/>
      <c r="L477" s="7"/>
      <c r="M477" s="17"/>
      <c r="N477"/>
      <c r="O477"/>
      <c r="P477"/>
    </row>
    <row r="478" spans="1:16" s="1" customFormat="1">
      <c r="A478" s="16"/>
      <c r="D478" s="8"/>
      <c r="E478" s="3"/>
      <c r="F478" s="3"/>
      <c r="G478" s="4"/>
      <c r="H478" s="4"/>
      <c r="I478" s="6"/>
      <c r="J478" s="9"/>
      <c r="K478" s="9"/>
      <c r="L478" s="7"/>
      <c r="M478" s="17"/>
      <c r="N478"/>
      <c r="O478"/>
      <c r="P478"/>
    </row>
    <row r="479" spans="1:16" s="1" customFormat="1">
      <c r="A479" s="16"/>
      <c r="D479" s="8"/>
      <c r="E479" s="3"/>
      <c r="F479" s="3"/>
      <c r="G479" s="4"/>
      <c r="H479" s="4"/>
      <c r="I479" s="6"/>
      <c r="J479" s="9"/>
      <c r="K479" s="9"/>
      <c r="L479" s="7"/>
      <c r="M479" s="17"/>
      <c r="N479"/>
      <c r="O479"/>
      <c r="P479"/>
    </row>
    <row r="480" spans="1:16" s="1" customFormat="1">
      <c r="A480" s="16"/>
      <c r="D480" s="8"/>
      <c r="E480" s="3"/>
      <c r="F480" s="3"/>
      <c r="G480" s="4"/>
      <c r="H480" s="4"/>
      <c r="I480" s="6"/>
      <c r="J480" s="9"/>
      <c r="K480" s="9"/>
      <c r="L480" s="7"/>
      <c r="M480" s="17"/>
      <c r="N480"/>
      <c r="O480"/>
      <c r="P480"/>
    </row>
    <row r="481" spans="1:16" s="1" customFormat="1">
      <c r="A481" s="16"/>
      <c r="D481" s="8"/>
      <c r="E481" s="3"/>
      <c r="F481" s="3"/>
      <c r="G481" s="4"/>
      <c r="H481" s="4"/>
      <c r="I481" s="6"/>
      <c r="J481" s="9"/>
      <c r="K481" s="9"/>
      <c r="L481" s="7"/>
      <c r="M481" s="17"/>
      <c r="N481"/>
      <c r="O481"/>
      <c r="P481"/>
    </row>
    <row r="482" spans="1:16" s="1" customFormat="1">
      <c r="A482" s="16"/>
      <c r="D482" s="8"/>
      <c r="E482" s="3"/>
      <c r="F482" s="3"/>
      <c r="G482" s="4"/>
      <c r="H482" s="4"/>
      <c r="I482" s="6"/>
      <c r="J482" s="9"/>
      <c r="K482" s="9"/>
      <c r="L482" s="7"/>
      <c r="M482" s="17"/>
      <c r="N482"/>
      <c r="O482"/>
      <c r="P482"/>
    </row>
    <row r="483" spans="1:16" s="1" customFormat="1">
      <c r="A483" s="16"/>
      <c r="D483" s="8"/>
      <c r="E483" s="3"/>
      <c r="F483" s="3"/>
      <c r="G483" s="4"/>
      <c r="H483" s="4"/>
      <c r="I483" s="6"/>
      <c r="J483" s="9"/>
      <c r="K483" s="9"/>
      <c r="L483" s="7"/>
      <c r="M483" s="17"/>
      <c r="N483"/>
      <c r="O483"/>
      <c r="P483"/>
    </row>
    <row r="484" spans="1:16" s="1" customFormat="1">
      <c r="A484" s="16"/>
      <c r="D484" s="8"/>
      <c r="E484" s="3"/>
      <c r="F484" s="3"/>
      <c r="G484" s="4"/>
      <c r="H484" s="4"/>
      <c r="I484" s="6"/>
      <c r="J484" s="9"/>
      <c r="K484" s="9"/>
      <c r="L484" s="7"/>
      <c r="M484" s="17"/>
      <c r="N484"/>
      <c r="O484"/>
      <c r="P484"/>
    </row>
    <row r="485" spans="1:16" s="1" customFormat="1">
      <c r="A485" s="16"/>
      <c r="D485" s="8"/>
      <c r="E485" s="3"/>
      <c r="F485" s="3"/>
      <c r="G485" s="4"/>
      <c r="H485" s="4"/>
      <c r="I485" s="6"/>
      <c r="J485" s="9"/>
      <c r="K485" s="9"/>
      <c r="L485" s="7"/>
      <c r="M485" s="17"/>
      <c r="N485"/>
      <c r="O485"/>
      <c r="P485"/>
    </row>
    <row r="486" spans="1:16" s="1" customFormat="1">
      <c r="A486" s="16"/>
      <c r="D486" s="8"/>
      <c r="E486" s="3"/>
      <c r="F486" s="3"/>
      <c r="G486" s="4"/>
      <c r="H486" s="4"/>
      <c r="I486" s="6"/>
      <c r="J486" s="9"/>
      <c r="K486" s="9"/>
      <c r="L486" s="7"/>
      <c r="M486" s="17"/>
      <c r="N486"/>
      <c r="O486"/>
      <c r="P486"/>
    </row>
    <row r="487" spans="1:16" s="1" customFormat="1">
      <c r="A487" s="16"/>
      <c r="D487" s="8"/>
      <c r="E487" s="3"/>
      <c r="F487" s="3"/>
      <c r="G487" s="4"/>
      <c r="H487" s="4"/>
      <c r="I487" s="6"/>
      <c r="J487" s="9"/>
      <c r="K487" s="9"/>
      <c r="L487" s="7"/>
      <c r="M487" s="17"/>
      <c r="N487"/>
      <c r="O487"/>
      <c r="P487"/>
    </row>
    <row r="488" spans="1:16" s="1" customFormat="1">
      <c r="A488" s="16"/>
      <c r="D488" s="8"/>
      <c r="E488" s="3"/>
      <c r="F488" s="3"/>
      <c r="G488" s="4"/>
      <c r="H488" s="4"/>
      <c r="I488" s="6"/>
      <c r="J488" s="9"/>
      <c r="K488" s="9"/>
      <c r="L488" s="7"/>
      <c r="M488" s="17"/>
      <c r="N488"/>
      <c r="O488"/>
      <c r="P488"/>
    </row>
    <row r="489" spans="1:16" s="1" customFormat="1">
      <c r="A489" s="16"/>
      <c r="D489" s="8"/>
      <c r="E489" s="3"/>
      <c r="F489" s="3"/>
      <c r="G489" s="4"/>
      <c r="H489" s="4"/>
      <c r="I489" s="6"/>
      <c r="J489" s="9"/>
      <c r="K489" s="9"/>
      <c r="L489" s="7"/>
      <c r="M489" s="17"/>
      <c r="N489"/>
      <c r="O489"/>
      <c r="P489"/>
    </row>
    <row r="490" spans="1:16" s="1" customFormat="1">
      <c r="A490" s="16"/>
      <c r="D490" s="8"/>
      <c r="E490" s="3"/>
      <c r="F490" s="3"/>
      <c r="G490" s="4"/>
      <c r="H490" s="4"/>
      <c r="I490" s="6"/>
      <c r="J490" s="9"/>
      <c r="K490" s="9"/>
      <c r="L490" s="7"/>
      <c r="M490" s="17"/>
      <c r="N490"/>
      <c r="O490"/>
      <c r="P490"/>
    </row>
    <row r="491" spans="1:16" s="1" customFormat="1">
      <c r="A491" s="16"/>
      <c r="D491" s="8"/>
      <c r="E491" s="3"/>
      <c r="F491" s="3"/>
      <c r="G491" s="4"/>
      <c r="H491" s="4"/>
      <c r="I491" s="6"/>
      <c r="J491" s="9"/>
      <c r="K491" s="9"/>
      <c r="L491" s="7"/>
      <c r="M491" s="17"/>
      <c r="N491"/>
      <c r="O491"/>
      <c r="P491"/>
    </row>
    <row r="492" spans="1:16" s="1" customFormat="1">
      <c r="A492" s="16"/>
      <c r="D492" s="8"/>
      <c r="E492" s="3"/>
      <c r="F492" s="3"/>
      <c r="G492" s="4"/>
      <c r="H492" s="4"/>
      <c r="I492" s="6"/>
      <c r="J492" s="9"/>
      <c r="K492" s="9"/>
      <c r="L492" s="7"/>
      <c r="M492" s="17"/>
      <c r="N492"/>
      <c r="O492"/>
      <c r="P492"/>
    </row>
    <row r="493" spans="1:16" s="1" customFormat="1">
      <c r="A493" s="16"/>
      <c r="D493" s="8"/>
      <c r="E493" s="3"/>
      <c r="F493" s="3"/>
      <c r="G493" s="4"/>
      <c r="H493" s="4"/>
      <c r="I493" s="6"/>
      <c r="J493" s="9"/>
      <c r="K493" s="9"/>
      <c r="L493" s="7"/>
      <c r="M493" s="17"/>
      <c r="N493"/>
      <c r="O493"/>
      <c r="P493"/>
    </row>
    <row r="494" spans="1:16" s="1" customFormat="1">
      <c r="A494" s="16"/>
      <c r="D494" s="8"/>
      <c r="E494" s="3"/>
      <c r="F494" s="3"/>
      <c r="G494" s="4"/>
      <c r="H494" s="4"/>
      <c r="I494" s="6"/>
      <c r="J494" s="9"/>
      <c r="K494" s="9"/>
      <c r="L494" s="7"/>
      <c r="M494" s="17"/>
      <c r="N494"/>
      <c r="O494"/>
      <c r="P494"/>
    </row>
    <row r="495" spans="1:16" s="1" customFormat="1">
      <c r="A495" s="16"/>
      <c r="D495" s="8"/>
      <c r="E495" s="3"/>
      <c r="F495" s="3"/>
      <c r="G495" s="4"/>
      <c r="H495" s="4"/>
      <c r="I495" s="6"/>
      <c r="J495" s="9"/>
      <c r="K495" s="9"/>
      <c r="L495" s="7"/>
      <c r="M495" s="17"/>
      <c r="N495"/>
      <c r="O495"/>
      <c r="P495"/>
    </row>
    <row r="496" spans="1:16" s="1" customFormat="1">
      <c r="A496" s="16"/>
      <c r="D496" s="8"/>
      <c r="E496" s="3"/>
      <c r="F496" s="3"/>
      <c r="G496" s="4"/>
      <c r="H496" s="4"/>
      <c r="I496" s="6"/>
      <c r="J496" s="9"/>
      <c r="K496" s="9"/>
      <c r="L496" s="7"/>
      <c r="M496" s="17"/>
      <c r="N496"/>
      <c r="O496"/>
      <c r="P496"/>
    </row>
    <row r="497" spans="1:16" s="1" customFormat="1">
      <c r="A497" s="16"/>
      <c r="D497" s="8"/>
      <c r="E497" s="3"/>
      <c r="F497" s="3"/>
      <c r="G497" s="4"/>
      <c r="H497" s="4"/>
      <c r="I497" s="6"/>
      <c r="J497" s="9"/>
      <c r="K497" s="9"/>
      <c r="L497" s="7"/>
      <c r="M497" s="17"/>
      <c r="N497"/>
      <c r="O497"/>
      <c r="P497"/>
    </row>
    <row r="498" spans="1:16" s="1" customFormat="1">
      <c r="A498" s="16"/>
      <c r="D498" s="8"/>
      <c r="E498" s="3"/>
      <c r="F498" s="3"/>
      <c r="G498" s="4"/>
      <c r="H498" s="4"/>
      <c r="I498" s="6"/>
      <c r="J498" s="9"/>
      <c r="K498" s="9"/>
      <c r="L498" s="7"/>
      <c r="M498" s="17"/>
      <c r="N498"/>
      <c r="O498"/>
      <c r="P498"/>
    </row>
    <row r="499" spans="1:16" s="1" customFormat="1">
      <c r="A499" s="16"/>
      <c r="D499" s="8"/>
      <c r="E499" s="3"/>
      <c r="F499" s="3"/>
      <c r="G499" s="4"/>
      <c r="H499" s="4"/>
      <c r="I499" s="6"/>
      <c r="J499" s="9"/>
      <c r="K499" s="9"/>
      <c r="L499" s="7"/>
      <c r="M499" s="17"/>
      <c r="N499"/>
      <c r="O499"/>
      <c r="P499"/>
    </row>
    <row r="500" spans="1:16" s="1" customFormat="1">
      <c r="A500" s="16"/>
      <c r="D500" s="8"/>
      <c r="E500" s="3"/>
      <c r="F500" s="3"/>
      <c r="G500" s="4"/>
      <c r="H500" s="4"/>
      <c r="I500" s="6"/>
      <c r="J500" s="9"/>
      <c r="K500" s="9"/>
      <c r="L500" s="7"/>
      <c r="M500" s="17"/>
      <c r="N500"/>
      <c r="O500"/>
      <c r="P500"/>
    </row>
    <row r="501" spans="1:16" s="1" customFormat="1">
      <c r="A501" s="16"/>
      <c r="D501" s="8"/>
      <c r="E501" s="3"/>
      <c r="F501" s="3"/>
      <c r="G501" s="4"/>
      <c r="H501" s="4"/>
      <c r="I501" s="6"/>
      <c r="J501" s="9"/>
      <c r="K501" s="9"/>
      <c r="L501" s="7"/>
      <c r="M501" s="17"/>
      <c r="N501"/>
      <c r="O501"/>
      <c r="P501"/>
    </row>
    <row r="502" spans="1:16" s="1" customFormat="1">
      <c r="A502" s="16"/>
      <c r="D502" s="8"/>
      <c r="E502" s="3"/>
      <c r="F502" s="3"/>
      <c r="G502" s="4"/>
      <c r="H502" s="4"/>
      <c r="I502" s="6"/>
      <c r="J502" s="9"/>
      <c r="K502" s="9"/>
      <c r="L502" s="7"/>
      <c r="M502" s="17"/>
      <c r="N502"/>
      <c r="O502"/>
      <c r="P502"/>
    </row>
    <row r="503" spans="1:16" s="1" customFormat="1">
      <c r="A503" s="16"/>
      <c r="D503" s="8"/>
      <c r="E503" s="3"/>
      <c r="F503" s="3"/>
      <c r="G503" s="4"/>
      <c r="H503" s="4"/>
      <c r="I503" s="6"/>
      <c r="J503" s="9"/>
      <c r="K503" s="9"/>
      <c r="L503" s="7"/>
      <c r="M503" s="17"/>
      <c r="N503"/>
      <c r="O503"/>
      <c r="P503"/>
    </row>
    <row r="504" spans="1:16" s="1" customFormat="1">
      <c r="A504" s="16"/>
      <c r="D504" s="8"/>
      <c r="E504" s="3"/>
      <c r="F504" s="3"/>
      <c r="G504" s="4"/>
      <c r="H504" s="4"/>
      <c r="I504" s="6"/>
      <c r="J504" s="9"/>
      <c r="K504" s="9"/>
      <c r="L504" s="7"/>
      <c r="M504" s="17"/>
      <c r="N504"/>
      <c r="O504"/>
      <c r="P504"/>
    </row>
    <row r="505" spans="1:16" s="1" customFormat="1">
      <c r="A505" s="16"/>
      <c r="D505" s="8"/>
      <c r="E505" s="3"/>
      <c r="F505" s="3"/>
      <c r="G505" s="4"/>
      <c r="H505" s="4"/>
      <c r="I505" s="6"/>
      <c r="J505" s="9"/>
      <c r="K505" s="9"/>
      <c r="L505" s="7"/>
      <c r="M505" s="17"/>
      <c r="N505"/>
      <c r="O505"/>
      <c r="P505"/>
    </row>
    <row r="506" spans="1:16" s="1" customFormat="1">
      <c r="A506" s="16"/>
      <c r="D506" s="8"/>
      <c r="E506" s="3"/>
      <c r="F506" s="3"/>
      <c r="G506" s="4"/>
      <c r="H506" s="4"/>
      <c r="I506" s="6"/>
      <c r="J506" s="9"/>
      <c r="K506" s="9"/>
      <c r="L506" s="7"/>
      <c r="M506" s="17"/>
      <c r="N506"/>
      <c r="O506"/>
      <c r="P506"/>
    </row>
    <row r="507" spans="1:16" s="1" customFormat="1">
      <c r="A507" s="16"/>
      <c r="D507" s="8"/>
      <c r="E507" s="3"/>
      <c r="F507" s="3"/>
      <c r="G507" s="4"/>
      <c r="H507" s="4"/>
      <c r="I507" s="6"/>
      <c r="J507" s="9"/>
      <c r="K507" s="9"/>
      <c r="L507" s="7"/>
      <c r="M507" s="17"/>
      <c r="N507"/>
      <c r="O507"/>
      <c r="P507"/>
    </row>
    <row r="508" spans="1:16" s="1" customFormat="1">
      <c r="A508" s="16"/>
      <c r="D508" s="8"/>
      <c r="E508" s="3"/>
      <c r="F508" s="3"/>
      <c r="G508" s="4"/>
      <c r="H508" s="4"/>
      <c r="I508" s="6"/>
      <c r="J508" s="9"/>
      <c r="K508" s="9"/>
      <c r="L508" s="7"/>
      <c r="M508" s="17"/>
      <c r="N508"/>
      <c r="O508"/>
      <c r="P508"/>
    </row>
    <row r="509" spans="1:16" s="1" customFormat="1">
      <c r="A509" s="16"/>
      <c r="D509" s="8"/>
      <c r="E509" s="3"/>
      <c r="F509" s="3"/>
      <c r="G509" s="4"/>
      <c r="H509" s="4"/>
      <c r="I509" s="6"/>
      <c r="J509" s="9"/>
      <c r="K509" s="9"/>
      <c r="L509" s="7"/>
      <c r="M509" s="17"/>
      <c r="N509"/>
      <c r="O509"/>
      <c r="P509"/>
    </row>
    <row r="510" spans="1:16" s="1" customFormat="1">
      <c r="A510" s="16"/>
      <c r="D510" s="8"/>
      <c r="E510" s="3"/>
      <c r="F510" s="3"/>
      <c r="G510" s="4"/>
      <c r="H510" s="4"/>
      <c r="I510" s="6"/>
      <c r="J510" s="9"/>
      <c r="K510" s="9"/>
      <c r="L510" s="7"/>
      <c r="M510" s="17"/>
      <c r="N510"/>
      <c r="O510"/>
      <c r="P510"/>
    </row>
    <row r="511" spans="1:16" s="1" customFormat="1">
      <c r="A511" s="16"/>
      <c r="D511" s="8"/>
      <c r="E511" s="3"/>
      <c r="F511" s="3"/>
      <c r="G511" s="4"/>
      <c r="H511" s="4"/>
      <c r="I511" s="6"/>
      <c r="J511" s="9"/>
      <c r="K511" s="9"/>
      <c r="L511" s="7"/>
      <c r="M511" s="17"/>
      <c r="N511"/>
      <c r="O511"/>
      <c r="P511"/>
    </row>
    <row r="512" spans="1:16" s="1" customFormat="1">
      <c r="A512" s="16"/>
      <c r="D512" s="8"/>
      <c r="E512" s="3"/>
      <c r="F512" s="3"/>
      <c r="G512" s="4"/>
      <c r="H512" s="4"/>
      <c r="I512" s="6"/>
      <c r="J512" s="9"/>
      <c r="K512" s="9"/>
      <c r="L512" s="7"/>
      <c r="M512" s="17"/>
      <c r="N512"/>
      <c r="O512"/>
      <c r="P512"/>
    </row>
    <row r="513" spans="1:16" s="1" customFormat="1">
      <c r="A513" s="16"/>
      <c r="D513" s="8"/>
      <c r="E513" s="3"/>
      <c r="F513" s="3"/>
      <c r="G513" s="4"/>
      <c r="H513" s="4"/>
      <c r="I513" s="6"/>
      <c r="J513" s="9"/>
      <c r="K513" s="9"/>
      <c r="L513" s="7"/>
      <c r="M513" s="17"/>
      <c r="N513"/>
      <c r="O513"/>
      <c r="P513"/>
    </row>
    <row r="514" spans="1:16" s="1" customFormat="1">
      <c r="A514" s="16"/>
      <c r="D514" s="8"/>
      <c r="E514" s="3"/>
      <c r="F514" s="3"/>
      <c r="G514" s="4"/>
      <c r="H514" s="4"/>
      <c r="I514" s="6"/>
      <c r="J514" s="9"/>
      <c r="K514" s="9"/>
      <c r="L514" s="7"/>
      <c r="M514" s="17"/>
      <c r="N514"/>
      <c r="O514"/>
      <c r="P514"/>
    </row>
    <row r="515" spans="1:16" s="1" customFormat="1">
      <c r="A515" s="16"/>
      <c r="D515" s="8"/>
      <c r="E515" s="3"/>
      <c r="F515" s="3"/>
      <c r="G515" s="4"/>
      <c r="H515" s="4"/>
      <c r="I515" s="6"/>
      <c r="J515" s="9"/>
      <c r="K515" s="9"/>
      <c r="L515" s="7"/>
      <c r="M515" s="17"/>
      <c r="N515"/>
      <c r="O515"/>
      <c r="P515"/>
    </row>
    <row r="516" spans="1:16" s="1" customFormat="1">
      <c r="A516" s="16"/>
      <c r="D516" s="8"/>
      <c r="E516" s="3"/>
      <c r="F516" s="3"/>
      <c r="G516" s="4"/>
      <c r="H516" s="4"/>
      <c r="I516" s="6"/>
      <c r="J516" s="9"/>
      <c r="K516" s="9"/>
      <c r="L516" s="7"/>
      <c r="M516" s="17"/>
      <c r="N516"/>
      <c r="O516"/>
      <c r="P516"/>
    </row>
    <row r="517" spans="1:16" s="1" customFormat="1">
      <c r="A517" s="16"/>
      <c r="D517" s="8"/>
      <c r="E517" s="3"/>
      <c r="F517" s="3"/>
      <c r="G517" s="4"/>
      <c r="H517" s="4"/>
      <c r="I517" s="6"/>
      <c r="J517" s="9"/>
      <c r="K517" s="9"/>
      <c r="L517" s="7"/>
      <c r="M517" s="17"/>
      <c r="N517"/>
      <c r="O517"/>
      <c r="P517"/>
    </row>
    <row r="518" spans="1:16" s="1" customFormat="1">
      <c r="A518" s="16"/>
      <c r="D518" s="8"/>
      <c r="E518" s="3"/>
      <c r="F518" s="3"/>
      <c r="G518" s="4"/>
      <c r="H518" s="4"/>
      <c r="I518" s="6"/>
      <c r="J518" s="9"/>
      <c r="K518" s="9"/>
      <c r="L518" s="7"/>
      <c r="M518" s="17"/>
      <c r="N518"/>
      <c r="O518"/>
      <c r="P518"/>
    </row>
    <row r="519" spans="1:16" s="1" customFormat="1">
      <c r="A519" s="16"/>
      <c r="D519" s="8"/>
      <c r="E519" s="3"/>
      <c r="F519" s="3"/>
      <c r="G519" s="4"/>
      <c r="H519" s="4"/>
      <c r="I519" s="6"/>
      <c r="J519" s="9"/>
      <c r="K519" s="9"/>
      <c r="L519" s="7"/>
      <c r="M519" s="17"/>
      <c r="N519"/>
      <c r="O519"/>
      <c r="P519"/>
    </row>
    <row r="520" spans="1:16" s="1" customFormat="1">
      <c r="A520" s="16"/>
      <c r="D520" s="8"/>
      <c r="E520" s="3"/>
      <c r="F520" s="3"/>
      <c r="G520" s="4"/>
      <c r="H520" s="4"/>
      <c r="I520" s="6"/>
      <c r="J520" s="9"/>
      <c r="K520" s="9"/>
      <c r="L520" s="7"/>
      <c r="M520" s="17"/>
      <c r="N520"/>
      <c r="O520"/>
      <c r="P520"/>
    </row>
    <row r="521" spans="1:16" s="1" customFormat="1">
      <c r="A521" s="16"/>
      <c r="D521" s="8"/>
      <c r="E521" s="3"/>
      <c r="F521" s="3"/>
      <c r="G521" s="4"/>
      <c r="H521" s="4"/>
      <c r="I521" s="6"/>
      <c r="J521" s="9"/>
      <c r="K521" s="9"/>
      <c r="L521" s="7"/>
      <c r="M521" s="17"/>
      <c r="N521"/>
      <c r="O521"/>
      <c r="P521"/>
    </row>
    <row r="522" spans="1:16" s="1" customFormat="1">
      <c r="A522" s="16"/>
      <c r="D522" s="8"/>
      <c r="E522" s="3"/>
      <c r="F522" s="3"/>
      <c r="G522" s="4"/>
      <c r="H522" s="4"/>
      <c r="I522" s="6"/>
      <c r="J522" s="9"/>
      <c r="K522" s="9"/>
      <c r="L522" s="7"/>
      <c r="M522" s="17"/>
      <c r="N522"/>
      <c r="O522"/>
      <c r="P522"/>
    </row>
    <row r="523" spans="1:16" s="1" customFormat="1">
      <c r="A523" s="16"/>
      <c r="D523" s="8"/>
      <c r="E523" s="3"/>
      <c r="F523" s="3"/>
      <c r="G523" s="4"/>
      <c r="H523" s="4"/>
      <c r="I523" s="6"/>
      <c r="J523" s="9"/>
      <c r="K523" s="9"/>
      <c r="L523" s="7"/>
      <c r="M523" s="17"/>
      <c r="N523"/>
      <c r="O523"/>
      <c r="P523"/>
    </row>
    <row r="524" spans="1:16" s="1" customFormat="1">
      <c r="A524" s="16"/>
      <c r="D524" s="8"/>
      <c r="E524" s="3"/>
      <c r="F524" s="3"/>
      <c r="G524" s="4"/>
      <c r="H524" s="4"/>
      <c r="I524" s="6"/>
      <c r="J524" s="9"/>
      <c r="K524" s="9"/>
      <c r="L524" s="7"/>
      <c r="M524" s="17"/>
      <c r="N524"/>
      <c r="O524"/>
      <c r="P524"/>
    </row>
    <row r="525" spans="1:16" s="1" customFormat="1">
      <c r="A525" s="16"/>
      <c r="D525" s="8"/>
      <c r="E525" s="3"/>
      <c r="F525" s="3"/>
      <c r="G525" s="4"/>
      <c r="H525" s="4"/>
      <c r="I525" s="6"/>
      <c r="J525" s="9"/>
      <c r="K525" s="9"/>
      <c r="L525" s="7"/>
      <c r="M525" s="17"/>
      <c r="N525"/>
      <c r="O525"/>
      <c r="P525"/>
    </row>
    <row r="526" spans="1:16" s="1" customFormat="1">
      <c r="A526" s="16"/>
      <c r="D526" s="8"/>
      <c r="E526" s="3"/>
      <c r="F526" s="3"/>
      <c r="G526" s="4"/>
      <c r="H526" s="4"/>
      <c r="I526" s="6"/>
      <c r="J526" s="9"/>
      <c r="K526" s="9"/>
      <c r="L526" s="7"/>
      <c r="M526" s="17"/>
      <c r="N526"/>
      <c r="O526"/>
      <c r="P526"/>
    </row>
    <row r="527" spans="1:16" s="1" customFormat="1">
      <c r="A527" s="16"/>
      <c r="D527" s="8"/>
      <c r="E527" s="3"/>
      <c r="F527" s="3"/>
      <c r="G527" s="4"/>
      <c r="H527" s="4"/>
      <c r="I527" s="6"/>
      <c r="J527" s="9"/>
      <c r="K527" s="9"/>
      <c r="L527" s="7"/>
      <c r="M527" s="17"/>
      <c r="N527"/>
      <c r="O527"/>
      <c r="P527"/>
    </row>
    <row r="528" spans="1:16" s="1" customFormat="1">
      <c r="A528" s="16"/>
      <c r="D528" s="8"/>
      <c r="E528" s="3"/>
      <c r="F528" s="3"/>
      <c r="G528" s="4"/>
      <c r="H528" s="4"/>
      <c r="I528" s="6"/>
      <c r="J528" s="9"/>
      <c r="K528" s="9"/>
      <c r="L528" s="7"/>
      <c r="M528" s="17"/>
      <c r="N528"/>
      <c r="O528"/>
      <c r="P528"/>
    </row>
    <row r="529" spans="1:16" s="1" customFormat="1">
      <c r="A529" s="16"/>
      <c r="D529" s="8"/>
      <c r="E529" s="3"/>
      <c r="F529" s="3"/>
      <c r="G529" s="4"/>
      <c r="H529" s="4"/>
      <c r="I529" s="6"/>
      <c r="J529" s="9"/>
      <c r="K529" s="9"/>
      <c r="L529" s="7"/>
      <c r="M529" s="17"/>
      <c r="N529"/>
      <c r="O529"/>
      <c r="P529"/>
    </row>
    <row r="530" spans="1:16" s="1" customFormat="1">
      <c r="A530" s="16"/>
      <c r="D530" s="8"/>
      <c r="E530" s="3"/>
      <c r="F530" s="3"/>
      <c r="G530" s="4"/>
      <c r="H530" s="4"/>
      <c r="I530" s="6"/>
      <c r="J530" s="9"/>
      <c r="K530" s="9"/>
      <c r="L530" s="7"/>
      <c r="M530" s="17"/>
      <c r="N530"/>
      <c r="O530"/>
      <c r="P530"/>
    </row>
    <row r="531" spans="1:16" s="1" customFormat="1">
      <c r="A531" s="16"/>
      <c r="D531" s="8"/>
      <c r="E531" s="3"/>
      <c r="F531" s="3"/>
      <c r="G531" s="4"/>
      <c r="H531" s="4"/>
      <c r="I531" s="6"/>
      <c r="J531" s="9"/>
      <c r="K531" s="9"/>
      <c r="L531" s="7"/>
      <c r="M531" s="17"/>
      <c r="N531"/>
      <c r="O531"/>
      <c r="P531"/>
    </row>
    <row r="532" spans="1:16" s="1" customFormat="1">
      <c r="A532" s="16"/>
      <c r="D532" s="8"/>
      <c r="E532" s="3"/>
      <c r="F532" s="3"/>
      <c r="G532" s="4"/>
      <c r="H532" s="4"/>
      <c r="I532" s="6"/>
      <c r="J532" s="9"/>
      <c r="K532" s="9"/>
      <c r="L532" s="7"/>
      <c r="M532" s="17"/>
      <c r="N532"/>
      <c r="O532"/>
      <c r="P532"/>
    </row>
    <row r="533" spans="1:16" s="1" customFormat="1">
      <c r="A533" s="16"/>
      <c r="D533" s="8"/>
      <c r="E533" s="3"/>
      <c r="F533" s="3"/>
      <c r="G533" s="4"/>
      <c r="H533" s="4"/>
      <c r="I533" s="6"/>
      <c r="J533" s="9"/>
      <c r="K533" s="9"/>
      <c r="L533" s="7"/>
      <c r="M533" s="17"/>
      <c r="N533"/>
      <c r="O533"/>
      <c r="P533"/>
    </row>
    <row r="534" spans="1:16" s="1" customFormat="1">
      <c r="A534" s="16"/>
      <c r="D534" s="8"/>
      <c r="E534" s="3"/>
      <c r="F534" s="3"/>
      <c r="G534" s="4"/>
      <c r="H534" s="4"/>
      <c r="I534" s="6"/>
      <c r="J534" s="9"/>
      <c r="K534" s="9"/>
      <c r="L534" s="7"/>
      <c r="M534" s="17"/>
      <c r="N534"/>
      <c r="O534"/>
      <c r="P534"/>
    </row>
    <row r="535" spans="1:16" s="1" customFormat="1">
      <c r="A535" s="16"/>
      <c r="D535" s="8"/>
      <c r="E535" s="3"/>
      <c r="F535" s="3"/>
      <c r="G535" s="4"/>
      <c r="H535" s="4"/>
      <c r="I535" s="6"/>
      <c r="J535" s="9"/>
      <c r="K535" s="9"/>
      <c r="L535" s="7"/>
      <c r="M535" s="17"/>
      <c r="N535"/>
      <c r="O535"/>
      <c r="P535"/>
    </row>
    <row r="536" spans="1:16" s="1" customFormat="1">
      <c r="A536" s="16"/>
      <c r="D536" s="8"/>
      <c r="E536" s="3"/>
      <c r="F536" s="3"/>
      <c r="G536" s="4"/>
      <c r="H536" s="4"/>
      <c r="I536" s="6"/>
      <c r="J536" s="9"/>
      <c r="K536" s="9"/>
      <c r="L536" s="7"/>
      <c r="M536" s="17"/>
      <c r="N536"/>
      <c r="O536"/>
      <c r="P536"/>
    </row>
    <row r="537" spans="1:16" s="1" customFormat="1">
      <c r="A537" s="16"/>
      <c r="D537" s="8"/>
      <c r="E537" s="3"/>
      <c r="F537" s="3"/>
      <c r="G537" s="4"/>
      <c r="H537" s="4"/>
      <c r="I537" s="6"/>
      <c r="J537" s="9"/>
      <c r="K537" s="9"/>
      <c r="L537" s="7"/>
      <c r="M537" s="17"/>
      <c r="N537"/>
      <c r="O537"/>
      <c r="P537"/>
    </row>
    <row r="538" spans="1:16" s="1" customFormat="1">
      <c r="A538" s="16"/>
      <c r="D538" s="8"/>
      <c r="E538" s="3"/>
      <c r="F538" s="3"/>
      <c r="G538" s="4"/>
      <c r="H538" s="4"/>
      <c r="I538" s="6"/>
      <c r="J538" s="9"/>
      <c r="K538" s="9"/>
      <c r="L538" s="7"/>
      <c r="M538" s="17"/>
      <c r="N538"/>
      <c r="O538"/>
      <c r="P538"/>
    </row>
    <row r="539" spans="1:16" s="1" customFormat="1">
      <c r="A539" s="16"/>
      <c r="D539" s="8"/>
      <c r="E539" s="3"/>
      <c r="F539" s="3"/>
      <c r="G539" s="4"/>
      <c r="H539" s="4"/>
      <c r="I539" s="6"/>
      <c r="J539" s="9"/>
      <c r="K539" s="9"/>
      <c r="L539" s="7"/>
      <c r="M539" s="17"/>
      <c r="N539"/>
      <c r="O539"/>
      <c r="P539"/>
    </row>
    <row r="540" spans="1:16" s="1" customFormat="1">
      <c r="A540" s="16"/>
      <c r="D540" s="8"/>
      <c r="E540" s="3"/>
      <c r="F540" s="3"/>
      <c r="G540" s="4"/>
      <c r="H540" s="4"/>
      <c r="I540" s="6"/>
      <c r="J540" s="9"/>
      <c r="K540" s="9"/>
      <c r="L540" s="7"/>
      <c r="M540" s="17"/>
      <c r="N540"/>
      <c r="O540"/>
      <c r="P540"/>
    </row>
    <row r="541" spans="1:16" s="1" customFormat="1">
      <c r="A541" s="16"/>
      <c r="D541" s="8"/>
      <c r="E541" s="3"/>
      <c r="F541" s="3"/>
      <c r="G541" s="4"/>
      <c r="H541" s="4"/>
      <c r="I541" s="6"/>
      <c r="J541" s="9"/>
      <c r="K541" s="9"/>
      <c r="L541" s="7"/>
      <c r="M541" s="17"/>
      <c r="N541"/>
      <c r="O541"/>
      <c r="P541"/>
    </row>
    <row r="542" spans="1:16" s="1" customFormat="1">
      <c r="A542" s="16"/>
      <c r="D542" s="8"/>
      <c r="E542" s="3"/>
      <c r="F542" s="3"/>
      <c r="G542" s="4"/>
      <c r="H542" s="4"/>
      <c r="I542" s="6"/>
      <c r="J542" s="9"/>
      <c r="K542" s="9"/>
      <c r="L542" s="7"/>
      <c r="M542" s="17"/>
      <c r="N542"/>
      <c r="O542"/>
      <c r="P542"/>
    </row>
    <row r="543" spans="1:16" s="1" customFormat="1">
      <c r="A543" s="16"/>
      <c r="D543" s="8"/>
      <c r="E543" s="3"/>
      <c r="F543" s="3"/>
      <c r="G543" s="4"/>
      <c r="H543" s="4"/>
      <c r="I543" s="6"/>
      <c r="J543" s="9"/>
      <c r="K543" s="9"/>
      <c r="L543" s="7"/>
      <c r="M543" s="17"/>
      <c r="N543"/>
      <c r="O543"/>
      <c r="P543"/>
    </row>
    <row r="544" spans="1:16" s="1" customFormat="1">
      <c r="A544" s="16"/>
      <c r="D544" s="8"/>
      <c r="E544" s="3"/>
      <c r="F544" s="3"/>
      <c r="G544" s="4"/>
      <c r="H544" s="4"/>
      <c r="I544" s="6"/>
      <c r="J544" s="9"/>
      <c r="K544" s="9"/>
      <c r="L544" s="7"/>
      <c r="M544" s="17"/>
      <c r="N544"/>
      <c r="O544"/>
      <c r="P544"/>
    </row>
    <row r="545" spans="1:16" s="1" customFormat="1">
      <c r="A545" s="16"/>
      <c r="D545" s="8"/>
      <c r="E545" s="3"/>
      <c r="F545" s="3"/>
      <c r="G545" s="4"/>
      <c r="H545" s="4"/>
      <c r="I545" s="6"/>
      <c r="J545" s="9"/>
      <c r="K545" s="9"/>
      <c r="L545" s="7"/>
      <c r="M545" s="17"/>
      <c r="N545"/>
      <c r="O545"/>
      <c r="P545"/>
    </row>
    <row r="546" spans="1:16" s="1" customFormat="1">
      <c r="A546" s="16"/>
      <c r="D546" s="8"/>
      <c r="E546" s="3"/>
      <c r="F546" s="3"/>
      <c r="G546" s="4"/>
      <c r="H546" s="4"/>
      <c r="I546" s="6"/>
      <c r="J546" s="9"/>
      <c r="K546" s="9"/>
      <c r="L546" s="7"/>
      <c r="M546" s="17"/>
      <c r="N546"/>
      <c r="O546"/>
      <c r="P546"/>
    </row>
    <row r="547" spans="1:16" s="1" customFormat="1">
      <c r="A547" s="16"/>
      <c r="D547" s="8"/>
      <c r="E547" s="3"/>
      <c r="F547" s="3"/>
      <c r="G547" s="4"/>
      <c r="H547" s="4"/>
      <c r="I547" s="6"/>
      <c r="J547" s="9"/>
      <c r="K547" s="9"/>
      <c r="L547" s="7"/>
      <c r="M547" s="17"/>
      <c r="N547"/>
      <c r="O547"/>
      <c r="P547"/>
    </row>
    <row r="548" spans="1:16" s="1" customFormat="1">
      <c r="A548" s="16"/>
      <c r="D548" s="8"/>
      <c r="E548" s="3"/>
      <c r="F548" s="3"/>
      <c r="G548" s="4"/>
      <c r="H548" s="4"/>
      <c r="I548" s="6"/>
      <c r="J548" s="9"/>
      <c r="K548" s="9"/>
      <c r="L548" s="7"/>
      <c r="M548" s="17"/>
      <c r="N548"/>
      <c r="O548"/>
      <c r="P548"/>
    </row>
    <row r="549" spans="1:16" s="1" customFormat="1">
      <c r="A549" s="16"/>
      <c r="D549" s="8"/>
      <c r="E549" s="3"/>
      <c r="F549" s="3"/>
      <c r="G549" s="4"/>
      <c r="H549" s="4"/>
      <c r="I549" s="6"/>
      <c r="J549" s="9"/>
      <c r="K549" s="9"/>
      <c r="L549" s="7"/>
      <c r="M549" s="17"/>
      <c r="N549"/>
      <c r="O549"/>
      <c r="P549"/>
    </row>
    <row r="550" spans="1:16" s="1" customFormat="1">
      <c r="A550" s="16"/>
      <c r="D550" s="8"/>
      <c r="E550" s="3"/>
      <c r="F550" s="3"/>
      <c r="G550" s="4"/>
      <c r="H550" s="4"/>
      <c r="I550" s="6"/>
      <c r="J550" s="9"/>
      <c r="K550" s="9"/>
      <c r="L550" s="7"/>
      <c r="M550" s="17"/>
      <c r="N550"/>
      <c r="O550"/>
      <c r="P550"/>
    </row>
    <row r="551" spans="1:16" s="1" customFormat="1">
      <c r="A551" s="16"/>
      <c r="D551" s="8"/>
      <c r="E551" s="3"/>
      <c r="F551" s="3"/>
      <c r="G551" s="4"/>
      <c r="H551" s="4"/>
      <c r="I551" s="6"/>
      <c r="J551" s="9"/>
      <c r="K551" s="9"/>
      <c r="L551" s="7"/>
      <c r="M551" s="17"/>
      <c r="N551"/>
      <c r="O551"/>
      <c r="P551"/>
    </row>
    <row r="552" spans="1:16" s="1" customFormat="1">
      <c r="A552" s="16"/>
      <c r="D552" s="8"/>
      <c r="E552" s="3"/>
      <c r="F552" s="3"/>
      <c r="G552" s="4"/>
      <c r="H552" s="4"/>
      <c r="I552" s="6"/>
      <c r="J552" s="9"/>
      <c r="K552" s="9"/>
      <c r="L552" s="7"/>
      <c r="M552" s="17"/>
      <c r="N552"/>
      <c r="O552"/>
      <c r="P552"/>
    </row>
    <row r="553" spans="1:16" s="1" customFormat="1">
      <c r="A553" s="16"/>
      <c r="D553" s="8"/>
      <c r="E553" s="3"/>
      <c r="F553" s="3"/>
      <c r="G553" s="4"/>
      <c r="H553" s="4"/>
      <c r="I553" s="6"/>
      <c r="J553" s="9"/>
      <c r="K553" s="9"/>
      <c r="L553" s="7"/>
      <c r="M553" s="17"/>
      <c r="N553"/>
      <c r="O553"/>
      <c r="P553"/>
    </row>
    <row r="554" spans="1:16" s="1" customFormat="1">
      <c r="A554" s="16"/>
      <c r="D554" s="8"/>
      <c r="E554" s="3"/>
      <c r="F554" s="3"/>
      <c r="G554" s="4"/>
      <c r="H554" s="4"/>
      <c r="I554" s="6"/>
      <c r="J554" s="9"/>
      <c r="K554" s="9"/>
      <c r="L554" s="7"/>
      <c r="M554" s="17"/>
      <c r="N554"/>
      <c r="O554"/>
      <c r="P554"/>
    </row>
    <row r="555" spans="1:16" s="1" customFormat="1">
      <c r="A555" s="16"/>
      <c r="D555" s="8"/>
      <c r="E555" s="3"/>
      <c r="F555" s="3"/>
      <c r="G555" s="4"/>
      <c r="H555" s="4"/>
      <c r="I555" s="6"/>
      <c r="J555" s="9"/>
      <c r="K555" s="9"/>
      <c r="L555" s="7"/>
      <c r="M555" s="17"/>
      <c r="N555"/>
      <c r="O555"/>
      <c r="P555"/>
    </row>
    <row r="556" spans="1:16" s="1" customFormat="1">
      <c r="A556" s="16"/>
      <c r="D556" s="8"/>
      <c r="E556" s="3"/>
      <c r="F556" s="3"/>
      <c r="G556" s="4"/>
      <c r="H556" s="4"/>
      <c r="I556" s="6"/>
      <c r="J556" s="9"/>
      <c r="K556" s="9"/>
      <c r="L556" s="7"/>
      <c r="M556" s="17"/>
      <c r="N556"/>
      <c r="O556"/>
      <c r="P556"/>
    </row>
    <row r="557" spans="1:16" s="1" customFormat="1">
      <c r="A557" s="16"/>
      <c r="D557" s="8"/>
      <c r="E557" s="3"/>
      <c r="F557" s="3"/>
      <c r="G557" s="4"/>
      <c r="H557" s="4"/>
      <c r="I557" s="6"/>
      <c r="J557" s="9"/>
      <c r="K557" s="9"/>
      <c r="L557" s="7"/>
      <c r="M557" s="17"/>
      <c r="N557"/>
      <c r="O557"/>
      <c r="P557"/>
    </row>
    <row r="558" spans="1:16" s="1" customFormat="1">
      <c r="A558" s="16"/>
      <c r="D558" s="8"/>
      <c r="E558" s="3"/>
      <c r="F558" s="3"/>
      <c r="G558" s="4"/>
      <c r="H558" s="4"/>
      <c r="I558" s="6"/>
      <c r="J558" s="9"/>
      <c r="K558" s="9"/>
      <c r="L558" s="7"/>
      <c r="M558" s="17"/>
      <c r="N558"/>
      <c r="O558"/>
      <c r="P558"/>
    </row>
    <row r="559" spans="1:16" s="1" customFormat="1">
      <c r="A559" s="16"/>
      <c r="D559" s="8"/>
      <c r="E559" s="3"/>
      <c r="F559" s="3"/>
      <c r="G559" s="4"/>
      <c r="H559" s="4"/>
      <c r="I559" s="6"/>
      <c r="J559" s="9"/>
      <c r="K559" s="9"/>
      <c r="L559" s="7"/>
      <c r="M559" s="17"/>
      <c r="N559"/>
      <c r="O559"/>
      <c r="P559"/>
    </row>
    <row r="560" spans="1:16" s="1" customFormat="1">
      <c r="A560" s="16"/>
      <c r="D560" s="8"/>
      <c r="E560" s="3"/>
      <c r="F560" s="3"/>
      <c r="G560" s="4"/>
      <c r="H560" s="4"/>
      <c r="I560" s="6"/>
      <c r="J560" s="9"/>
      <c r="K560" s="9"/>
      <c r="L560" s="7"/>
      <c r="M560" s="17"/>
      <c r="N560"/>
      <c r="O560"/>
      <c r="P560"/>
    </row>
    <row r="561" spans="1:16" s="1" customFormat="1">
      <c r="A561" s="16"/>
      <c r="D561" s="8"/>
      <c r="E561" s="3"/>
      <c r="F561" s="3"/>
      <c r="G561" s="4"/>
      <c r="H561" s="4"/>
      <c r="I561" s="6"/>
      <c r="J561" s="9"/>
      <c r="K561" s="9"/>
      <c r="L561" s="7"/>
      <c r="M561" s="17"/>
      <c r="N561"/>
      <c r="O561"/>
      <c r="P561"/>
    </row>
    <row r="562" spans="1:16" s="1" customFormat="1">
      <c r="A562" s="16"/>
      <c r="D562" s="8"/>
      <c r="E562" s="3"/>
      <c r="F562" s="3"/>
      <c r="G562" s="4"/>
      <c r="H562" s="4"/>
      <c r="I562" s="6"/>
      <c r="J562" s="9"/>
      <c r="K562" s="9"/>
      <c r="L562" s="7"/>
      <c r="M562" s="17"/>
      <c r="N562"/>
      <c r="O562"/>
      <c r="P562"/>
    </row>
    <row r="563" spans="1:16" s="1" customFormat="1">
      <c r="A563" s="16"/>
      <c r="D563" s="8"/>
      <c r="E563" s="3"/>
      <c r="F563" s="3"/>
      <c r="G563" s="4"/>
      <c r="H563" s="4"/>
      <c r="I563" s="6"/>
      <c r="J563" s="9"/>
      <c r="K563" s="9"/>
      <c r="L563" s="7"/>
      <c r="M563" s="17"/>
      <c r="N563"/>
      <c r="O563"/>
      <c r="P563"/>
    </row>
    <row r="564" spans="1:16" s="1" customFormat="1">
      <c r="A564" s="16"/>
      <c r="D564" s="8"/>
      <c r="E564" s="3"/>
      <c r="F564" s="3"/>
      <c r="G564" s="4"/>
      <c r="H564" s="4"/>
      <c r="I564" s="6"/>
      <c r="J564" s="9"/>
      <c r="K564" s="9"/>
      <c r="L564" s="7"/>
      <c r="M564" s="17"/>
      <c r="N564"/>
      <c r="O564"/>
      <c r="P564"/>
    </row>
    <row r="565" spans="1:16" s="1" customFormat="1">
      <c r="A565" s="16"/>
      <c r="D565" s="8"/>
      <c r="E565" s="3"/>
      <c r="F565" s="3"/>
      <c r="G565" s="4"/>
      <c r="H565" s="4"/>
      <c r="I565" s="6"/>
      <c r="J565" s="9"/>
      <c r="K565" s="9"/>
      <c r="L565" s="7"/>
      <c r="M565" s="17"/>
      <c r="N565"/>
      <c r="O565"/>
      <c r="P565"/>
    </row>
    <row r="566" spans="1:16" s="1" customFormat="1">
      <c r="A566" s="16"/>
      <c r="D566" s="8"/>
      <c r="E566" s="3"/>
      <c r="F566" s="3"/>
      <c r="G566" s="4"/>
      <c r="H566" s="4"/>
      <c r="I566" s="6"/>
      <c r="J566" s="9"/>
      <c r="K566" s="9"/>
      <c r="L566" s="7"/>
      <c r="M566" s="17"/>
      <c r="N566"/>
      <c r="O566"/>
      <c r="P566"/>
    </row>
    <row r="567" spans="1:16" s="1" customFormat="1">
      <c r="A567" s="16"/>
      <c r="D567" s="8"/>
      <c r="E567" s="3"/>
      <c r="F567" s="3"/>
      <c r="G567" s="4"/>
      <c r="H567" s="4"/>
      <c r="I567" s="6"/>
      <c r="J567" s="9"/>
      <c r="K567" s="9"/>
      <c r="L567" s="7"/>
      <c r="M567" s="17"/>
      <c r="N567"/>
      <c r="O567"/>
      <c r="P567"/>
    </row>
    <row r="568" spans="1:16" s="1" customFormat="1">
      <c r="A568" s="16"/>
      <c r="D568" s="8"/>
      <c r="E568" s="3"/>
      <c r="F568" s="3"/>
      <c r="G568" s="4"/>
      <c r="H568" s="4"/>
      <c r="I568" s="6"/>
      <c r="J568" s="9"/>
      <c r="K568" s="9"/>
      <c r="L568" s="7"/>
      <c r="M568" s="17"/>
      <c r="N568"/>
      <c r="O568"/>
      <c r="P568"/>
    </row>
    <row r="569" spans="1:16" s="1" customFormat="1">
      <c r="A569" s="16"/>
      <c r="D569" s="8"/>
      <c r="E569" s="3"/>
      <c r="F569" s="3"/>
      <c r="G569" s="4"/>
      <c r="H569" s="4"/>
      <c r="I569" s="6"/>
      <c r="J569" s="9"/>
      <c r="K569" s="9"/>
      <c r="L569" s="7"/>
      <c r="M569" s="17"/>
      <c r="N569"/>
      <c r="O569"/>
      <c r="P569"/>
    </row>
    <row r="570" spans="1:16" s="1" customFormat="1">
      <c r="A570" s="16"/>
      <c r="D570" s="8"/>
      <c r="E570" s="3"/>
      <c r="F570" s="3"/>
      <c r="G570" s="4"/>
      <c r="H570" s="4"/>
      <c r="I570" s="6"/>
      <c r="J570" s="9"/>
      <c r="K570" s="9"/>
      <c r="L570" s="7"/>
      <c r="M570" s="17"/>
      <c r="N570"/>
      <c r="O570"/>
      <c r="P570"/>
    </row>
    <row r="571" spans="1:16" s="1" customFormat="1">
      <c r="A571" s="16"/>
      <c r="D571" s="8"/>
      <c r="E571" s="3"/>
      <c r="F571" s="3"/>
      <c r="G571" s="4"/>
      <c r="H571" s="4"/>
      <c r="I571" s="6"/>
      <c r="J571" s="9"/>
      <c r="K571" s="9"/>
      <c r="L571" s="7"/>
      <c r="M571" s="17"/>
      <c r="N571"/>
      <c r="O571"/>
      <c r="P571"/>
    </row>
    <row r="572" spans="1:16" s="1" customFormat="1">
      <c r="A572" s="16"/>
      <c r="D572" s="8"/>
      <c r="E572" s="3"/>
      <c r="F572" s="3"/>
      <c r="G572" s="4"/>
      <c r="H572" s="4"/>
      <c r="I572" s="6"/>
      <c r="J572" s="9"/>
      <c r="K572" s="9"/>
      <c r="L572" s="7"/>
      <c r="M572" s="17"/>
      <c r="N572"/>
      <c r="O572"/>
      <c r="P572"/>
    </row>
    <row r="573" spans="1:16" s="1" customFormat="1">
      <c r="A573" s="16"/>
      <c r="D573" s="8"/>
      <c r="E573" s="3"/>
      <c r="F573" s="3"/>
      <c r="G573" s="4"/>
      <c r="H573" s="4"/>
      <c r="I573" s="6"/>
      <c r="J573" s="9"/>
      <c r="K573" s="9"/>
      <c r="L573" s="7"/>
      <c r="M573" s="17"/>
      <c r="N573"/>
      <c r="O573"/>
      <c r="P573"/>
    </row>
    <row r="574" spans="1:16" s="1" customFormat="1">
      <c r="A574" s="16"/>
      <c r="D574" s="8"/>
      <c r="E574" s="3"/>
      <c r="F574" s="3"/>
      <c r="G574" s="4"/>
      <c r="H574" s="4"/>
      <c r="I574" s="6"/>
      <c r="J574" s="9"/>
      <c r="K574" s="9"/>
      <c r="L574" s="7"/>
      <c r="M574" s="17"/>
      <c r="N574"/>
      <c r="O574"/>
      <c r="P574"/>
    </row>
    <row r="575" spans="1:16" s="1" customFormat="1">
      <c r="A575" s="16"/>
      <c r="D575" s="8"/>
      <c r="E575" s="3"/>
      <c r="F575" s="3"/>
      <c r="G575" s="4"/>
      <c r="H575" s="4"/>
      <c r="I575" s="6"/>
      <c r="J575" s="9"/>
      <c r="K575" s="9"/>
      <c r="L575" s="7"/>
      <c r="M575" s="17"/>
      <c r="N575"/>
      <c r="O575"/>
      <c r="P575"/>
    </row>
    <row r="576" spans="1:16" s="1" customFormat="1">
      <c r="A576" s="16"/>
      <c r="D576" s="8"/>
      <c r="E576" s="3"/>
      <c r="F576" s="3"/>
      <c r="G576" s="4"/>
      <c r="H576" s="4"/>
      <c r="I576" s="6"/>
      <c r="J576" s="9"/>
      <c r="K576" s="9"/>
      <c r="L576" s="7"/>
      <c r="M576" s="17"/>
      <c r="N576"/>
      <c r="O576"/>
      <c r="P576"/>
    </row>
    <row r="577" spans="1:16" s="1" customFormat="1">
      <c r="A577" s="16"/>
      <c r="D577" s="8"/>
      <c r="E577" s="3"/>
      <c r="F577" s="3"/>
      <c r="G577" s="4"/>
      <c r="H577" s="4"/>
      <c r="I577" s="6"/>
      <c r="J577" s="9"/>
      <c r="K577" s="9"/>
      <c r="L577" s="7"/>
      <c r="M577" s="17"/>
      <c r="N577"/>
      <c r="O577"/>
      <c r="P577"/>
    </row>
    <row r="578" spans="1:16" s="1" customFormat="1">
      <c r="A578" s="16"/>
      <c r="D578" s="8"/>
      <c r="E578" s="3"/>
      <c r="F578" s="3"/>
      <c r="G578" s="4"/>
      <c r="H578" s="4"/>
      <c r="I578" s="6"/>
      <c r="J578" s="9"/>
      <c r="K578" s="9"/>
      <c r="L578" s="7"/>
      <c r="M578" s="17"/>
      <c r="N578"/>
      <c r="O578"/>
      <c r="P578"/>
    </row>
    <row r="579" spans="1:16" s="1" customFormat="1">
      <c r="A579" s="16"/>
      <c r="D579" s="8"/>
      <c r="E579" s="3"/>
      <c r="F579" s="3"/>
      <c r="G579" s="4"/>
      <c r="H579" s="4"/>
      <c r="I579" s="6"/>
      <c r="J579" s="9"/>
      <c r="K579" s="9"/>
      <c r="L579" s="7"/>
      <c r="M579" s="17"/>
      <c r="N579"/>
      <c r="O579"/>
      <c r="P579"/>
    </row>
    <row r="580" spans="1:16" s="1" customFormat="1">
      <c r="A580" s="16"/>
      <c r="D580" s="8"/>
      <c r="E580" s="3"/>
      <c r="F580" s="3"/>
      <c r="G580" s="4"/>
      <c r="H580" s="4"/>
      <c r="I580" s="6"/>
      <c r="J580" s="9"/>
      <c r="K580" s="9"/>
      <c r="L580" s="7"/>
      <c r="M580" s="17"/>
      <c r="N580"/>
      <c r="O580"/>
      <c r="P580"/>
    </row>
    <row r="581" spans="1:16" s="1" customFormat="1">
      <c r="A581" s="16"/>
      <c r="D581" s="8"/>
      <c r="E581" s="3"/>
      <c r="F581" s="3"/>
      <c r="G581" s="4"/>
      <c r="H581" s="4"/>
      <c r="I581" s="6"/>
      <c r="J581" s="9"/>
      <c r="K581" s="9"/>
      <c r="L581" s="7"/>
      <c r="M581" s="17"/>
      <c r="N581"/>
      <c r="O581"/>
      <c r="P581"/>
    </row>
    <row r="582" spans="1:16" s="1" customFormat="1">
      <c r="A582" s="16"/>
      <c r="D582" s="8"/>
      <c r="E582" s="3"/>
      <c r="F582" s="3"/>
      <c r="G582" s="4"/>
      <c r="H582" s="4"/>
      <c r="I582" s="6"/>
      <c r="J582" s="9"/>
      <c r="K582" s="9"/>
      <c r="L582" s="7"/>
      <c r="M582" s="17"/>
      <c r="N582"/>
      <c r="O582"/>
      <c r="P582"/>
    </row>
    <row r="583" spans="1:16" s="1" customFormat="1">
      <c r="A583" s="16"/>
      <c r="D583" s="8"/>
      <c r="E583" s="3"/>
      <c r="F583" s="3"/>
      <c r="G583" s="4"/>
      <c r="H583" s="4"/>
      <c r="I583" s="6"/>
      <c r="J583" s="9"/>
      <c r="K583" s="9"/>
      <c r="L583" s="7"/>
      <c r="M583" s="17"/>
      <c r="N583"/>
      <c r="O583"/>
      <c r="P583"/>
    </row>
    <row r="584" spans="1:16" s="1" customFormat="1">
      <c r="A584" s="16"/>
      <c r="D584" s="8"/>
      <c r="E584" s="3"/>
      <c r="F584" s="3"/>
      <c r="G584" s="4"/>
      <c r="H584" s="4"/>
      <c r="I584" s="6"/>
      <c r="J584" s="9"/>
      <c r="K584" s="9"/>
      <c r="L584" s="7"/>
      <c r="M584" s="17"/>
      <c r="N584"/>
      <c r="O584"/>
      <c r="P584"/>
    </row>
    <row r="585" spans="1:16" s="1" customFormat="1">
      <c r="A585" s="16"/>
      <c r="D585" s="8"/>
      <c r="E585" s="3"/>
      <c r="F585" s="3"/>
      <c r="G585" s="4"/>
      <c r="H585" s="4"/>
      <c r="I585" s="6"/>
      <c r="J585" s="9"/>
      <c r="K585" s="9"/>
      <c r="L585" s="7"/>
      <c r="M585" s="17"/>
      <c r="N585"/>
      <c r="O585"/>
      <c r="P585"/>
    </row>
    <row r="586" spans="1:16" s="1" customFormat="1">
      <c r="A586" s="16"/>
      <c r="D586" s="8"/>
      <c r="E586" s="3"/>
      <c r="F586" s="3"/>
      <c r="G586" s="4"/>
      <c r="H586" s="4"/>
      <c r="I586" s="6"/>
      <c r="J586" s="9"/>
      <c r="K586" s="9"/>
      <c r="L586" s="7"/>
      <c r="M586" s="17"/>
      <c r="N586"/>
      <c r="O586"/>
      <c r="P586"/>
    </row>
    <row r="587" spans="1:16" s="1" customFormat="1">
      <c r="A587" s="16"/>
      <c r="D587" s="8"/>
      <c r="E587" s="3"/>
      <c r="F587" s="3"/>
      <c r="G587" s="4"/>
      <c r="H587" s="4"/>
      <c r="I587" s="6"/>
      <c r="J587" s="9"/>
      <c r="K587" s="9"/>
      <c r="L587" s="7"/>
      <c r="M587" s="17"/>
      <c r="N587"/>
      <c r="O587"/>
      <c r="P587"/>
    </row>
    <row r="588" spans="1:16" s="1" customFormat="1">
      <c r="A588" s="16"/>
      <c r="D588" s="8"/>
      <c r="E588" s="3"/>
      <c r="F588" s="3"/>
      <c r="G588" s="4"/>
      <c r="H588" s="4"/>
      <c r="I588" s="6"/>
      <c r="J588" s="9"/>
      <c r="K588" s="9"/>
      <c r="L588" s="7"/>
      <c r="M588" s="17"/>
      <c r="N588"/>
      <c r="O588"/>
      <c r="P588"/>
    </row>
    <row r="589" spans="1:16" s="1" customFormat="1">
      <c r="A589" s="16"/>
      <c r="D589" s="8"/>
      <c r="E589" s="3"/>
      <c r="F589" s="3"/>
      <c r="G589" s="4"/>
      <c r="H589" s="4"/>
      <c r="I589" s="6"/>
      <c r="J589" s="9"/>
      <c r="K589" s="9"/>
      <c r="L589" s="7"/>
      <c r="M589" s="17"/>
      <c r="N589"/>
      <c r="O589"/>
      <c r="P589"/>
    </row>
    <row r="590" spans="1:16" s="1" customFormat="1">
      <c r="A590" s="16"/>
      <c r="D590" s="8"/>
      <c r="E590" s="3"/>
      <c r="F590" s="3"/>
      <c r="G590" s="4"/>
      <c r="H590" s="4"/>
      <c r="I590" s="6"/>
      <c r="J590" s="9"/>
      <c r="K590" s="9"/>
      <c r="L590" s="7"/>
      <c r="M590" s="17"/>
      <c r="N590"/>
      <c r="O590"/>
      <c r="P590"/>
    </row>
    <row r="591" spans="1:16" s="1" customFormat="1">
      <c r="A591" s="16"/>
      <c r="D591" s="8"/>
      <c r="E591" s="3"/>
      <c r="F591" s="3"/>
      <c r="G591" s="4"/>
      <c r="H591" s="4"/>
      <c r="I591" s="6"/>
      <c r="J591" s="9"/>
      <c r="K591" s="9"/>
      <c r="L591" s="7"/>
      <c r="M591" s="17"/>
      <c r="N591"/>
      <c r="O591"/>
      <c r="P591"/>
    </row>
    <row r="592" spans="1:16" s="1" customFormat="1">
      <c r="A592" s="16"/>
      <c r="D592" s="8"/>
      <c r="E592" s="3"/>
      <c r="F592" s="3"/>
      <c r="G592" s="4"/>
      <c r="H592" s="4"/>
      <c r="I592" s="6"/>
      <c r="J592" s="9"/>
      <c r="K592" s="9"/>
      <c r="L592" s="7"/>
      <c r="M592" s="17"/>
      <c r="N592"/>
      <c r="O592"/>
      <c r="P592"/>
    </row>
    <row r="593" spans="1:16" s="1" customFormat="1">
      <c r="A593" s="16"/>
      <c r="D593" s="8"/>
      <c r="E593" s="3"/>
      <c r="F593" s="3"/>
      <c r="G593" s="4"/>
      <c r="H593" s="4"/>
      <c r="I593" s="6"/>
      <c r="J593" s="9"/>
      <c r="K593" s="9"/>
      <c r="L593" s="7"/>
      <c r="M593" s="17"/>
      <c r="N593"/>
      <c r="O593"/>
      <c r="P593"/>
    </row>
    <row r="594" spans="1:16" s="1" customFormat="1">
      <c r="A594" s="16"/>
      <c r="D594" s="8"/>
      <c r="E594" s="3"/>
      <c r="F594" s="3"/>
      <c r="G594" s="4"/>
      <c r="H594" s="4"/>
      <c r="I594" s="6"/>
      <c r="J594" s="9"/>
      <c r="K594" s="9"/>
      <c r="L594" s="7"/>
      <c r="M594" s="17"/>
      <c r="N594"/>
      <c r="O594"/>
      <c r="P594"/>
    </row>
    <row r="595" spans="1:16" s="1" customFormat="1">
      <c r="A595" s="16"/>
      <c r="D595" s="8"/>
      <c r="E595" s="3"/>
      <c r="F595" s="3"/>
      <c r="G595" s="4"/>
      <c r="H595" s="4"/>
      <c r="I595" s="6"/>
      <c r="J595" s="9"/>
      <c r="K595" s="9"/>
      <c r="L595" s="7"/>
      <c r="M595" s="17"/>
      <c r="N595"/>
      <c r="O595"/>
      <c r="P595"/>
    </row>
    <row r="596" spans="1:16" s="1" customFormat="1">
      <c r="A596" s="16"/>
      <c r="D596" s="8"/>
      <c r="E596" s="3"/>
      <c r="F596" s="3"/>
      <c r="G596" s="4"/>
      <c r="H596" s="4"/>
      <c r="I596" s="6"/>
      <c r="J596" s="9"/>
      <c r="K596" s="9"/>
      <c r="L596" s="7"/>
      <c r="M596" s="17"/>
      <c r="N596"/>
      <c r="O596"/>
      <c r="P596"/>
    </row>
    <row r="597" spans="1:16" s="1" customFormat="1">
      <c r="A597" s="16"/>
      <c r="D597" s="8"/>
      <c r="E597" s="3"/>
      <c r="F597" s="3"/>
      <c r="G597" s="4"/>
      <c r="H597" s="4"/>
      <c r="I597" s="6"/>
      <c r="J597" s="9"/>
      <c r="K597" s="9"/>
      <c r="L597" s="7"/>
      <c r="M597" s="17"/>
      <c r="N597"/>
      <c r="O597"/>
      <c r="P597"/>
    </row>
    <row r="598" spans="1:16" s="1" customFormat="1">
      <c r="A598" s="16"/>
      <c r="D598" s="8"/>
      <c r="E598" s="3"/>
      <c r="F598" s="3"/>
      <c r="G598" s="4"/>
      <c r="H598" s="4"/>
      <c r="I598" s="6"/>
      <c r="J598" s="9"/>
      <c r="K598" s="9"/>
      <c r="L598" s="7"/>
      <c r="M598" s="17"/>
      <c r="N598"/>
      <c r="O598"/>
      <c r="P598"/>
    </row>
    <row r="599" spans="1:16" s="1" customFormat="1">
      <c r="A599" s="16"/>
      <c r="D599" s="8"/>
      <c r="E599" s="3"/>
      <c r="F599" s="3"/>
      <c r="G599" s="4"/>
      <c r="H599" s="4"/>
      <c r="I599" s="6"/>
      <c r="J599" s="9"/>
      <c r="K599" s="9"/>
      <c r="L599" s="7"/>
      <c r="M599" s="17"/>
      <c r="N599"/>
      <c r="O599"/>
      <c r="P599"/>
    </row>
    <row r="600" spans="1:16" s="1" customFormat="1">
      <c r="A600" s="16"/>
      <c r="D600" s="8"/>
      <c r="E600" s="3"/>
      <c r="F600" s="3"/>
      <c r="G600" s="4"/>
      <c r="H600" s="4"/>
      <c r="I600" s="6"/>
      <c r="J600" s="9"/>
      <c r="K600" s="9"/>
      <c r="L600" s="7"/>
      <c r="M600" s="17"/>
      <c r="N600"/>
      <c r="O600"/>
      <c r="P600"/>
    </row>
    <row r="601" spans="1:16" s="1" customFormat="1">
      <c r="A601" s="16"/>
      <c r="D601" s="8"/>
      <c r="E601" s="3"/>
      <c r="F601" s="3"/>
      <c r="G601" s="4"/>
      <c r="H601" s="4"/>
      <c r="I601" s="6"/>
      <c r="J601" s="9"/>
      <c r="K601" s="9"/>
      <c r="L601" s="7"/>
      <c r="M601" s="17"/>
      <c r="N601"/>
      <c r="O601"/>
      <c r="P601"/>
    </row>
    <row r="602" spans="1:16" s="1" customFormat="1">
      <c r="A602" s="16"/>
      <c r="D602" s="8"/>
      <c r="E602" s="3"/>
      <c r="F602" s="3"/>
      <c r="G602" s="4"/>
      <c r="H602" s="4"/>
      <c r="I602" s="6"/>
      <c r="J602" s="9"/>
      <c r="K602" s="9"/>
      <c r="L602" s="7"/>
      <c r="M602" s="17"/>
      <c r="N602"/>
      <c r="O602"/>
      <c r="P602"/>
    </row>
    <row r="603" spans="1:16" s="1" customFormat="1">
      <c r="A603" s="16"/>
      <c r="D603" s="8"/>
      <c r="E603" s="3"/>
      <c r="F603" s="3"/>
      <c r="G603" s="4"/>
      <c r="H603" s="4"/>
      <c r="I603" s="6"/>
      <c r="J603" s="9"/>
      <c r="K603" s="9"/>
      <c r="L603" s="7"/>
      <c r="M603" s="17"/>
      <c r="N603"/>
      <c r="O603"/>
      <c r="P603"/>
    </row>
    <row r="604" spans="1:16" s="1" customFormat="1">
      <c r="A604" s="16"/>
      <c r="D604" s="8"/>
      <c r="E604" s="3"/>
      <c r="F604" s="3"/>
      <c r="G604" s="4"/>
      <c r="H604" s="4"/>
      <c r="I604" s="6"/>
      <c r="J604" s="9"/>
      <c r="K604" s="9"/>
      <c r="L604" s="7"/>
      <c r="M604" s="17"/>
      <c r="N604"/>
      <c r="O604"/>
      <c r="P604"/>
    </row>
    <row r="605" spans="1:16" s="1" customFormat="1">
      <c r="A605" s="16"/>
      <c r="D605" s="8"/>
      <c r="E605" s="3"/>
      <c r="F605" s="3"/>
      <c r="G605" s="4"/>
      <c r="H605" s="4"/>
      <c r="I605" s="6"/>
      <c r="J605" s="9"/>
      <c r="K605" s="9"/>
      <c r="L605" s="7"/>
      <c r="M605" s="17"/>
      <c r="N605"/>
      <c r="O605"/>
      <c r="P605"/>
    </row>
    <row r="606" spans="1:16" s="1" customFormat="1">
      <c r="A606" s="16"/>
      <c r="D606" s="8"/>
      <c r="E606" s="3"/>
      <c r="F606" s="3"/>
      <c r="G606" s="4"/>
      <c r="H606" s="4"/>
      <c r="I606" s="6"/>
      <c r="J606" s="9"/>
      <c r="K606" s="9"/>
      <c r="L606" s="7"/>
      <c r="M606" s="17"/>
      <c r="N606"/>
      <c r="O606"/>
      <c r="P606"/>
    </row>
    <row r="607" spans="1:16" s="1" customFormat="1">
      <c r="A607" s="16"/>
      <c r="D607" s="8"/>
      <c r="E607" s="3"/>
      <c r="F607" s="3"/>
      <c r="G607" s="4"/>
      <c r="H607" s="4"/>
      <c r="I607" s="6"/>
      <c r="J607" s="9"/>
      <c r="K607" s="9"/>
      <c r="L607" s="7"/>
      <c r="M607" s="17"/>
      <c r="N607"/>
      <c r="O607"/>
      <c r="P607"/>
    </row>
    <row r="608" spans="1:16" s="1" customFormat="1">
      <c r="A608" s="16"/>
      <c r="D608" s="8"/>
      <c r="E608" s="3"/>
      <c r="F608" s="3"/>
      <c r="G608" s="4"/>
      <c r="H608" s="4"/>
      <c r="I608" s="6"/>
      <c r="J608" s="9"/>
      <c r="K608" s="9"/>
      <c r="L608" s="7"/>
      <c r="M608" s="17"/>
      <c r="N608"/>
      <c r="O608"/>
      <c r="P608"/>
    </row>
    <row r="609" spans="1:16" s="1" customFormat="1">
      <c r="A609" s="16"/>
      <c r="D609" s="8"/>
      <c r="E609" s="3"/>
      <c r="F609" s="3"/>
      <c r="G609" s="4"/>
      <c r="H609" s="4"/>
      <c r="I609" s="6"/>
      <c r="J609" s="9"/>
      <c r="K609" s="9"/>
      <c r="L609" s="7"/>
      <c r="M609" s="17"/>
      <c r="N609"/>
      <c r="O609"/>
      <c r="P609"/>
    </row>
    <row r="610" spans="1:16" s="1" customFormat="1">
      <c r="A610" s="16"/>
      <c r="D610" s="8"/>
      <c r="E610" s="3"/>
      <c r="F610" s="3"/>
      <c r="G610" s="4"/>
      <c r="H610" s="4"/>
      <c r="I610" s="6"/>
      <c r="J610" s="9"/>
      <c r="K610" s="9"/>
      <c r="L610" s="7"/>
      <c r="M610" s="17"/>
      <c r="N610"/>
      <c r="O610"/>
      <c r="P610"/>
    </row>
    <row r="611" spans="1:16" s="1" customFormat="1">
      <c r="A611" s="16"/>
      <c r="D611" s="8"/>
      <c r="E611" s="3"/>
      <c r="F611" s="3"/>
      <c r="G611" s="4"/>
      <c r="H611" s="4"/>
      <c r="I611" s="6"/>
      <c r="J611" s="9"/>
      <c r="K611" s="9"/>
      <c r="L611" s="7"/>
      <c r="M611" s="17"/>
      <c r="N611"/>
      <c r="O611"/>
      <c r="P611"/>
    </row>
    <row r="612" spans="1:16" s="1" customFormat="1">
      <c r="A612" s="16"/>
      <c r="D612" s="8"/>
      <c r="E612" s="3"/>
      <c r="F612" s="3"/>
      <c r="G612" s="4"/>
      <c r="H612" s="4"/>
      <c r="I612" s="6"/>
      <c r="J612" s="9"/>
      <c r="K612" s="9"/>
      <c r="L612" s="7"/>
      <c r="M612" s="17"/>
      <c r="N612"/>
      <c r="O612"/>
      <c r="P612"/>
    </row>
    <row r="613" spans="1:16" s="1" customFormat="1">
      <c r="A613" s="16"/>
      <c r="D613" s="8"/>
      <c r="E613" s="3"/>
      <c r="F613" s="3"/>
      <c r="G613" s="4"/>
      <c r="H613" s="4"/>
      <c r="I613" s="6"/>
      <c r="J613" s="9"/>
      <c r="K613" s="9"/>
      <c r="L613" s="7"/>
      <c r="M613" s="17"/>
      <c r="N613"/>
      <c r="O613"/>
      <c r="P613"/>
    </row>
    <row r="614" spans="1:16" s="1" customFormat="1">
      <c r="A614" s="16"/>
      <c r="D614" s="8"/>
      <c r="E614" s="3"/>
      <c r="F614" s="3"/>
      <c r="G614" s="4"/>
      <c r="H614" s="4"/>
      <c r="I614" s="6"/>
      <c r="J614" s="9"/>
      <c r="K614" s="9"/>
      <c r="L614" s="7"/>
      <c r="M614" s="17"/>
      <c r="N614"/>
      <c r="O614"/>
      <c r="P614"/>
    </row>
    <row r="615" spans="1:16" s="1" customFormat="1">
      <c r="A615" s="16"/>
      <c r="D615" s="8"/>
      <c r="E615" s="3"/>
      <c r="F615" s="3"/>
      <c r="G615" s="4"/>
      <c r="H615" s="4"/>
      <c r="I615" s="6"/>
      <c r="J615" s="9"/>
      <c r="K615" s="9"/>
      <c r="L615" s="7"/>
      <c r="M615" s="17"/>
      <c r="N615"/>
      <c r="O615"/>
      <c r="P615"/>
    </row>
    <row r="616" spans="1:16" s="1" customFormat="1">
      <c r="A616" s="16"/>
      <c r="D616" s="8"/>
      <c r="E616" s="3"/>
      <c r="F616" s="3"/>
      <c r="G616" s="4"/>
      <c r="H616" s="4"/>
      <c r="I616" s="6"/>
      <c r="J616" s="9"/>
      <c r="K616" s="9"/>
      <c r="L616" s="7"/>
      <c r="M616" s="17"/>
      <c r="N616"/>
      <c r="O616"/>
      <c r="P616"/>
    </row>
    <row r="617" spans="1:16" s="1" customFormat="1">
      <c r="A617" s="16"/>
      <c r="D617" s="8"/>
      <c r="E617" s="3"/>
      <c r="F617" s="3"/>
      <c r="G617" s="4"/>
      <c r="H617" s="4"/>
      <c r="I617" s="6"/>
      <c r="J617" s="9"/>
      <c r="K617" s="9"/>
      <c r="L617" s="7"/>
      <c r="M617" s="17"/>
      <c r="N617"/>
      <c r="O617"/>
      <c r="P617"/>
    </row>
    <row r="618" spans="1:16" s="1" customFormat="1">
      <c r="A618" s="16"/>
      <c r="D618" s="8"/>
      <c r="E618" s="3"/>
      <c r="F618" s="3"/>
      <c r="G618" s="4"/>
      <c r="H618" s="4"/>
      <c r="I618" s="6"/>
      <c r="J618" s="9"/>
      <c r="K618" s="9"/>
      <c r="L618" s="7"/>
      <c r="M618" s="17"/>
      <c r="N618"/>
      <c r="O618"/>
      <c r="P618"/>
    </row>
    <row r="619" spans="1:16" s="1" customFormat="1">
      <c r="A619" s="16"/>
      <c r="D619" s="8"/>
      <c r="E619" s="3"/>
      <c r="F619" s="3"/>
      <c r="G619" s="4"/>
      <c r="H619" s="4"/>
      <c r="I619" s="6"/>
      <c r="J619" s="9"/>
      <c r="K619" s="9"/>
      <c r="L619" s="7"/>
      <c r="M619" s="17"/>
      <c r="N619"/>
      <c r="O619"/>
      <c r="P619"/>
    </row>
    <row r="620" spans="1:16" s="1" customFormat="1">
      <c r="A620" s="16"/>
      <c r="D620" s="8"/>
      <c r="E620" s="3"/>
      <c r="F620" s="3"/>
      <c r="G620" s="4"/>
      <c r="H620" s="4"/>
      <c r="I620" s="6"/>
      <c r="J620" s="9"/>
      <c r="K620" s="9"/>
      <c r="L620" s="7"/>
      <c r="M620" s="17"/>
      <c r="N620"/>
      <c r="O620"/>
      <c r="P620"/>
    </row>
    <row r="621" spans="1:16" s="1" customFormat="1">
      <c r="A621" s="16"/>
      <c r="D621" s="8"/>
      <c r="E621" s="3"/>
      <c r="F621" s="3"/>
      <c r="G621" s="4"/>
      <c r="H621" s="4"/>
      <c r="I621" s="6"/>
      <c r="J621" s="9"/>
      <c r="K621" s="9"/>
      <c r="L621" s="7"/>
      <c r="M621" s="17"/>
      <c r="N621"/>
      <c r="O621"/>
      <c r="P621"/>
    </row>
    <row r="622" spans="1:16" s="1" customFormat="1">
      <c r="A622" s="16"/>
      <c r="D622" s="8"/>
      <c r="E622" s="3"/>
      <c r="F622" s="3"/>
      <c r="G622" s="4"/>
      <c r="H622" s="4"/>
      <c r="I622" s="6"/>
      <c r="J622" s="9"/>
      <c r="K622" s="9"/>
      <c r="L622" s="7"/>
      <c r="M622" s="17"/>
      <c r="N622"/>
      <c r="O622"/>
      <c r="P622"/>
    </row>
    <row r="623" spans="1:16" s="1" customFormat="1">
      <c r="A623" s="16"/>
      <c r="D623" s="8"/>
      <c r="E623" s="3"/>
      <c r="F623" s="3"/>
      <c r="G623" s="4"/>
      <c r="H623" s="4"/>
      <c r="I623" s="6"/>
      <c r="J623" s="9"/>
      <c r="K623" s="9"/>
      <c r="L623" s="7"/>
      <c r="M623" s="17"/>
      <c r="N623"/>
      <c r="O623"/>
      <c r="P623"/>
    </row>
    <row r="624" spans="1:16" s="1" customFormat="1">
      <c r="A624" s="16"/>
      <c r="D624" s="8"/>
      <c r="E624" s="3"/>
      <c r="F624" s="3"/>
      <c r="G624" s="4"/>
      <c r="H624" s="4"/>
      <c r="I624" s="6"/>
      <c r="J624" s="9"/>
      <c r="K624" s="9"/>
      <c r="L624" s="7"/>
      <c r="M624" s="17"/>
      <c r="N624"/>
      <c r="O624"/>
      <c r="P624"/>
    </row>
    <row r="625" spans="1:16" s="1" customFormat="1">
      <c r="A625" s="16"/>
      <c r="D625" s="8"/>
      <c r="E625" s="3"/>
      <c r="F625" s="3"/>
      <c r="G625" s="4"/>
      <c r="H625" s="4"/>
      <c r="I625" s="6"/>
      <c r="J625" s="9"/>
      <c r="K625" s="9"/>
      <c r="L625" s="7"/>
      <c r="M625" s="17"/>
      <c r="N625"/>
      <c r="O625"/>
      <c r="P625"/>
    </row>
    <row r="626" spans="1:16" s="1" customFormat="1">
      <c r="A626" s="16"/>
      <c r="D626" s="8"/>
      <c r="E626" s="3"/>
      <c r="F626" s="3"/>
      <c r="G626" s="4"/>
      <c r="H626" s="4"/>
      <c r="I626" s="6"/>
      <c r="J626" s="9"/>
      <c r="K626" s="9"/>
      <c r="L626" s="7"/>
      <c r="M626" s="17"/>
      <c r="N626"/>
      <c r="O626"/>
      <c r="P626"/>
    </row>
    <row r="627" spans="1:16" s="1" customFormat="1">
      <c r="A627" s="16"/>
      <c r="D627" s="8"/>
      <c r="E627" s="3"/>
      <c r="F627" s="3"/>
      <c r="G627" s="4"/>
      <c r="H627" s="4"/>
      <c r="I627" s="6"/>
      <c r="J627" s="9"/>
      <c r="K627" s="9"/>
      <c r="L627" s="7"/>
      <c r="M627" s="17"/>
      <c r="N627"/>
      <c r="O627"/>
      <c r="P627"/>
    </row>
    <row r="628" spans="1:16" s="1" customFormat="1">
      <c r="A628" s="16"/>
      <c r="D628" s="8"/>
      <c r="E628" s="3"/>
      <c r="F628" s="3"/>
      <c r="G628" s="4"/>
      <c r="H628" s="4"/>
      <c r="I628" s="6"/>
      <c r="J628" s="9"/>
      <c r="K628" s="9"/>
      <c r="L628" s="7"/>
      <c r="M628" s="17"/>
      <c r="N628"/>
      <c r="O628"/>
      <c r="P628"/>
    </row>
    <row r="629" spans="1:16" s="1" customFormat="1">
      <c r="A629" s="16"/>
      <c r="D629" s="8"/>
      <c r="E629" s="3"/>
      <c r="F629" s="3"/>
      <c r="G629" s="4"/>
      <c r="H629" s="4"/>
      <c r="I629" s="6"/>
      <c r="J629" s="9"/>
      <c r="K629" s="9"/>
      <c r="L629" s="7"/>
      <c r="M629" s="17"/>
      <c r="N629"/>
      <c r="O629"/>
      <c r="P629"/>
    </row>
    <row r="630" spans="1:16" s="1" customFormat="1">
      <c r="A630" s="16"/>
      <c r="D630" s="8"/>
      <c r="E630" s="3"/>
      <c r="F630" s="3"/>
      <c r="G630" s="4"/>
      <c r="H630" s="4"/>
      <c r="I630" s="6"/>
      <c r="J630" s="9"/>
      <c r="K630" s="9"/>
      <c r="L630" s="7"/>
      <c r="M630" s="17"/>
      <c r="N630"/>
      <c r="O630"/>
      <c r="P630"/>
    </row>
    <row r="631" spans="1:16" s="1" customFormat="1">
      <c r="A631" s="16"/>
      <c r="D631" s="8"/>
      <c r="E631" s="3"/>
      <c r="F631" s="3"/>
      <c r="G631" s="4"/>
      <c r="H631" s="4"/>
      <c r="I631" s="6"/>
      <c r="J631" s="9"/>
      <c r="K631" s="9"/>
      <c r="L631" s="7"/>
      <c r="M631" s="17"/>
      <c r="N631"/>
      <c r="O631"/>
      <c r="P631"/>
    </row>
    <row r="632" spans="1:16" s="1" customFormat="1">
      <c r="A632" s="16"/>
      <c r="D632" s="8"/>
      <c r="E632" s="3"/>
      <c r="F632" s="3"/>
      <c r="G632" s="4"/>
      <c r="H632" s="4"/>
      <c r="I632" s="6"/>
      <c r="J632" s="9"/>
      <c r="K632" s="9"/>
      <c r="L632" s="7"/>
      <c r="M632" s="17"/>
      <c r="N632"/>
      <c r="O632"/>
      <c r="P632"/>
    </row>
    <row r="633" spans="1:16" s="1" customFormat="1">
      <c r="A633" s="16"/>
      <c r="D633" s="8"/>
      <c r="E633" s="3"/>
      <c r="F633" s="3"/>
      <c r="G633" s="4"/>
      <c r="H633" s="4"/>
      <c r="I633" s="6"/>
      <c r="J633" s="9"/>
      <c r="K633" s="9"/>
      <c r="L633" s="7"/>
      <c r="M633" s="17"/>
      <c r="N633"/>
      <c r="O633"/>
      <c r="P633"/>
    </row>
    <row r="634" spans="1:16" s="1" customFormat="1">
      <c r="A634" s="16"/>
      <c r="D634" s="8"/>
      <c r="E634" s="3"/>
      <c r="F634" s="3"/>
      <c r="G634" s="4"/>
      <c r="H634" s="4"/>
      <c r="I634" s="6"/>
      <c r="J634" s="9"/>
      <c r="K634" s="9"/>
      <c r="L634" s="7"/>
      <c r="M634" s="17"/>
      <c r="N634"/>
      <c r="O634"/>
      <c r="P634"/>
    </row>
    <row r="635" spans="1:16" s="1" customFormat="1">
      <c r="A635" s="16"/>
      <c r="D635" s="8"/>
      <c r="E635" s="3"/>
      <c r="F635" s="3"/>
      <c r="G635" s="4"/>
      <c r="H635" s="4"/>
      <c r="I635" s="6"/>
      <c r="J635" s="9"/>
      <c r="K635" s="9"/>
      <c r="L635" s="7"/>
      <c r="M635" s="17"/>
      <c r="N635"/>
      <c r="O635"/>
      <c r="P635"/>
    </row>
    <row r="636" spans="1:16" s="1" customFormat="1">
      <c r="A636" s="16"/>
      <c r="D636" s="8"/>
      <c r="E636" s="3"/>
      <c r="F636" s="3"/>
      <c r="G636" s="4"/>
      <c r="H636" s="4"/>
      <c r="I636" s="6"/>
      <c r="J636" s="9"/>
      <c r="K636" s="9"/>
      <c r="L636" s="7"/>
      <c r="M636" s="17"/>
      <c r="N636"/>
      <c r="O636"/>
      <c r="P636"/>
    </row>
    <row r="637" spans="1:16" s="1" customFormat="1">
      <c r="A637" s="16"/>
      <c r="D637" s="8"/>
      <c r="E637" s="3"/>
      <c r="F637" s="3"/>
      <c r="G637" s="4"/>
      <c r="H637" s="4"/>
      <c r="I637" s="6"/>
      <c r="J637" s="9"/>
      <c r="K637" s="9"/>
      <c r="L637" s="7"/>
      <c r="M637" s="17"/>
      <c r="N637"/>
      <c r="O637"/>
      <c r="P637"/>
    </row>
    <row r="638" spans="1:16" s="1" customFormat="1">
      <c r="A638" s="16"/>
      <c r="D638" s="8"/>
      <c r="E638" s="3"/>
      <c r="F638" s="3"/>
      <c r="G638" s="4"/>
      <c r="H638" s="4"/>
      <c r="I638" s="6"/>
      <c r="J638" s="9"/>
      <c r="K638" s="9"/>
      <c r="L638" s="7"/>
      <c r="M638" s="17"/>
      <c r="N638"/>
      <c r="O638"/>
      <c r="P638"/>
    </row>
    <row r="639" spans="1:16" s="1" customFormat="1">
      <c r="A639" s="16"/>
      <c r="D639" s="8"/>
      <c r="E639" s="3"/>
      <c r="F639" s="3"/>
      <c r="G639" s="4"/>
      <c r="H639" s="4"/>
      <c r="I639" s="6"/>
      <c r="J639" s="9"/>
      <c r="K639" s="9"/>
      <c r="L639" s="7"/>
      <c r="M639" s="17"/>
      <c r="N639"/>
      <c r="O639"/>
      <c r="P639"/>
    </row>
    <row r="640" spans="1:16" s="1" customFormat="1">
      <c r="A640" s="16"/>
      <c r="D640" s="8"/>
      <c r="E640" s="3"/>
      <c r="F640" s="3"/>
      <c r="G640" s="4"/>
      <c r="H640" s="4"/>
      <c r="I640" s="6"/>
      <c r="J640" s="9"/>
      <c r="K640" s="9"/>
      <c r="L640" s="7"/>
      <c r="M640" s="17"/>
      <c r="N640"/>
      <c r="O640"/>
      <c r="P640"/>
    </row>
    <row r="641" spans="1:16" s="1" customFormat="1">
      <c r="A641" s="16"/>
      <c r="D641" s="8"/>
      <c r="E641" s="3"/>
      <c r="F641" s="3"/>
      <c r="G641" s="4"/>
      <c r="H641" s="4"/>
      <c r="I641" s="6"/>
      <c r="J641" s="9"/>
      <c r="K641" s="9"/>
      <c r="L641" s="7"/>
      <c r="M641" s="17"/>
      <c r="N641"/>
      <c r="O641"/>
      <c r="P641"/>
    </row>
    <row r="642" spans="1:16" s="1" customFormat="1">
      <c r="A642" s="16"/>
      <c r="D642" s="8"/>
      <c r="E642" s="3"/>
      <c r="F642" s="3"/>
      <c r="G642" s="4"/>
      <c r="H642" s="4"/>
      <c r="I642" s="6"/>
      <c r="J642" s="9"/>
      <c r="K642" s="9"/>
      <c r="L642" s="7"/>
      <c r="M642" s="17"/>
      <c r="N642"/>
      <c r="O642"/>
      <c r="P642"/>
    </row>
    <row r="643" spans="1:16" s="1" customFormat="1">
      <c r="A643" s="16"/>
      <c r="D643" s="8"/>
      <c r="E643" s="3"/>
      <c r="F643" s="3"/>
      <c r="G643" s="4"/>
      <c r="H643" s="4"/>
      <c r="I643" s="6"/>
      <c r="J643" s="9"/>
      <c r="K643" s="9"/>
      <c r="L643" s="7"/>
      <c r="M643" s="17"/>
      <c r="N643"/>
      <c r="O643"/>
      <c r="P643"/>
    </row>
    <row r="644" spans="1:16" s="1" customFormat="1">
      <c r="A644" s="16"/>
      <c r="D644" s="8"/>
      <c r="E644" s="3"/>
      <c r="F644" s="3"/>
      <c r="G644" s="4"/>
      <c r="H644" s="4"/>
      <c r="I644" s="6"/>
      <c r="J644" s="9"/>
      <c r="K644" s="9"/>
      <c r="L644" s="7"/>
      <c r="M644" s="17"/>
      <c r="N644"/>
      <c r="O644"/>
      <c r="P644"/>
    </row>
    <row r="645" spans="1:16" s="1" customFormat="1">
      <c r="A645" s="16"/>
      <c r="D645" s="8"/>
      <c r="E645" s="3"/>
      <c r="F645" s="3"/>
      <c r="G645" s="4"/>
      <c r="H645" s="4"/>
      <c r="I645" s="6"/>
      <c r="J645" s="9"/>
      <c r="K645" s="9"/>
      <c r="L645" s="7"/>
      <c r="M645" s="17"/>
      <c r="N645"/>
      <c r="O645"/>
      <c r="P645"/>
    </row>
    <row r="646" spans="1:16" s="1" customFormat="1">
      <c r="A646" s="16"/>
      <c r="D646" s="8"/>
      <c r="E646" s="3"/>
      <c r="F646" s="3"/>
      <c r="G646" s="4"/>
      <c r="H646" s="4"/>
      <c r="I646" s="6"/>
      <c r="J646" s="9"/>
      <c r="K646" s="9"/>
      <c r="L646" s="7"/>
      <c r="M646" s="17"/>
      <c r="N646"/>
      <c r="O646"/>
      <c r="P646"/>
    </row>
    <row r="647" spans="1:16" s="1" customFormat="1">
      <c r="A647" s="16"/>
      <c r="D647" s="8"/>
      <c r="E647" s="3"/>
      <c r="F647" s="3"/>
      <c r="G647" s="4"/>
      <c r="H647" s="4"/>
      <c r="I647" s="6"/>
      <c r="J647" s="9"/>
      <c r="K647" s="9"/>
      <c r="L647" s="7"/>
      <c r="M647" s="17"/>
      <c r="N647"/>
      <c r="O647"/>
      <c r="P647"/>
    </row>
    <row r="648" spans="1:16" s="1" customFormat="1">
      <c r="A648" s="16"/>
      <c r="D648" s="8"/>
      <c r="E648" s="3"/>
      <c r="F648" s="3"/>
      <c r="G648" s="4"/>
      <c r="H648" s="4"/>
      <c r="I648" s="6"/>
      <c r="J648" s="9"/>
      <c r="K648" s="9"/>
      <c r="L648" s="7"/>
      <c r="M648" s="17"/>
      <c r="N648"/>
      <c r="O648"/>
      <c r="P648"/>
    </row>
    <row r="649" spans="1:16" s="1" customFormat="1">
      <c r="A649" s="16"/>
      <c r="D649" s="8"/>
      <c r="E649" s="3"/>
      <c r="F649" s="3"/>
      <c r="G649" s="4"/>
      <c r="H649" s="4"/>
      <c r="I649" s="6"/>
      <c r="J649" s="9"/>
      <c r="K649" s="9"/>
      <c r="L649" s="7"/>
      <c r="M649" s="17"/>
      <c r="N649"/>
      <c r="O649"/>
      <c r="P649"/>
    </row>
    <row r="650" spans="1:16" s="1" customFormat="1">
      <c r="A650" s="16"/>
      <c r="D650" s="8"/>
      <c r="E650" s="3"/>
      <c r="F650" s="3"/>
      <c r="G650" s="4"/>
      <c r="H650" s="4"/>
      <c r="I650" s="6"/>
      <c r="J650" s="9"/>
      <c r="K650" s="9"/>
      <c r="L650" s="7"/>
      <c r="M650" s="17"/>
      <c r="N650"/>
      <c r="O650"/>
      <c r="P650"/>
    </row>
    <row r="651" spans="1:16" s="1" customFormat="1">
      <c r="A651" s="16"/>
      <c r="D651" s="8"/>
      <c r="E651" s="3"/>
      <c r="F651" s="3"/>
      <c r="G651" s="4"/>
      <c r="H651" s="4"/>
      <c r="I651" s="6"/>
      <c r="J651" s="9"/>
      <c r="K651" s="9"/>
      <c r="L651" s="7"/>
      <c r="M651" s="17"/>
      <c r="N651"/>
      <c r="O651"/>
      <c r="P651"/>
    </row>
    <row r="652" spans="1:16" s="1" customFormat="1">
      <c r="A652" s="16"/>
      <c r="D652" s="8"/>
      <c r="E652" s="3"/>
      <c r="F652" s="3"/>
      <c r="G652" s="4"/>
      <c r="H652" s="4"/>
      <c r="I652" s="6"/>
      <c r="J652" s="9"/>
      <c r="K652" s="9"/>
      <c r="L652" s="7"/>
      <c r="M652" s="17"/>
      <c r="N652"/>
      <c r="O652"/>
      <c r="P652"/>
    </row>
    <row r="653" spans="1:16" s="1" customFormat="1">
      <c r="A653" s="16"/>
      <c r="D653" s="8"/>
      <c r="E653" s="3"/>
      <c r="F653" s="3"/>
      <c r="G653" s="4"/>
      <c r="H653" s="4"/>
      <c r="I653" s="6"/>
      <c r="J653" s="9"/>
      <c r="K653" s="9"/>
      <c r="L653" s="7"/>
      <c r="M653" s="17"/>
      <c r="N653"/>
      <c r="O653"/>
      <c r="P653"/>
    </row>
    <row r="654" spans="1:16" s="1" customFormat="1">
      <c r="A654" s="16"/>
      <c r="D654" s="8"/>
      <c r="E654" s="3"/>
      <c r="F654" s="3"/>
      <c r="G654" s="4"/>
      <c r="H654" s="4"/>
      <c r="I654" s="6"/>
      <c r="J654" s="9"/>
      <c r="K654" s="9"/>
      <c r="L654" s="7"/>
      <c r="M654" s="17"/>
      <c r="N654"/>
      <c r="O654"/>
      <c r="P654"/>
    </row>
    <row r="655" spans="1:16" s="1" customFormat="1">
      <c r="A655" s="16"/>
      <c r="D655" s="8"/>
      <c r="E655" s="3"/>
      <c r="F655" s="3"/>
      <c r="G655" s="4"/>
      <c r="H655" s="4"/>
      <c r="I655" s="6"/>
      <c r="J655" s="9"/>
      <c r="K655" s="9"/>
      <c r="L655" s="7"/>
      <c r="M655" s="17"/>
      <c r="N655"/>
      <c r="O655"/>
      <c r="P655"/>
    </row>
    <row r="656" spans="1:16" s="1" customFormat="1">
      <c r="A656" s="16"/>
      <c r="D656" s="8"/>
      <c r="E656" s="3"/>
      <c r="F656" s="3"/>
      <c r="G656" s="4"/>
      <c r="H656" s="4"/>
      <c r="I656" s="6"/>
      <c r="J656" s="9"/>
      <c r="K656" s="9"/>
      <c r="L656" s="7"/>
      <c r="M656" s="17"/>
      <c r="N656"/>
      <c r="O656"/>
      <c r="P656"/>
    </row>
    <row r="657" spans="1:16" s="1" customFormat="1">
      <c r="A657" s="16"/>
      <c r="D657" s="8"/>
      <c r="E657" s="3"/>
      <c r="F657" s="3"/>
      <c r="G657" s="4"/>
      <c r="H657" s="4"/>
      <c r="I657" s="6"/>
      <c r="J657" s="9"/>
      <c r="K657" s="9"/>
      <c r="L657" s="7"/>
      <c r="M657" s="17"/>
      <c r="N657"/>
      <c r="O657"/>
      <c r="P657"/>
    </row>
    <row r="658" spans="1:16" s="1" customFormat="1">
      <c r="A658" s="16"/>
      <c r="D658" s="8"/>
      <c r="E658" s="3"/>
      <c r="F658" s="3"/>
      <c r="G658" s="4"/>
      <c r="H658" s="4"/>
      <c r="I658" s="6"/>
      <c r="J658" s="9"/>
      <c r="K658" s="9"/>
      <c r="L658" s="7"/>
      <c r="M658" s="17"/>
      <c r="N658"/>
      <c r="O658"/>
      <c r="P658"/>
    </row>
    <row r="659" spans="1:16" s="1" customFormat="1">
      <c r="A659" s="16"/>
      <c r="D659" s="8"/>
      <c r="E659" s="3"/>
      <c r="F659" s="3"/>
      <c r="G659" s="4"/>
      <c r="H659" s="4"/>
      <c r="I659" s="6"/>
      <c r="J659" s="9"/>
      <c r="K659" s="9"/>
      <c r="L659" s="7"/>
      <c r="M659" s="17"/>
      <c r="N659"/>
      <c r="O659"/>
      <c r="P659"/>
    </row>
    <row r="660" spans="1:16" s="1" customFormat="1">
      <c r="A660" s="16"/>
      <c r="D660" s="8"/>
      <c r="E660" s="3"/>
      <c r="F660" s="3"/>
      <c r="G660" s="4"/>
      <c r="H660" s="4"/>
      <c r="I660" s="6"/>
      <c r="J660" s="9"/>
      <c r="K660" s="9"/>
      <c r="L660" s="7"/>
      <c r="M660" s="17"/>
      <c r="N660"/>
      <c r="O660"/>
      <c r="P660"/>
    </row>
    <row r="661" spans="1:16" s="1" customFormat="1">
      <c r="A661" s="16"/>
      <c r="D661" s="8"/>
      <c r="E661" s="3"/>
      <c r="F661" s="3"/>
      <c r="G661" s="4"/>
      <c r="H661" s="4"/>
      <c r="I661" s="6"/>
      <c r="J661" s="9"/>
      <c r="K661" s="9"/>
      <c r="L661" s="7"/>
      <c r="M661" s="17"/>
      <c r="N661"/>
      <c r="O661"/>
      <c r="P661"/>
    </row>
    <row r="662" spans="1:16" s="1" customFormat="1">
      <c r="A662" s="16"/>
      <c r="D662" s="8"/>
      <c r="E662" s="3"/>
      <c r="F662" s="3"/>
      <c r="G662" s="4"/>
      <c r="H662" s="4"/>
      <c r="I662" s="6"/>
      <c r="J662" s="9"/>
      <c r="K662" s="9"/>
      <c r="L662" s="7"/>
      <c r="M662" s="17"/>
      <c r="N662"/>
      <c r="O662"/>
      <c r="P662"/>
    </row>
    <row r="663" spans="1:16" s="1" customFormat="1">
      <c r="A663" s="16"/>
      <c r="D663" s="8"/>
      <c r="E663" s="3"/>
      <c r="F663" s="3"/>
      <c r="G663" s="4"/>
      <c r="H663" s="4"/>
      <c r="I663" s="6"/>
      <c r="J663" s="9"/>
      <c r="K663" s="9"/>
      <c r="L663" s="7"/>
      <c r="M663" s="17"/>
      <c r="N663"/>
      <c r="O663"/>
      <c r="P663"/>
    </row>
    <row r="664" spans="1:16" s="1" customFormat="1">
      <c r="A664" s="16"/>
      <c r="D664" s="8"/>
      <c r="E664" s="3"/>
      <c r="F664" s="3"/>
      <c r="G664" s="4"/>
      <c r="H664" s="4"/>
      <c r="I664" s="6"/>
      <c r="J664" s="9"/>
      <c r="K664" s="9"/>
      <c r="L664" s="7"/>
      <c r="M664" s="17"/>
      <c r="N664"/>
      <c r="O664"/>
      <c r="P664"/>
    </row>
    <row r="665" spans="1:16" s="1" customFormat="1">
      <c r="A665" s="16"/>
      <c r="D665" s="8"/>
      <c r="E665" s="3"/>
      <c r="F665" s="3"/>
      <c r="G665" s="4"/>
      <c r="H665" s="4"/>
      <c r="I665" s="6"/>
      <c r="J665" s="9"/>
      <c r="K665" s="9"/>
      <c r="L665" s="7"/>
      <c r="M665" s="17"/>
      <c r="N665"/>
      <c r="O665"/>
      <c r="P665"/>
    </row>
    <row r="666" spans="1:16" s="1" customFormat="1">
      <c r="A666" s="16"/>
      <c r="D666" s="8"/>
      <c r="E666" s="3"/>
      <c r="F666" s="3"/>
      <c r="G666" s="4"/>
      <c r="H666" s="4"/>
      <c r="I666" s="6"/>
      <c r="J666" s="9"/>
      <c r="K666" s="9"/>
      <c r="L666" s="7"/>
      <c r="M666" s="17"/>
      <c r="N666"/>
      <c r="O666"/>
      <c r="P666"/>
    </row>
    <row r="667" spans="1:16" s="1" customFormat="1">
      <c r="A667" s="16"/>
      <c r="D667" s="8"/>
      <c r="E667" s="3"/>
      <c r="F667" s="3"/>
      <c r="G667" s="4"/>
      <c r="H667" s="4"/>
      <c r="I667" s="6"/>
      <c r="J667" s="9"/>
      <c r="K667" s="9"/>
      <c r="L667" s="7"/>
      <c r="M667" s="17"/>
      <c r="N667"/>
      <c r="O667"/>
      <c r="P667"/>
    </row>
    <row r="668" spans="1:16" s="1" customFormat="1">
      <c r="A668" s="16"/>
      <c r="D668" s="8"/>
      <c r="E668" s="3"/>
      <c r="F668" s="3"/>
      <c r="G668" s="4"/>
      <c r="H668" s="4"/>
      <c r="I668" s="6"/>
      <c r="J668" s="9"/>
      <c r="K668" s="9"/>
      <c r="L668" s="7"/>
      <c r="M668" s="17"/>
      <c r="N668"/>
      <c r="O668"/>
      <c r="P668"/>
    </row>
    <row r="669" spans="1:16" s="1" customFormat="1">
      <c r="A669" s="16"/>
      <c r="D669" s="8"/>
      <c r="E669" s="3"/>
      <c r="F669" s="3"/>
      <c r="G669" s="4"/>
      <c r="H669" s="4"/>
      <c r="I669" s="6"/>
      <c r="J669" s="9"/>
      <c r="K669" s="9"/>
      <c r="L669" s="7"/>
      <c r="M669" s="17"/>
      <c r="N669"/>
      <c r="O669"/>
      <c r="P669"/>
    </row>
    <row r="670" spans="1:16" s="1" customFormat="1">
      <c r="A670" s="16"/>
      <c r="D670" s="8"/>
      <c r="E670" s="3"/>
      <c r="F670" s="3"/>
      <c r="G670" s="4"/>
      <c r="H670" s="4"/>
      <c r="I670" s="6"/>
      <c r="J670" s="9"/>
      <c r="K670" s="9"/>
      <c r="L670" s="7"/>
      <c r="M670" s="17"/>
      <c r="N670"/>
      <c r="O670"/>
      <c r="P670"/>
    </row>
    <row r="671" spans="1:16" s="1" customFormat="1">
      <c r="A671" s="16"/>
      <c r="D671" s="8"/>
      <c r="E671" s="3"/>
      <c r="F671" s="3"/>
      <c r="G671" s="4"/>
      <c r="H671" s="4"/>
      <c r="I671" s="6"/>
      <c r="J671" s="9"/>
      <c r="K671" s="9"/>
      <c r="L671" s="7"/>
      <c r="M671" s="17"/>
      <c r="N671"/>
      <c r="O671"/>
      <c r="P671"/>
    </row>
    <row r="672" spans="1:16" s="1" customFormat="1">
      <c r="A672" s="16"/>
      <c r="D672" s="8"/>
      <c r="E672" s="3"/>
      <c r="F672" s="3"/>
      <c r="G672" s="4"/>
      <c r="H672" s="4"/>
      <c r="I672" s="6"/>
      <c r="J672" s="9"/>
      <c r="K672" s="9"/>
      <c r="L672" s="7"/>
      <c r="M672" s="17"/>
      <c r="N672"/>
      <c r="O672"/>
      <c r="P672"/>
    </row>
    <row r="673" spans="1:16" s="1" customFormat="1">
      <c r="A673" s="16"/>
      <c r="D673" s="8"/>
      <c r="E673" s="3"/>
      <c r="F673" s="3"/>
      <c r="G673" s="4"/>
      <c r="H673" s="4"/>
      <c r="I673" s="6"/>
      <c r="J673" s="9"/>
      <c r="K673" s="9"/>
      <c r="L673" s="7"/>
      <c r="M673" s="17"/>
      <c r="N673"/>
      <c r="O673"/>
      <c r="P673"/>
    </row>
    <row r="674" spans="1:16" s="1" customFormat="1">
      <c r="A674" s="16"/>
      <c r="D674" s="8"/>
      <c r="E674" s="3"/>
      <c r="F674" s="3"/>
      <c r="G674" s="4"/>
      <c r="H674" s="4"/>
      <c r="I674" s="6"/>
      <c r="J674" s="9"/>
      <c r="K674" s="9"/>
      <c r="L674" s="7"/>
      <c r="M674" s="17"/>
      <c r="N674"/>
      <c r="O674"/>
      <c r="P674"/>
    </row>
    <row r="675" spans="1:16" s="1" customFormat="1">
      <c r="A675" s="16"/>
      <c r="D675" s="8"/>
      <c r="E675" s="3"/>
      <c r="F675" s="3"/>
      <c r="G675" s="4"/>
      <c r="H675" s="4"/>
      <c r="I675" s="6"/>
      <c r="J675" s="9"/>
      <c r="K675" s="9"/>
      <c r="L675" s="7"/>
      <c r="M675" s="17"/>
      <c r="N675"/>
      <c r="O675"/>
      <c r="P675"/>
    </row>
    <row r="676" spans="1:16" s="1" customFormat="1">
      <c r="A676" s="16"/>
      <c r="D676" s="8"/>
      <c r="E676" s="3"/>
      <c r="F676" s="3"/>
      <c r="G676" s="4"/>
      <c r="H676" s="4"/>
      <c r="I676" s="6"/>
      <c r="J676" s="9"/>
      <c r="K676" s="9"/>
      <c r="L676" s="7"/>
      <c r="M676" s="17"/>
      <c r="N676"/>
      <c r="O676"/>
      <c r="P676"/>
    </row>
    <row r="677" spans="1:16" s="1" customFormat="1">
      <c r="A677" s="16"/>
      <c r="D677" s="8"/>
      <c r="E677" s="3"/>
      <c r="F677" s="3"/>
      <c r="G677" s="4"/>
      <c r="H677" s="4"/>
      <c r="I677" s="6"/>
      <c r="J677" s="9"/>
      <c r="K677" s="9"/>
      <c r="L677" s="7"/>
      <c r="M677" s="17"/>
      <c r="N677"/>
      <c r="O677"/>
      <c r="P677"/>
    </row>
    <row r="678" spans="1:16" s="1" customFormat="1">
      <c r="A678" s="16"/>
      <c r="D678" s="8"/>
      <c r="E678" s="3"/>
      <c r="F678" s="3"/>
      <c r="G678" s="4"/>
      <c r="H678" s="4"/>
      <c r="I678" s="6"/>
      <c r="J678" s="9"/>
      <c r="K678" s="9"/>
      <c r="L678" s="7"/>
      <c r="M678" s="17"/>
      <c r="N678"/>
      <c r="O678"/>
      <c r="P678"/>
    </row>
    <row r="679" spans="1:16" s="1" customFormat="1">
      <c r="A679" s="16"/>
      <c r="D679" s="8"/>
      <c r="E679" s="3"/>
      <c r="F679" s="3"/>
      <c r="G679" s="4"/>
      <c r="H679" s="4"/>
      <c r="I679" s="6"/>
      <c r="J679" s="9"/>
      <c r="K679" s="9"/>
      <c r="L679" s="7"/>
      <c r="M679" s="17"/>
      <c r="N679"/>
      <c r="O679"/>
      <c r="P679"/>
    </row>
    <row r="680" spans="1:16" s="1" customFormat="1">
      <c r="A680" s="16"/>
      <c r="D680" s="8"/>
      <c r="E680" s="3"/>
      <c r="F680" s="3"/>
      <c r="G680" s="4"/>
      <c r="H680" s="4"/>
      <c r="I680" s="6"/>
      <c r="J680" s="9"/>
      <c r="K680" s="9"/>
      <c r="L680" s="7"/>
      <c r="M680" s="17"/>
      <c r="N680"/>
      <c r="O680"/>
      <c r="P680"/>
    </row>
    <row r="681" spans="1:16" s="1" customFormat="1">
      <c r="A681" s="16"/>
      <c r="D681" s="8"/>
      <c r="E681" s="3"/>
      <c r="F681" s="3"/>
      <c r="G681" s="4"/>
      <c r="H681" s="4"/>
      <c r="I681" s="6"/>
      <c r="J681" s="9"/>
      <c r="K681" s="9"/>
      <c r="L681" s="7"/>
      <c r="M681" s="17"/>
      <c r="N681"/>
      <c r="O681"/>
      <c r="P681"/>
    </row>
    <row r="682" spans="1:16" s="1" customFormat="1">
      <c r="A682" s="16"/>
      <c r="D682" s="8"/>
      <c r="E682" s="3"/>
      <c r="F682" s="3"/>
      <c r="G682" s="4"/>
      <c r="H682" s="4"/>
      <c r="I682" s="6"/>
      <c r="J682" s="9"/>
      <c r="K682" s="9"/>
      <c r="L682" s="7"/>
      <c r="M682" s="17"/>
      <c r="N682"/>
      <c r="O682"/>
      <c r="P682"/>
    </row>
    <row r="683" spans="1:16" s="1" customFormat="1">
      <c r="A683" s="16"/>
      <c r="D683" s="8"/>
      <c r="E683" s="3"/>
      <c r="F683" s="3"/>
      <c r="G683" s="4"/>
      <c r="H683" s="4"/>
      <c r="I683" s="6"/>
      <c r="J683" s="9"/>
      <c r="K683" s="9"/>
      <c r="L683" s="7"/>
      <c r="M683" s="17"/>
      <c r="N683"/>
      <c r="O683"/>
      <c r="P683"/>
    </row>
    <row r="684" spans="1:16" s="1" customFormat="1">
      <c r="A684" s="16"/>
      <c r="D684" s="8"/>
      <c r="E684" s="3"/>
      <c r="F684" s="3"/>
      <c r="G684" s="4"/>
      <c r="H684" s="4"/>
      <c r="I684" s="6"/>
      <c r="J684" s="9"/>
      <c r="K684" s="9"/>
      <c r="L684" s="7"/>
      <c r="M684" s="17"/>
      <c r="N684"/>
      <c r="O684"/>
      <c r="P684"/>
    </row>
    <row r="685" spans="1:16" s="1" customFormat="1">
      <c r="A685" s="16"/>
      <c r="D685" s="8"/>
      <c r="E685" s="3"/>
      <c r="F685" s="3"/>
      <c r="G685" s="4"/>
      <c r="H685" s="4"/>
      <c r="I685" s="6"/>
      <c r="J685" s="9"/>
      <c r="K685" s="9"/>
      <c r="L685" s="7"/>
      <c r="M685" s="17"/>
      <c r="N685"/>
      <c r="O685"/>
      <c r="P685"/>
    </row>
    <row r="686" spans="1:16" s="1" customFormat="1">
      <c r="A686" s="16"/>
      <c r="D686" s="8"/>
      <c r="E686" s="3"/>
      <c r="F686" s="3"/>
      <c r="G686" s="4"/>
      <c r="H686" s="4"/>
      <c r="I686" s="6"/>
      <c r="J686" s="9"/>
      <c r="K686" s="9"/>
      <c r="L686" s="7"/>
      <c r="M686" s="17"/>
      <c r="N686"/>
      <c r="O686"/>
      <c r="P686"/>
    </row>
    <row r="687" spans="1:16" s="1" customFormat="1">
      <c r="A687" s="16"/>
      <c r="D687" s="8"/>
      <c r="E687" s="3"/>
      <c r="F687" s="3"/>
      <c r="G687" s="4"/>
      <c r="H687" s="4"/>
      <c r="I687" s="6"/>
      <c r="J687" s="9"/>
      <c r="K687" s="9"/>
      <c r="L687" s="7"/>
      <c r="M687" s="17"/>
      <c r="N687"/>
      <c r="O687"/>
      <c r="P687"/>
    </row>
    <row r="688" spans="1:16" s="1" customFormat="1">
      <c r="A688" s="16"/>
      <c r="D688" s="8"/>
      <c r="E688" s="3"/>
      <c r="F688" s="3"/>
      <c r="G688" s="4"/>
      <c r="H688" s="4"/>
      <c r="I688" s="6"/>
      <c r="J688" s="9"/>
      <c r="K688" s="9"/>
      <c r="L688" s="7"/>
      <c r="M688" s="17"/>
      <c r="N688"/>
      <c r="O688"/>
      <c r="P688"/>
    </row>
    <row r="689" spans="1:16" s="1" customFormat="1">
      <c r="A689" s="16"/>
      <c r="D689" s="8"/>
      <c r="E689" s="3"/>
      <c r="F689" s="3"/>
      <c r="G689" s="4"/>
      <c r="H689" s="4"/>
      <c r="I689" s="6"/>
      <c r="J689" s="9"/>
      <c r="K689" s="9"/>
      <c r="L689" s="7"/>
      <c r="M689" s="17"/>
      <c r="N689"/>
      <c r="O689"/>
      <c r="P689"/>
    </row>
    <row r="690" spans="1:16" s="1" customFormat="1">
      <c r="A690" s="16"/>
      <c r="D690" s="8"/>
      <c r="E690" s="3"/>
      <c r="F690" s="3"/>
      <c r="G690" s="4"/>
      <c r="H690" s="4"/>
      <c r="I690" s="6"/>
      <c r="J690" s="9"/>
      <c r="K690" s="9"/>
      <c r="L690" s="7"/>
      <c r="M690" s="17"/>
      <c r="N690"/>
      <c r="O690"/>
      <c r="P690"/>
    </row>
    <row r="691" spans="1:16" s="1" customFormat="1">
      <c r="A691" s="16"/>
      <c r="D691" s="8"/>
      <c r="E691" s="3"/>
      <c r="F691" s="3"/>
      <c r="G691" s="4"/>
      <c r="H691" s="4"/>
      <c r="I691" s="6"/>
      <c r="J691" s="9"/>
      <c r="K691" s="9"/>
      <c r="L691" s="7"/>
      <c r="M691" s="17"/>
      <c r="N691"/>
      <c r="O691"/>
      <c r="P691"/>
    </row>
    <row r="692" spans="1:16" s="1" customFormat="1">
      <c r="A692" s="16"/>
      <c r="D692" s="8"/>
      <c r="E692" s="3"/>
      <c r="F692" s="3"/>
      <c r="G692" s="4"/>
      <c r="H692" s="4"/>
      <c r="I692" s="6"/>
      <c r="J692" s="9"/>
      <c r="K692" s="9"/>
      <c r="L692" s="7"/>
      <c r="M692" s="17"/>
      <c r="N692"/>
      <c r="O692"/>
      <c r="P692"/>
    </row>
    <row r="693" spans="1:16" s="1" customFormat="1">
      <c r="A693" s="16"/>
      <c r="D693" s="8"/>
      <c r="E693" s="3"/>
      <c r="F693" s="3"/>
      <c r="G693" s="4"/>
      <c r="H693" s="4"/>
      <c r="I693" s="6"/>
      <c r="J693" s="9"/>
      <c r="K693" s="9"/>
      <c r="L693" s="7"/>
      <c r="M693" s="17"/>
      <c r="N693"/>
      <c r="O693"/>
      <c r="P693"/>
    </row>
    <row r="694" spans="1:16" s="1" customFormat="1">
      <c r="A694" s="16"/>
      <c r="D694" s="8"/>
      <c r="E694" s="3"/>
      <c r="F694" s="3"/>
      <c r="G694" s="4"/>
      <c r="H694" s="4"/>
      <c r="I694" s="6"/>
      <c r="J694" s="9"/>
      <c r="K694" s="9"/>
      <c r="L694" s="7"/>
      <c r="M694" s="17"/>
      <c r="N694"/>
      <c r="O694"/>
      <c r="P694"/>
    </row>
    <row r="695" spans="1:16" s="1" customFormat="1">
      <c r="A695" s="16"/>
      <c r="D695" s="8"/>
      <c r="E695" s="3"/>
      <c r="F695" s="3"/>
      <c r="G695" s="4"/>
      <c r="H695" s="4"/>
      <c r="I695" s="6"/>
      <c r="J695" s="9"/>
      <c r="K695" s="9"/>
      <c r="L695" s="7"/>
      <c r="M695" s="17"/>
      <c r="N695"/>
      <c r="O695"/>
      <c r="P695"/>
    </row>
    <row r="696" spans="1:16" s="1" customFormat="1">
      <c r="A696" s="16"/>
      <c r="D696" s="8"/>
      <c r="E696" s="3"/>
      <c r="F696" s="3"/>
      <c r="G696" s="4"/>
      <c r="H696" s="4"/>
      <c r="I696" s="6"/>
      <c r="J696" s="9"/>
      <c r="K696" s="9"/>
      <c r="L696" s="7"/>
      <c r="M696" s="17"/>
      <c r="N696"/>
      <c r="O696"/>
      <c r="P696"/>
    </row>
    <row r="697" spans="1:16" s="1" customFormat="1">
      <c r="A697" s="16"/>
      <c r="D697" s="8"/>
      <c r="E697" s="3"/>
      <c r="F697" s="3"/>
      <c r="G697" s="4"/>
      <c r="H697" s="4"/>
      <c r="I697" s="6"/>
      <c r="J697" s="9"/>
      <c r="K697" s="9"/>
      <c r="L697" s="7"/>
      <c r="M697" s="17"/>
      <c r="N697"/>
      <c r="O697"/>
      <c r="P697"/>
    </row>
    <row r="698" spans="1:16" s="1" customFormat="1">
      <c r="A698" s="16"/>
      <c r="D698" s="8"/>
      <c r="E698" s="3"/>
      <c r="F698" s="3"/>
      <c r="G698" s="4"/>
      <c r="H698" s="4"/>
      <c r="I698" s="6"/>
      <c r="J698" s="9"/>
      <c r="K698" s="9"/>
      <c r="L698" s="7"/>
      <c r="M698" s="17"/>
      <c r="N698"/>
      <c r="O698"/>
      <c r="P698"/>
    </row>
    <row r="699" spans="1:16" s="1" customFormat="1">
      <c r="A699" s="16"/>
      <c r="D699" s="8"/>
      <c r="E699" s="3"/>
      <c r="F699" s="3"/>
      <c r="G699" s="4"/>
      <c r="H699" s="4"/>
      <c r="I699" s="6"/>
      <c r="J699" s="9"/>
      <c r="K699" s="9"/>
      <c r="L699" s="7"/>
      <c r="M699" s="17"/>
      <c r="N699"/>
      <c r="O699"/>
      <c r="P699"/>
    </row>
    <row r="700" spans="1:16" s="1" customFormat="1">
      <c r="A700" s="16"/>
      <c r="D700" s="8"/>
      <c r="E700" s="3"/>
      <c r="F700" s="3"/>
      <c r="G700" s="4"/>
      <c r="H700" s="4"/>
      <c r="I700" s="6"/>
      <c r="J700" s="9"/>
      <c r="K700" s="9"/>
      <c r="L700" s="7"/>
      <c r="M700" s="17"/>
      <c r="N700"/>
      <c r="O700"/>
      <c r="P700"/>
    </row>
    <row r="701" spans="1:16" s="1" customFormat="1">
      <c r="A701" s="16"/>
      <c r="D701" s="8"/>
      <c r="E701" s="3"/>
      <c r="F701" s="3"/>
      <c r="G701" s="4"/>
      <c r="H701" s="4"/>
      <c r="I701" s="6"/>
      <c r="J701" s="9"/>
      <c r="K701" s="9"/>
      <c r="L701" s="7"/>
      <c r="M701" s="17"/>
      <c r="N701"/>
      <c r="O701"/>
      <c r="P701"/>
    </row>
    <row r="702" spans="1:16" s="1" customFormat="1">
      <c r="A702" s="16"/>
      <c r="D702" s="8"/>
      <c r="E702" s="3"/>
      <c r="F702" s="3"/>
      <c r="G702" s="4"/>
      <c r="H702" s="4"/>
      <c r="I702" s="6"/>
      <c r="J702" s="9"/>
      <c r="K702" s="9"/>
      <c r="L702" s="7"/>
      <c r="M702" s="17"/>
      <c r="N702"/>
      <c r="O702"/>
      <c r="P702"/>
    </row>
    <row r="703" spans="1:16" s="1" customFormat="1">
      <c r="A703" s="16"/>
      <c r="D703" s="8"/>
      <c r="E703" s="3"/>
      <c r="F703" s="3"/>
      <c r="G703" s="4"/>
      <c r="H703" s="4"/>
      <c r="I703" s="6"/>
      <c r="J703" s="9"/>
      <c r="K703" s="9"/>
      <c r="L703" s="7"/>
      <c r="M703" s="17"/>
      <c r="N703"/>
      <c r="O703"/>
      <c r="P703"/>
    </row>
    <row r="704" spans="1:16" s="1" customFormat="1">
      <c r="A704" s="16"/>
      <c r="D704" s="8"/>
      <c r="E704" s="3"/>
      <c r="F704" s="3"/>
      <c r="G704" s="4"/>
      <c r="H704" s="4"/>
      <c r="I704" s="6"/>
      <c r="J704" s="9"/>
      <c r="K704" s="9"/>
      <c r="L704" s="7"/>
      <c r="M704" s="17"/>
      <c r="N704"/>
      <c r="O704"/>
      <c r="P704"/>
    </row>
    <row r="705" spans="1:16" s="1" customFormat="1">
      <c r="A705" s="16"/>
      <c r="D705" s="8"/>
      <c r="E705" s="3"/>
      <c r="F705" s="3"/>
      <c r="G705" s="4"/>
      <c r="H705" s="4"/>
      <c r="I705" s="6"/>
      <c r="J705" s="9"/>
      <c r="K705" s="9"/>
      <c r="L705" s="7"/>
      <c r="M705" s="17"/>
      <c r="N705"/>
      <c r="O705"/>
      <c r="P705"/>
    </row>
    <row r="706" spans="1:16" s="1" customFormat="1">
      <c r="A706" s="16"/>
      <c r="D706" s="8"/>
      <c r="E706" s="3"/>
      <c r="F706" s="3"/>
      <c r="G706" s="4"/>
      <c r="H706" s="4"/>
      <c r="I706" s="6"/>
      <c r="J706" s="9"/>
      <c r="K706" s="9"/>
      <c r="L706" s="7"/>
      <c r="M706" s="17"/>
      <c r="N706"/>
      <c r="O706"/>
      <c r="P706"/>
    </row>
    <row r="707" spans="1:16" s="1" customFormat="1">
      <c r="A707" s="16"/>
      <c r="D707" s="8"/>
      <c r="E707" s="3"/>
      <c r="F707" s="3"/>
      <c r="G707" s="4"/>
      <c r="H707" s="4"/>
      <c r="I707" s="6"/>
      <c r="J707" s="9"/>
      <c r="K707" s="9"/>
      <c r="L707" s="7"/>
      <c r="M707" s="17"/>
      <c r="N707"/>
      <c r="O707"/>
      <c r="P707"/>
    </row>
    <row r="708" spans="1:16" s="1" customFormat="1">
      <c r="A708" s="16"/>
      <c r="D708" s="8"/>
      <c r="E708" s="3"/>
      <c r="F708" s="3"/>
      <c r="G708" s="4"/>
      <c r="H708" s="4"/>
      <c r="I708" s="6"/>
      <c r="J708" s="9"/>
      <c r="K708" s="9"/>
      <c r="L708" s="7"/>
      <c r="M708" s="17"/>
      <c r="N708"/>
      <c r="O708"/>
      <c r="P708"/>
    </row>
    <row r="709" spans="1:16" s="1" customFormat="1">
      <c r="A709" s="16"/>
      <c r="D709" s="8"/>
      <c r="E709" s="3"/>
      <c r="F709" s="3"/>
      <c r="G709" s="4"/>
      <c r="H709" s="4"/>
      <c r="I709" s="6"/>
      <c r="J709" s="9"/>
      <c r="K709" s="9"/>
      <c r="L709" s="7"/>
      <c r="M709" s="17"/>
      <c r="N709"/>
      <c r="O709"/>
      <c r="P709"/>
    </row>
    <row r="710" spans="1:16" s="1" customFormat="1">
      <c r="A710" s="16"/>
      <c r="D710" s="8"/>
      <c r="E710" s="3"/>
      <c r="F710" s="3"/>
      <c r="G710" s="4"/>
      <c r="H710" s="4"/>
      <c r="I710" s="6"/>
      <c r="J710" s="9"/>
      <c r="K710" s="9"/>
      <c r="L710" s="7"/>
      <c r="M710" s="17"/>
      <c r="N710"/>
      <c r="O710"/>
      <c r="P710"/>
    </row>
    <row r="711" spans="1:16" s="1" customFormat="1">
      <c r="A711" s="16"/>
      <c r="D711" s="8"/>
      <c r="E711" s="3"/>
      <c r="F711" s="3"/>
      <c r="G711" s="4"/>
      <c r="H711" s="4"/>
      <c r="I711" s="6"/>
      <c r="J711" s="9"/>
      <c r="K711" s="9"/>
      <c r="L711" s="7"/>
      <c r="M711" s="17"/>
      <c r="N711"/>
      <c r="O711"/>
      <c r="P711"/>
    </row>
    <row r="712" spans="1:16" s="1" customFormat="1">
      <c r="A712" s="16"/>
      <c r="D712" s="8"/>
      <c r="E712" s="3"/>
      <c r="F712" s="3"/>
      <c r="G712" s="4"/>
      <c r="H712" s="4"/>
      <c r="I712" s="6"/>
      <c r="J712" s="9"/>
      <c r="K712" s="9"/>
      <c r="L712" s="7"/>
      <c r="M712" s="17"/>
      <c r="N712"/>
      <c r="O712"/>
      <c r="P712"/>
    </row>
    <row r="713" spans="1:16" s="1" customFormat="1">
      <c r="A713" s="16"/>
      <c r="D713" s="8"/>
      <c r="E713" s="3"/>
      <c r="F713" s="3"/>
      <c r="G713" s="4"/>
      <c r="H713" s="4"/>
      <c r="I713" s="6"/>
      <c r="J713" s="9"/>
      <c r="K713" s="9"/>
      <c r="L713" s="7"/>
      <c r="M713" s="17"/>
      <c r="N713"/>
      <c r="O713"/>
      <c r="P713"/>
    </row>
    <row r="714" spans="1:16" s="1" customFormat="1">
      <c r="A714" s="16"/>
      <c r="D714" s="8"/>
      <c r="E714" s="3"/>
      <c r="F714" s="3"/>
      <c r="G714" s="4"/>
      <c r="H714" s="4"/>
      <c r="I714" s="6"/>
      <c r="J714" s="9"/>
      <c r="K714" s="9"/>
      <c r="L714" s="7"/>
      <c r="M714" s="17"/>
      <c r="N714"/>
      <c r="O714"/>
      <c r="P714"/>
    </row>
    <row r="715" spans="1:16" s="1" customFormat="1">
      <c r="A715" s="16"/>
      <c r="D715" s="8"/>
      <c r="E715" s="3"/>
      <c r="F715" s="3"/>
      <c r="G715" s="4"/>
      <c r="H715" s="4"/>
      <c r="I715" s="6"/>
      <c r="J715" s="9"/>
      <c r="K715" s="9"/>
      <c r="L715" s="7"/>
      <c r="M715" s="17"/>
      <c r="N715"/>
      <c r="O715"/>
      <c r="P715"/>
    </row>
    <row r="716" spans="1:16" s="1" customFormat="1">
      <c r="A716" s="16"/>
      <c r="D716" s="8"/>
      <c r="E716" s="3"/>
      <c r="F716" s="3"/>
      <c r="G716" s="4"/>
      <c r="H716" s="4"/>
      <c r="I716" s="6"/>
      <c r="J716" s="9"/>
      <c r="K716" s="9"/>
      <c r="L716" s="7"/>
      <c r="M716" s="17"/>
      <c r="N716"/>
      <c r="O716"/>
      <c r="P716"/>
    </row>
    <row r="717" spans="1:16" s="1" customFormat="1">
      <c r="A717" s="16"/>
      <c r="D717" s="8"/>
      <c r="E717" s="3"/>
      <c r="F717" s="3"/>
      <c r="G717" s="4"/>
      <c r="H717" s="4"/>
      <c r="I717" s="6"/>
      <c r="J717" s="9"/>
      <c r="K717" s="9"/>
      <c r="L717" s="7"/>
      <c r="M717" s="17"/>
      <c r="N717"/>
      <c r="O717"/>
      <c r="P717"/>
    </row>
    <row r="718" spans="1:16" s="1" customFormat="1">
      <c r="A718" s="16"/>
      <c r="D718" s="8"/>
      <c r="E718" s="3"/>
      <c r="F718" s="3"/>
      <c r="G718" s="4"/>
      <c r="H718" s="4"/>
      <c r="I718" s="6"/>
      <c r="J718" s="9"/>
      <c r="K718" s="9"/>
      <c r="L718" s="7"/>
      <c r="M718" s="17"/>
      <c r="N718"/>
      <c r="O718"/>
      <c r="P718"/>
    </row>
    <row r="719" spans="1:16" s="1" customFormat="1">
      <c r="A719" s="16"/>
      <c r="D719" s="8"/>
      <c r="E719" s="3"/>
      <c r="F719" s="3"/>
      <c r="G719" s="4"/>
      <c r="H719" s="4"/>
      <c r="I719" s="6"/>
      <c r="J719" s="9"/>
      <c r="K719" s="9"/>
      <c r="L719" s="7"/>
      <c r="M719" s="17"/>
      <c r="N719"/>
      <c r="O719"/>
      <c r="P719"/>
    </row>
    <row r="720" spans="1:16" s="1" customFormat="1">
      <c r="A720" s="16"/>
      <c r="D720" s="8"/>
      <c r="E720" s="3"/>
      <c r="F720" s="3"/>
      <c r="G720" s="4"/>
      <c r="H720" s="4"/>
      <c r="I720" s="6"/>
      <c r="J720" s="9"/>
      <c r="K720" s="9"/>
      <c r="L720" s="7"/>
      <c r="M720" s="17"/>
      <c r="N720"/>
      <c r="O720"/>
      <c r="P720"/>
    </row>
    <row r="721" spans="1:16" s="1" customFormat="1">
      <c r="A721" s="16"/>
      <c r="D721" s="8"/>
      <c r="E721" s="3"/>
      <c r="F721" s="3"/>
      <c r="G721" s="4"/>
      <c r="H721" s="4"/>
      <c r="I721" s="6"/>
      <c r="J721" s="9"/>
      <c r="K721" s="9"/>
      <c r="L721" s="7"/>
      <c r="M721" s="17"/>
      <c r="N721"/>
      <c r="O721"/>
      <c r="P721"/>
    </row>
    <row r="722" spans="1:16" s="1" customFormat="1">
      <c r="A722" s="16"/>
      <c r="D722" s="8"/>
      <c r="E722" s="3"/>
      <c r="F722" s="3"/>
      <c r="G722" s="4"/>
      <c r="H722" s="4"/>
      <c r="I722" s="6"/>
      <c r="J722" s="9"/>
      <c r="K722" s="9"/>
      <c r="L722" s="7"/>
      <c r="M722" s="17"/>
      <c r="N722"/>
      <c r="O722"/>
      <c r="P722"/>
    </row>
    <row r="723" spans="1:16" s="1" customFormat="1">
      <c r="A723" s="16"/>
      <c r="D723" s="8"/>
      <c r="E723" s="3"/>
      <c r="F723" s="3"/>
      <c r="G723" s="4"/>
      <c r="H723" s="4"/>
      <c r="I723" s="6"/>
      <c r="J723" s="9"/>
      <c r="K723" s="9"/>
      <c r="L723" s="7"/>
      <c r="M723" s="17"/>
      <c r="N723"/>
      <c r="O723"/>
      <c r="P723"/>
    </row>
    <row r="724" spans="1:16" s="1" customFormat="1">
      <c r="A724" s="16"/>
      <c r="D724" s="8"/>
      <c r="E724" s="3"/>
      <c r="F724" s="3"/>
      <c r="G724" s="4"/>
      <c r="H724" s="4"/>
      <c r="I724" s="6"/>
      <c r="J724" s="9"/>
      <c r="K724" s="9"/>
      <c r="L724" s="7"/>
      <c r="M724" s="17"/>
      <c r="N724"/>
      <c r="O724"/>
      <c r="P724"/>
    </row>
    <row r="725" spans="1:16" s="1" customFormat="1">
      <c r="A725" s="16"/>
      <c r="D725" s="8"/>
      <c r="E725" s="3"/>
      <c r="F725" s="3"/>
      <c r="G725" s="4"/>
      <c r="H725" s="4"/>
      <c r="I725" s="6"/>
      <c r="J725" s="9"/>
      <c r="K725" s="9"/>
      <c r="L725" s="7"/>
      <c r="M725" s="17"/>
      <c r="N725"/>
      <c r="O725"/>
      <c r="P725"/>
    </row>
    <row r="726" spans="1:16" s="1" customFormat="1">
      <c r="A726" s="16"/>
      <c r="D726" s="8"/>
      <c r="E726" s="3"/>
      <c r="F726" s="3"/>
      <c r="G726" s="4"/>
      <c r="H726" s="4"/>
      <c r="I726" s="6"/>
      <c r="J726" s="9"/>
      <c r="K726" s="9"/>
      <c r="L726" s="7"/>
      <c r="M726" s="17"/>
      <c r="N726"/>
      <c r="O726"/>
      <c r="P726"/>
    </row>
    <row r="727" spans="1:16" s="1" customFormat="1">
      <c r="A727" s="16"/>
      <c r="D727" s="8"/>
      <c r="E727" s="3"/>
      <c r="F727" s="3"/>
      <c r="G727" s="4"/>
      <c r="H727" s="4"/>
      <c r="I727" s="6"/>
      <c r="J727" s="9"/>
      <c r="K727" s="9"/>
      <c r="L727" s="7"/>
      <c r="M727" s="17"/>
      <c r="N727"/>
      <c r="O727"/>
      <c r="P727"/>
    </row>
    <row r="728" spans="1:16" s="1" customFormat="1">
      <c r="A728" s="16"/>
      <c r="D728" s="8"/>
      <c r="E728" s="3"/>
      <c r="F728" s="3"/>
      <c r="G728" s="4"/>
      <c r="H728" s="4"/>
      <c r="I728" s="6"/>
      <c r="J728" s="9"/>
      <c r="K728" s="9"/>
      <c r="L728" s="7"/>
      <c r="M728" s="17"/>
      <c r="N728"/>
      <c r="O728"/>
      <c r="P728"/>
    </row>
    <row r="729" spans="1:16" s="1" customFormat="1">
      <c r="A729" s="16"/>
      <c r="D729" s="8"/>
      <c r="E729" s="3"/>
      <c r="F729" s="3"/>
      <c r="G729" s="4"/>
      <c r="H729" s="4"/>
      <c r="I729" s="6"/>
      <c r="J729" s="9"/>
      <c r="K729" s="9"/>
      <c r="L729" s="7"/>
      <c r="M729" s="17"/>
      <c r="N729"/>
      <c r="O729"/>
      <c r="P729"/>
    </row>
    <row r="730" spans="1:16" s="1" customFormat="1">
      <c r="A730" s="16"/>
      <c r="D730" s="8"/>
      <c r="E730" s="3"/>
      <c r="F730" s="3"/>
      <c r="G730" s="4"/>
      <c r="H730" s="4"/>
      <c r="I730" s="6"/>
      <c r="J730" s="9"/>
      <c r="K730" s="9"/>
      <c r="L730" s="7"/>
      <c r="M730" s="17"/>
      <c r="N730"/>
      <c r="O730"/>
      <c r="P730"/>
    </row>
    <row r="731" spans="1:16" s="1" customFormat="1">
      <c r="A731" s="16"/>
      <c r="D731" s="8"/>
      <c r="E731" s="3"/>
      <c r="F731" s="3"/>
      <c r="G731" s="4"/>
      <c r="H731" s="4"/>
      <c r="I731" s="6"/>
      <c r="J731" s="9"/>
      <c r="K731" s="9"/>
      <c r="L731" s="7"/>
      <c r="M731" s="17"/>
      <c r="N731"/>
      <c r="O731"/>
      <c r="P731"/>
    </row>
    <row r="732" spans="1:16" s="1" customFormat="1">
      <c r="A732" s="16"/>
      <c r="D732" s="8"/>
      <c r="E732" s="3"/>
      <c r="F732" s="3"/>
      <c r="G732" s="4"/>
      <c r="H732" s="4"/>
      <c r="I732" s="6"/>
      <c r="J732" s="9"/>
      <c r="K732" s="9"/>
      <c r="L732" s="7"/>
      <c r="M732" s="17"/>
      <c r="N732"/>
      <c r="O732"/>
      <c r="P732"/>
    </row>
    <row r="733" spans="1:16" s="1" customFormat="1">
      <c r="A733" s="16"/>
      <c r="D733" s="8"/>
      <c r="E733" s="3"/>
      <c r="F733" s="3"/>
      <c r="G733" s="4"/>
      <c r="H733" s="4"/>
      <c r="I733" s="6"/>
      <c r="J733" s="9"/>
      <c r="K733" s="9"/>
      <c r="L733" s="7"/>
      <c r="M733" s="17"/>
      <c r="N733"/>
      <c r="O733"/>
      <c r="P733"/>
    </row>
    <row r="734" spans="1:16" s="1" customFormat="1">
      <c r="A734" s="16"/>
      <c r="D734" s="8"/>
      <c r="E734" s="3"/>
      <c r="F734" s="3"/>
      <c r="G734" s="4"/>
      <c r="H734" s="4"/>
      <c r="I734" s="6"/>
      <c r="J734" s="9"/>
      <c r="K734" s="9"/>
      <c r="L734" s="7"/>
      <c r="M734" s="17"/>
      <c r="N734"/>
      <c r="O734"/>
      <c r="P734"/>
    </row>
    <row r="735" spans="1:16" s="1" customFormat="1">
      <c r="A735" s="16"/>
      <c r="D735" s="8"/>
      <c r="E735" s="3"/>
      <c r="F735" s="3"/>
      <c r="G735" s="4"/>
      <c r="H735" s="4"/>
      <c r="I735" s="6"/>
      <c r="J735" s="9"/>
      <c r="K735" s="9"/>
      <c r="L735" s="7"/>
      <c r="M735" s="17"/>
      <c r="N735"/>
      <c r="O735"/>
      <c r="P735"/>
    </row>
    <row r="736" spans="1:16" s="1" customFormat="1">
      <c r="A736" s="16"/>
      <c r="D736" s="8"/>
      <c r="E736" s="3"/>
      <c r="F736" s="3"/>
      <c r="G736" s="4"/>
      <c r="H736" s="4"/>
      <c r="I736" s="6"/>
      <c r="J736" s="9"/>
      <c r="K736" s="9"/>
      <c r="L736" s="7"/>
      <c r="M736" s="17"/>
      <c r="N736"/>
      <c r="O736"/>
      <c r="P736"/>
    </row>
    <row r="737" spans="1:16" s="1" customFormat="1">
      <c r="A737" s="16"/>
      <c r="D737" s="8"/>
      <c r="E737" s="3"/>
      <c r="F737" s="3"/>
      <c r="G737" s="4"/>
      <c r="H737" s="4"/>
      <c r="I737" s="6"/>
      <c r="J737" s="9"/>
      <c r="K737" s="9"/>
      <c r="L737" s="7"/>
      <c r="M737" s="17"/>
      <c r="N737"/>
      <c r="O737"/>
      <c r="P737"/>
    </row>
    <row r="738" spans="1:16" s="1" customFormat="1">
      <c r="A738" s="16"/>
      <c r="D738" s="8"/>
      <c r="E738" s="3"/>
      <c r="F738" s="3"/>
      <c r="G738" s="4"/>
      <c r="H738" s="4"/>
      <c r="I738" s="6"/>
      <c r="J738" s="9"/>
      <c r="K738" s="9"/>
      <c r="L738" s="7"/>
      <c r="M738" s="17"/>
      <c r="N738"/>
      <c r="O738"/>
      <c r="P738"/>
    </row>
    <row r="739" spans="1:16" s="1" customFormat="1">
      <c r="A739" s="16"/>
      <c r="D739" s="8"/>
      <c r="E739" s="3"/>
      <c r="F739" s="3"/>
      <c r="G739" s="4"/>
      <c r="H739" s="4"/>
      <c r="I739" s="6"/>
      <c r="J739" s="9"/>
      <c r="K739" s="9"/>
      <c r="L739" s="7"/>
      <c r="M739" s="17"/>
      <c r="N739"/>
      <c r="O739"/>
      <c r="P739"/>
    </row>
    <row r="740" spans="1:16" s="1" customFormat="1">
      <c r="A740" s="16"/>
      <c r="D740" s="8"/>
      <c r="E740" s="3"/>
      <c r="F740" s="3"/>
      <c r="G740" s="4"/>
      <c r="H740" s="4"/>
      <c r="I740" s="6"/>
      <c r="J740" s="9"/>
      <c r="K740" s="9"/>
      <c r="L740" s="7"/>
      <c r="M740" s="17"/>
      <c r="N740"/>
      <c r="O740"/>
      <c r="P740"/>
    </row>
    <row r="741" spans="1:16" s="1" customFormat="1">
      <c r="A741" s="16"/>
      <c r="D741" s="8"/>
      <c r="E741" s="3"/>
      <c r="F741" s="3"/>
      <c r="G741" s="4"/>
      <c r="H741" s="4"/>
      <c r="I741" s="6"/>
      <c r="J741" s="9"/>
      <c r="K741" s="9"/>
      <c r="L741" s="7"/>
      <c r="M741" s="17"/>
      <c r="N741"/>
      <c r="O741"/>
      <c r="P741"/>
    </row>
    <row r="742" spans="1:16" s="1" customFormat="1">
      <c r="A742" s="16"/>
      <c r="D742" s="8"/>
      <c r="E742" s="3"/>
      <c r="F742" s="3"/>
      <c r="G742" s="4"/>
      <c r="H742" s="4"/>
      <c r="I742" s="6"/>
      <c r="J742" s="9"/>
      <c r="K742" s="9"/>
      <c r="L742" s="7"/>
      <c r="M742" s="17"/>
      <c r="N742"/>
      <c r="O742"/>
      <c r="P742"/>
    </row>
    <row r="743" spans="1:16" s="1" customFormat="1">
      <c r="A743" s="16"/>
      <c r="D743" s="8"/>
      <c r="E743" s="3"/>
      <c r="F743" s="3"/>
      <c r="G743" s="4"/>
      <c r="H743" s="4"/>
      <c r="I743" s="6"/>
      <c r="J743" s="9"/>
      <c r="K743" s="9"/>
      <c r="L743" s="7"/>
      <c r="M743" s="17"/>
      <c r="N743"/>
      <c r="O743"/>
      <c r="P743"/>
    </row>
    <row r="744" spans="1:16" s="1" customFormat="1">
      <c r="A744" s="16"/>
      <c r="D744" s="8"/>
      <c r="E744" s="3"/>
      <c r="F744" s="3"/>
      <c r="G744" s="4"/>
      <c r="H744" s="4"/>
      <c r="I744" s="6"/>
      <c r="J744" s="9"/>
      <c r="K744" s="9"/>
      <c r="L744" s="7"/>
      <c r="M744" s="17"/>
      <c r="N744"/>
      <c r="O744"/>
      <c r="P744"/>
    </row>
    <row r="745" spans="1:16" s="1" customFormat="1">
      <c r="A745" s="16"/>
      <c r="D745" s="8"/>
      <c r="E745" s="3"/>
      <c r="F745" s="3"/>
      <c r="G745" s="4"/>
      <c r="H745" s="4"/>
      <c r="I745" s="6"/>
      <c r="J745" s="9"/>
      <c r="K745" s="9"/>
      <c r="L745" s="7"/>
      <c r="M745" s="17"/>
      <c r="N745"/>
      <c r="O745"/>
      <c r="P745"/>
    </row>
    <row r="746" spans="1:16" s="1" customFormat="1">
      <c r="A746" s="16"/>
      <c r="D746" s="8"/>
      <c r="E746" s="3"/>
      <c r="F746" s="3"/>
      <c r="G746" s="4"/>
      <c r="H746" s="4"/>
      <c r="I746" s="6"/>
      <c r="J746" s="9"/>
      <c r="K746" s="9"/>
      <c r="L746" s="7"/>
      <c r="M746" s="17"/>
      <c r="N746"/>
      <c r="O746"/>
      <c r="P746"/>
    </row>
    <row r="747" spans="1:16" s="1" customFormat="1">
      <c r="A747" s="16"/>
      <c r="D747" s="8"/>
      <c r="E747" s="3"/>
      <c r="F747" s="3"/>
      <c r="G747" s="4"/>
      <c r="H747" s="4"/>
      <c r="I747" s="6"/>
      <c r="J747" s="9"/>
      <c r="K747" s="9"/>
      <c r="L747" s="7"/>
      <c r="M747" s="17"/>
      <c r="N747"/>
      <c r="O747"/>
      <c r="P747"/>
    </row>
    <row r="748" spans="1:16" s="1" customFormat="1">
      <c r="A748" s="16"/>
      <c r="D748" s="8"/>
      <c r="E748" s="3"/>
      <c r="F748" s="3"/>
      <c r="G748" s="4"/>
      <c r="H748" s="4"/>
      <c r="I748" s="6"/>
      <c r="J748" s="9"/>
      <c r="K748" s="9"/>
      <c r="L748" s="7"/>
      <c r="M748" s="17"/>
      <c r="N748"/>
      <c r="O748"/>
      <c r="P748"/>
    </row>
    <row r="749" spans="1:16" s="1" customFormat="1">
      <c r="A749" s="16"/>
      <c r="D749" s="8"/>
      <c r="E749" s="3"/>
      <c r="F749" s="3"/>
      <c r="G749" s="4"/>
      <c r="H749" s="4"/>
      <c r="I749" s="6"/>
      <c r="J749" s="9"/>
      <c r="K749" s="9"/>
      <c r="L749" s="7"/>
      <c r="M749" s="17"/>
      <c r="N749"/>
      <c r="O749"/>
      <c r="P749"/>
    </row>
    <row r="750" spans="1:16" s="1" customFormat="1">
      <c r="A750" s="16"/>
      <c r="D750" s="8"/>
      <c r="E750" s="3"/>
      <c r="F750" s="3"/>
      <c r="G750" s="4"/>
      <c r="H750" s="4"/>
      <c r="I750" s="6"/>
      <c r="J750" s="9"/>
      <c r="K750" s="9"/>
      <c r="L750" s="7"/>
      <c r="M750" s="17"/>
      <c r="N750"/>
      <c r="O750"/>
      <c r="P750"/>
    </row>
    <row r="751" spans="1:16" s="1" customFormat="1">
      <c r="A751" s="16"/>
      <c r="D751" s="8"/>
      <c r="E751" s="3"/>
      <c r="F751" s="3"/>
      <c r="G751" s="4"/>
      <c r="H751" s="4"/>
      <c r="I751" s="6"/>
      <c r="J751" s="9"/>
      <c r="K751" s="9"/>
      <c r="L751" s="7"/>
      <c r="M751" s="17"/>
      <c r="N751"/>
      <c r="O751"/>
      <c r="P751"/>
    </row>
    <row r="752" spans="1:16" s="1" customFormat="1">
      <c r="A752" s="16"/>
      <c r="D752" s="8"/>
      <c r="E752" s="3"/>
      <c r="F752" s="3"/>
      <c r="G752" s="4"/>
      <c r="H752" s="4"/>
      <c r="I752" s="6"/>
      <c r="J752" s="9"/>
      <c r="K752" s="9"/>
      <c r="L752" s="7"/>
      <c r="M752" s="17"/>
      <c r="N752"/>
      <c r="O752"/>
      <c r="P752"/>
    </row>
    <row r="753" spans="1:16" s="1" customFormat="1">
      <c r="A753" s="16"/>
      <c r="D753" s="8"/>
      <c r="E753" s="3"/>
      <c r="F753" s="3"/>
      <c r="G753" s="4"/>
      <c r="H753" s="4"/>
      <c r="I753" s="6"/>
      <c r="J753" s="9"/>
      <c r="K753" s="9"/>
      <c r="L753" s="7"/>
      <c r="M753" s="17"/>
      <c r="N753"/>
      <c r="O753"/>
      <c r="P753"/>
    </row>
    <row r="754" spans="1:16" s="1" customFormat="1">
      <c r="A754" s="16"/>
      <c r="D754" s="8"/>
      <c r="E754" s="3"/>
      <c r="F754" s="3"/>
      <c r="G754" s="4"/>
      <c r="H754" s="4"/>
      <c r="I754" s="6"/>
      <c r="J754" s="9"/>
      <c r="K754" s="9"/>
      <c r="L754" s="7"/>
      <c r="M754" s="17"/>
      <c r="N754"/>
      <c r="O754"/>
      <c r="P754"/>
    </row>
    <row r="755" spans="1:16" s="1" customFormat="1">
      <c r="A755" s="16"/>
      <c r="D755" s="8"/>
      <c r="E755" s="3"/>
      <c r="F755" s="3"/>
      <c r="G755" s="4"/>
      <c r="H755" s="4"/>
      <c r="I755" s="6"/>
      <c r="J755" s="9"/>
      <c r="K755" s="9"/>
      <c r="L755" s="7"/>
      <c r="M755" s="17"/>
      <c r="N755"/>
      <c r="O755"/>
      <c r="P755"/>
    </row>
    <row r="756" spans="1:16" s="1" customFormat="1">
      <c r="A756" s="16"/>
      <c r="D756" s="8"/>
      <c r="E756" s="3"/>
      <c r="F756" s="3"/>
      <c r="G756" s="4"/>
      <c r="H756" s="4"/>
      <c r="I756" s="6"/>
      <c r="J756" s="9"/>
      <c r="K756" s="9"/>
      <c r="L756" s="7"/>
      <c r="M756" s="17"/>
      <c r="N756"/>
      <c r="O756"/>
      <c r="P756"/>
    </row>
    <row r="757" spans="1:16" s="1" customFormat="1">
      <c r="A757" s="16"/>
      <c r="D757" s="8"/>
      <c r="E757" s="3"/>
      <c r="F757" s="3"/>
      <c r="G757" s="4"/>
      <c r="H757" s="4"/>
      <c r="I757" s="6"/>
      <c r="J757" s="9"/>
      <c r="K757" s="9"/>
      <c r="L757" s="7"/>
      <c r="M757" s="17"/>
      <c r="N757"/>
      <c r="O757"/>
      <c r="P757"/>
    </row>
    <row r="758" spans="1:16" s="1" customFormat="1">
      <c r="A758" s="16"/>
      <c r="D758" s="8"/>
      <c r="E758" s="3"/>
      <c r="F758" s="3"/>
      <c r="G758" s="4"/>
      <c r="H758" s="4"/>
      <c r="I758" s="6"/>
      <c r="J758" s="9"/>
      <c r="K758" s="9"/>
      <c r="L758" s="7"/>
      <c r="M758" s="17"/>
      <c r="N758"/>
      <c r="O758"/>
      <c r="P758"/>
    </row>
    <row r="759" spans="1:16" s="1" customFormat="1">
      <c r="A759" s="16"/>
      <c r="D759" s="8"/>
      <c r="E759" s="3"/>
      <c r="F759" s="3"/>
      <c r="G759" s="4"/>
      <c r="H759" s="4"/>
      <c r="I759" s="6"/>
      <c r="J759" s="9"/>
      <c r="K759" s="9"/>
      <c r="L759" s="7"/>
      <c r="M759" s="17"/>
      <c r="N759"/>
      <c r="O759"/>
      <c r="P759"/>
    </row>
    <row r="760" spans="1:16" s="1" customFormat="1">
      <c r="A760" s="16"/>
      <c r="D760" s="8"/>
      <c r="E760" s="3"/>
      <c r="F760" s="3"/>
      <c r="G760" s="4"/>
      <c r="H760" s="4"/>
      <c r="I760" s="6"/>
      <c r="J760" s="9"/>
      <c r="K760" s="9"/>
      <c r="L760" s="7"/>
      <c r="M760" s="17"/>
      <c r="N760"/>
      <c r="O760"/>
      <c r="P760"/>
    </row>
    <row r="761" spans="1:16" s="1" customFormat="1">
      <c r="A761" s="16"/>
      <c r="D761" s="8"/>
      <c r="E761" s="3"/>
      <c r="F761" s="3"/>
      <c r="G761" s="4"/>
      <c r="H761" s="4"/>
      <c r="I761" s="6"/>
      <c r="J761" s="9"/>
      <c r="K761" s="9"/>
      <c r="L761" s="7"/>
      <c r="M761" s="17"/>
      <c r="N761"/>
      <c r="O761"/>
      <c r="P761"/>
    </row>
    <row r="762" spans="1:16" s="1" customFormat="1">
      <c r="A762" s="16"/>
      <c r="D762" s="8"/>
      <c r="E762" s="3"/>
      <c r="F762" s="3"/>
      <c r="G762" s="4"/>
      <c r="H762" s="4"/>
      <c r="I762" s="6"/>
      <c r="J762" s="9"/>
      <c r="K762" s="9"/>
      <c r="L762" s="7"/>
      <c r="M762" s="17"/>
      <c r="N762"/>
      <c r="O762"/>
      <c r="P762"/>
    </row>
    <row r="763" spans="1:16" s="1" customFormat="1">
      <c r="A763" s="16"/>
      <c r="D763" s="8"/>
      <c r="E763" s="3"/>
      <c r="F763" s="3"/>
      <c r="G763" s="4"/>
      <c r="H763" s="4"/>
      <c r="I763" s="6"/>
      <c r="J763" s="9"/>
      <c r="K763" s="9"/>
      <c r="L763" s="7"/>
      <c r="M763" s="17"/>
      <c r="N763"/>
      <c r="O763"/>
      <c r="P763"/>
    </row>
    <row r="764" spans="1:16" s="1" customFormat="1">
      <c r="A764" s="16"/>
      <c r="D764" s="8"/>
      <c r="E764" s="3"/>
      <c r="F764" s="3"/>
      <c r="G764" s="4"/>
      <c r="H764" s="4"/>
      <c r="I764" s="6"/>
      <c r="J764" s="9"/>
      <c r="K764" s="9"/>
      <c r="L764" s="7"/>
      <c r="M764" s="17"/>
      <c r="N764"/>
      <c r="O764"/>
      <c r="P764"/>
    </row>
    <row r="765" spans="1:16" s="1" customFormat="1">
      <c r="A765" s="16"/>
      <c r="D765" s="8"/>
      <c r="E765" s="3"/>
      <c r="F765" s="3"/>
      <c r="G765" s="4"/>
      <c r="H765" s="4"/>
      <c r="I765" s="6"/>
      <c r="J765" s="9"/>
      <c r="K765" s="9"/>
      <c r="L765" s="7"/>
      <c r="M765" s="17"/>
      <c r="N765"/>
      <c r="O765"/>
      <c r="P765"/>
    </row>
    <row r="766" spans="1:16" s="1" customFormat="1">
      <c r="A766" s="16"/>
      <c r="D766" s="8"/>
      <c r="E766" s="3"/>
      <c r="F766" s="3"/>
      <c r="G766" s="4"/>
      <c r="H766" s="4"/>
      <c r="I766" s="6"/>
      <c r="J766" s="9"/>
      <c r="K766" s="9"/>
      <c r="L766" s="7"/>
      <c r="M766" s="17"/>
      <c r="N766"/>
      <c r="O766"/>
      <c r="P766"/>
    </row>
    <row r="767" spans="1:16" s="1" customFormat="1">
      <c r="A767" s="16"/>
      <c r="D767" s="8"/>
      <c r="E767" s="3"/>
      <c r="F767" s="3"/>
      <c r="G767" s="4"/>
      <c r="H767" s="4"/>
      <c r="I767" s="6"/>
      <c r="J767" s="9"/>
      <c r="K767" s="9"/>
      <c r="L767" s="7"/>
      <c r="M767" s="17"/>
      <c r="N767"/>
      <c r="O767"/>
      <c r="P767"/>
    </row>
    <row r="768" spans="1:16" s="1" customFormat="1">
      <c r="A768" s="16"/>
      <c r="D768" s="8"/>
      <c r="E768" s="3"/>
      <c r="F768" s="3"/>
      <c r="G768" s="4"/>
      <c r="H768" s="4"/>
      <c r="I768" s="6"/>
      <c r="J768" s="9"/>
      <c r="K768" s="9"/>
      <c r="L768" s="7"/>
      <c r="M768" s="17"/>
      <c r="N768"/>
      <c r="O768"/>
      <c r="P768"/>
    </row>
    <row r="769" spans="1:16" s="1" customFormat="1">
      <c r="A769" s="16"/>
      <c r="D769" s="8"/>
      <c r="E769" s="3"/>
      <c r="F769" s="3"/>
      <c r="G769" s="4"/>
      <c r="H769" s="4"/>
      <c r="I769" s="6"/>
      <c r="J769" s="9"/>
      <c r="K769" s="9"/>
      <c r="L769" s="7"/>
      <c r="M769" s="17"/>
      <c r="N769"/>
      <c r="O769"/>
      <c r="P769"/>
    </row>
    <row r="770" spans="1:16" s="1" customFormat="1">
      <c r="A770" s="16"/>
      <c r="D770" s="8"/>
      <c r="E770" s="3"/>
      <c r="F770" s="3"/>
      <c r="G770" s="4"/>
      <c r="H770" s="4"/>
      <c r="I770" s="6"/>
      <c r="J770" s="9"/>
      <c r="K770" s="9"/>
      <c r="L770" s="7"/>
      <c r="M770" s="17"/>
      <c r="N770"/>
      <c r="O770"/>
      <c r="P770"/>
    </row>
    <row r="771" spans="1:16" s="1" customFormat="1">
      <c r="A771" s="16"/>
      <c r="D771" s="8"/>
      <c r="E771" s="3"/>
      <c r="F771" s="3"/>
      <c r="G771" s="4"/>
      <c r="H771" s="4"/>
      <c r="I771" s="6"/>
      <c r="J771" s="9"/>
      <c r="K771" s="9"/>
      <c r="L771" s="7"/>
      <c r="M771" s="17"/>
      <c r="N771"/>
      <c r="O771"/>
      <c r="P771"/>
    </row>
    <row r="772" spans="1:16" s="1" customFormat="1">
      <c r="A772" s="16"/>
      <c r="D772" s="8"/>
      <c r="E772" s="3"/>
      <c r="F772" s="3"/>
      <c r="G772" s="4"/>
      <c r="H772" s="4"/>
      <c r="I772" s="6"/>
      <c r="J772" s="9"/>
      <c r="K772" s="9"/>
      <c r="L772" s="7"/>
      <c r="M772" s="17"/>
      <c r="N772"/>
      <c r="O772"/>
      <c r="P772"/>
    </row>
    <row r="773" spans="1:16" s="1" customFormat="1">
      <c r="A773" s="16"/>
      <c r="D773" s="8"/>
      <c r="E773" s="3"/>
      <c r="F773" s="3"/>
      <c r="G773" s="4"/>
      <c r="H773" s="4"/>
      <c r="I773" s="6"/>
      <c r="J773" s="9"/>
      <c r="K773" s="9"/>
      <c r="L773" s="7"/>
      <c r="M773" s="17"/>
      <c r="N773"/>
      <c r="O773"/>
      <c r="P773"/>
    </row>
    <row r="774" spans="1:16" s="1" customFormat="1">
      <c r="A774" s="16"/>
      <c r="D774" s="8"/>
      <c r="E774" s="3"/>
      <c r="F774" s="3"/>
      <c r="G774" s="4"/>
      <c r="H774" s="4"/>
      <c r="I774" s="6"/>
      <c r="J774" s="9"/>
      <c r="K774" s="9"/>
      <c r="L774" s="7"/>
      <c r="M774" s="17"/>
      <c r="N774"/>
      <c r="O774"/>
      <c r="P774"/>
    </row>
    <row r="775" spans="1:16" s="1" customFormat="1">
      <c r="A775" s="16"/>
      <c r="D775" s="8"/>
      <c r="E775" s="3"/>
      <c r="F775" s="3"/>
      <c r="G775" s="4"/>
      <c r="H775" s="4"/>
      <c r="I775" s="6"/>
      <c r="J775" s="9"/>
      <c r="K775" s="9"/>
      <c r="L775" s="7"/>
      <c r="M775" s="17"/>
      <c r="N775"/>
      <c r="O775"/>
      <c r="P775"/>
    </row>
    <row r="776" spans="1:16" s="1" customFormat="1">
      <c r="A776" s="16"/>
      <c r="D776" s="8"/>
      <c r="E776" s="3"/>
      <c r="F776" s="3"/>
      <c r="G776" s="4"/>
      <c r="H776" s="4"/>
      <c r="I776" s="6"/>
      <c r="J776" s="9"/>
      <c r="K776" s="9"/>
      <c r="L776" s="7"/>
      <c r="M776" s="17"/>
      <c r="N776"/>
      <c r="O776"/>
      <c r="P776"/>
    </row>
    <row r="777" spans="1:16" s="1" customFormat="1">
      <c r="A777" s="16"/>
      <c r="D777" s="8"/>
      <c r="E777" s="3"/>
      <c r="F777" s="3"/>
      <c r="G777" s="4"/>
      <c r="H777" s="4"/>
      <c r="I777" s="6"/>
      <c r="J777" s="9"/>
      <c r="K777" s="9"/>
      <c r="L777" s="7"/>
      <c r="M777" s="17"/>
      <c r="N777"/>
      <c r="O777"/>
      <c r="P777"/>
    </row>
    <row r="778" spans="1:16" s="1" customFormat="1">
      <c r="A778" s="16"/>
      <c r="D778" s="8"/>
      <c r="E778" s="3"/>
      <c r="F778" s="3"/>
      <c r="G778" s="4"/>
      <c r="H778" s="4"/>
      <c r="I778" s="6"/>
      <c r="J778" s="9"/>
      <c r="K778" s="9"/>
      <c r="L778" s="7"/>
      <c r="M778" s="17"/>
      <c r="N778"/>
      <c r="O778"/>
      <c r="P778"/>
    </row>
    <row r="779" spans="1:16" s="1" customFormat="1">
      <c r="A779" s="16"/>
      <c r="D779" s="8"/>
      <c r="E779" s="3"/>
      <c r="F779" s="3"/>
      <c r="G779" s="4"/>
      <c r="H779" s="4"/>
      <c r="I779" s="6"/>
      <c r="J779" s="9"/>
      <c r="K779" s="9"/>
      <c r="L779" s="7"/>
      <c r="M779" s="17"/>
      <c r="N779"/>
      <c r="O779"/>
      <c r="P779"/>
    </row>
    <row r="780" spans="1:16" s="1" customFormat="1">
      <c r="A780" s="16"/>
      <c r="D780" s="8"/>
      <c r="E780" s="3"/>
      <c r="F780" s="3"/>
      <c r="G780" s="4"/>
      <c r="H780" s="4"/>
      <c r="I780" s="6"/>
      <c r="J780" s="9"/>
      <c r="K780" s="9"/>
      <c r="L780" s="7"/>
      <c r="M780" s="17"/>
      <c r="N780"/>
      <c r="O780"/>
      <c r="P780"/>
    </row>
    <row r="781" spans="1:16" s="1" customFormat="1">
      <c r="A781" s="16"/>
      <c r="D781" s="8"/>
      <c r="E781" s="3"/>
      <c r="F781" s="3"/>
      <c r="G781" s="4"/>
      <c r="H781" s="4"/>
      <c r="I781" s="6"/>
      <c r="J781" s="9"/>
      <c r="K781" s="9"/>
      <c r="L781" s="7"/>
      <c r="M781" s="17"/>
      <c r="N781"/>
      <c r="O781"/>
      <c r="P781"/>
    </row>
    <row r="782" spans="1:16" s="1" customFormat="1">
      <c r="A782" s="16"/>
      <c r="D782" s="8"/>
      <c r="E782" s="3"/>
      <c r="F782" s="3"/>
      <c r="G782" s="4"/>
      <c r="H782" s="4"/>
      <c r="I782" s="6"/>
      <c r="J782" s="9"/>
      <c r="K782" s="9"/>
      <c r="L782" s="7"/>
      <c r="M782" s="17"/>
      <c r="N782"/>
      <c r="O782"/>
      <c r="P782"/>
    </row>
    <row r="783" spans="1:16" s="1" customFormat="1">
      <c r="A783" s="16"/>
      <c r="D783" s="8"/>
      <c r="E783" s="3"/>
      <c r="F783" s="3"/>
      <c r="G783" s="4"/>
      <c r="H783" s="4"/>
      <c r="I783" s="6"/>
      <c r="J783" s="9"/>
      <c r="K783" s="9"/>
      <c r="L783" s="7"/>
      <c r="M783" s="17"/>
      <c r="N783"/>
      <c r="O783"/>
      <c r="P783"/>
    </row>
    <row r="784" spans="1:16" s="1" customFormat="1">
      <c r="A784" s="16"/>
      <c r="D784" s="8"/>
      <c r="E784" s="3"/>
      <c r="F784" s="3"/>
      <c r="G784" s="4"/>
      <c r="H784" s="4"/>
      <c r="I784" s="6"/>
      <c r="J784" s="9"/>
      <c r="K784" s="9"/>
      <c r="L784" s="7"/>
      <c r="M784" s="17"/>
      <c r="N784"/>
      <c r="O784"/>
      <c r="P784"/>
    </row>
    <row r="785" spans="1:16" s="1" customFormat="1">
      <c r="A785" s="16"/>
      <c r="D785" s="8"/>
      <c r="E785" s="3"/>
      <c r="F785" s="3"/>
      <c r="G785" s="4"/>
      <c r="H785" s="4"/>
      <c r="I785" s="6"/>
      <c r="J785" s="9"/>
      <c r="K785" s="9"/>
      <c r="L785" s="7"/>
      <c r="M785" s="17"/>
      <c r="N785"/>
      <c r="O785"/>
      <c r="P785"/>
    </row>
    <row r="786" spans="1:16" s="1" customFormat="1">
      <c r="A786" s="16"/>
      <c r="D786" s="8"/>
      <c r="E786" s="3"/>
      <c r="F786" s="3"/>
      <c r="G786" s="4"/>
      <c r="H786" s="4"/>
      <c r="I786" s="6"/>
      <c r="J786" s="9"/>
      <c r="K786" s="9"/>
      <c r="L786" s="7"/>
      <c r="M786" s="17"/>
      <c r="N786"/>
      <c r="O786"/>
      <c r="P786"/>
    </row>
    <row r="787" spans="1:16" s="1" customFormat="1">
      <c r="A787" s="16"/>
      <c r="D787" s="8"/>
      <c r="E787" s="3"/>
      <c r="F787" s="3"/>
      <c r="G787" s="4"/>
      <c r="H787" s="4"/>
      <c r="I787" s="6"/>
      <c r="J787" s="9"/>
      <c r="K787" s="9"/>
      <c r="L787" s="7"/>
      <c r="M787" s="17"/>
      <c r="N787"/>
      <c r="O787"/>
      <c r="P787"/>
    </row>
    <row r="788" spans="1:16" s="1" customFormat="1">
      <c r="A788" s="16"/>
      <c r="D788" s="8"/>
      <c r="E788" s="3"/>
      <c r="F788" s="3"/>
      <c r="G788" s="4"/>
      <c r="H788" s="4"/>
      <c r="I788" s="6"/>
      <c r="J788" s="9"/>
      <c r="K788" s="9"/>
      <c r="L788" s="7"/>
      <c r="M788" s="17"/>
      <c r="N788"/>
      <c r="O788"/>
      <c r="P788"/>
    </row>
    <row r="789" spans="1:16" s="1" customFormat="1">
      <c r="A789" s="16"/>
      <c r="D789" s="8"/>
      <c r="E789" s="3"/>
      <c r="F789" s="3"/>
      <c r="G789" s="4"/>
      <c r="H789" s="4"/>
      <c r="I789" s="6"/>
      <c r="J789" s="9"/>
      <c r="K789" s="9"/>
      <c r="L789" s="7"/>
      <c r="M789" s="17"/>
      <c r="N789"/>
      <c r="O789"/>
      <c r="P789"/>
    </row>
    <row r="790" spans="1:16" s="1" customFormat="1">
      <c r="A790" s="16"/>
      <c r="D790" s="8"/>
      <c r="E790" s="3"/>
      <c r="F790" s="3"/>
      <c r="G790" s="4"/>
      <c r="H790" s="4"/>
      <c r="I790" s="6"/>
      <c r="J790" s="9"/>
      <c r="K790" s="9"/>
      <c r="L790" s="7"/>
      <c r="M790" s="17"/>
      <c r="N790"/>
      <c r="O790"/>
      <c r="P790"/>
    </row>
    <row r="791" spans="1:16" s="1" customFormat="1">
      <c r="A791" s="16"/>
      <c r="D791" s="8"/>
      <c r="E791" s="3"/>
      <c r="F791" s="3"/>
      <c r="G791" s="4"/>
      <c r="H791" s="4"/>
      <c r="I791" s="6"/>
      <c r="J791" s="9"/>
      <c r="K791" s="9"/>
      <c r="L791" s="7"/>
      <c r="M791" s="17"/>
      <c r="N791"/>
      <c r="O791"/>
      <c r="P791"/>
    </row>
    <row r="792" spans="1:16" s="1" customFormat="1">
      <c r="A792" s="16"/>
      <c r="D792" s="8"/>
      <c r="E792" s="3"/>
      <c r="F792" s="3"/>
      <c r="G792" s="4"/>
      <c r="H792" s="4"/>
      <c r="I792" s="6"/>
      <c r="J792" s="9"/>
      <c r="K792" s="9"/>
      <c r="L792" s="7"/>
      <c r="M792" s="17"/>
      <c r="N792"/>
      <c r="O792"/>
      <c r="P792"/>
    </row>
    <row r="793" spans="1:16" s="1" customFormat="1">
      <c r="A793" s="16"/>
      <c r="D793" s="8"/>
      <c r="E793" s="3"/>
      <c r="F793" s="3"/>
      <c r="G793" s="4"/>
      <c r="H793" s="4"/>
      <c r="I793" s="6"/>
      <c r="J793" s="9"/>
      <c r="K793" s="9"/>
      <c r="L793" s="7"/>
      <c r="M793" s="17"/>
      <c r="N793"/>
      <c r="O793"/>
      <c r="P793"/>
    </row>
  </sheetData>
  <mergeCells count="34">
    <mergeCell ref="D21:D23"/>
    <mergeCell ref="G23:I23"/>
    <mergeCell ref="C19:K19"/>
    <mergeCell ref="C51:K51"/>
    <mergeCell ref="A18:I18"/>
    <mergeCell ref="A49:I49"/>
    <mergeCell ref="A24:M24"/>
    <mergeCell ref="G28:I28"/>
    <mergeCell ref="G29:I29"/>
    <mergeCell ref="A31:M31"/>
    <mergeCell ref="G35:I35"/>
    <mergeCell ref="G36:I36"/>
    <mergeCell ref="A39:M39"/>
    <mergeCell ref="G42:I42"/>
    <mergeCell ref="G43:I43"/>
    <mergeCell ref="A44:M44"/>
    <mergeCell ref="G1:L3"/>
    <mergeCell ref="G4:L5"/>
    <mergeCell ref="A12:M12"/>
    <mergeCell ref="A13:B13"/>
    <mergeCell ref="A17:I17"/>
    <mergeCell ref="D9:D11"/>
    <mergeCell ref="G11:I11"/>
    <mergeCell ref="A45:B45"/>
    <mergeCell ref="G66:I66"/>
    <mergeCell ref="D83:F83"/>
    <mergeCell ref="D84:F84"/>
    <mergeCell ref="D85:F85"/>
    <mergeCell ref="A50:I50"/>
    <mergeCell ref="A54:M54"/>
    <mergeCell ref="G58:I58"/>
    <mergeCell ref="G59:I59"/>
    <mergeCell ref="A63:M63"/>
    <mergeCell ref="G65:I65"/>
  </mergeCells>
  <conditionalFormatting sqref="D14">
    <cfRule type="cellIs" dxfId="3" priority="2" operator="equal">
      <formula>"INSERIR CÓDIGO!"</formula>
    </cfRule>
  </conditionalFormatting>
  <conditionalFormatting sqref="D46">
    <cfRule type="cellIs" dxfId="2" priority="1" operator="equal">
      <formula>"INSERIR CÓDIGO!"</formula>
    </cfRule>
  </conditionalFormatting>
  <printOptions horizontalCentered="1" verticalCentered="1"/>
  <pageMargins left="0.39370078740157483" right="0.39370078740157483" top="0" bottom="0.98425196850393704" header="0.98425196850393704" footer="0"/>
  <pageSetup paperSize="9" scale="75" fitToHeight="0" orientation="portrait" r:id="rId1"/>
  <headerFooter scaleWithDoc="0"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71C0A-336E-4690-B6CD-8A14202696AC}">
  <sheetPr>
    <tabColor theme="0"/>
    <pageSetUpPr fitToPage="1"/>
  </sheetPr>
  <dimension ref="A1:P793"/>
  <sheetViews>
    <sheetView view="pageBreakPreview" topLeftCell="C7" zoomScale="90" zoomScaleNormal="90" zoomScaleSheetLayoutView="90" workbookViewId="0">
      <selection activeCell="H16" sqref="H16"/>
    </sheetView>
  </sheetViews>
  <sheetFormatPr defaultRowHeight="15"/>
  <cols>
    <col min="1" max="1" width="12.7109375" style="10" hidden="1" customWidth="1"/>
    <col min="2" max="2" width="12.7109375" style="1" hidden="1" customWidth="1"/>
    <col min="3" max="3" width="17.140625" style="1" customWidth="1"/>
    <col min="4" max="4" width="61.140625" style="8" customWidth="1"/>
    <col min="5" max="5" width="10.7109375" style="3" hidden="1" customWidth="1"/>
    <col min="6" max="6" width="3.85546875" style="3" hidden="1" customWidth="1"/>
    <col min="7" max="7" width="10.140625" style="4" bestFit="1" customWidth="1"/>
    <col min="8" max="8" width="11.7109375" style="4" bestFit="1" customWidth="1"/>
    <col min="9" max="9" width="10.85546875" style="6" customWidth="1"/>
    <col min="10" max="11" width="14.7109375" style="9" hidden="1" customWidth="1"/>
    <col min="12" max="12" width="15.7109375" style="7" bestFit="1" customWidth="1"/>
    <col min="13" max="13" width="18.42578125" style="17" hidden="1" customWidth="1"/>
  </cols>
  <sheetData>
    <row r="1" spans="1:16">
      <c r="G1" s="245" t="s">
        <v>136</v>
      </c>
      <c r="H1" s="245"/>
      <c r="I1" s="245"/>
      <c r="J1" s="245"/>
      <c r="K1" s="245"/>
      <c r="L1" s="245"/>
    </row>
    <row r="2" spans="1:16">
      <c r="G2" s="245"/>
      <c r="H2" s="245"/>
      <c r="I2" s="245"/>
      <c r="J2" s="245"/>
      <c r="K2" s="245"/>
      <c r="L2" s="245"/>
    </row>
    <row r="3" spans="1:16">
      <c r="G3" s="245"/>
      <c r="H3" s="245"/>
      <c r="I3" s="245"/>
      <c r="J3" s="245"/>
      <c r="K3" s="245"/>
      <c r="L3" s="245"/>
    </row>
    <row r="4" spans="1:16">
      <c r="G4" s="245" t="s">
        <v>138</v>
      </c>
      <c r="H4" s="245"/>
      <c r="I4" s="245"/>
      <c r="J4" s="245"/>
      <c r="K4" s="245"/>
      <c r="L4" s="245"/>
    </row>
    <row r="5" spans="1:16">
      <c r="G5" s="245"/>
      <c r="H5" s="245"/>
      <c r="I5" s="245"/>
      <c r="J5" s="245"/>
      <c r="K5" s="245"/>
      <c r="L5" s="245"/>
    </row>
    <row r="9" spans="1:16">
      <c r="D9" s="261" t="s">
        <v>165</v>
      </c>
      <c r="G9" s="188"/>
      <c r="H9" s="188"/>
      <c r="I9" s="188"/>
      <c r="J9" s="188"/>
      <c r="K9" s="188"/>
      <c r="L9" s="188"/>
    </row>
    <row r="10" spans="1:16">
      <c r="D10" s="261"/>
      <c r="G10" s="188"/>
      <c r="H10" s="188"/>
      <c r="I10" s="188"/>
      <c r="J10" s="188"/>
      <c r="K10" s="188"/>
      <c r="L10" s="188"/>
    </row>
    <row r="11" spans="1:16" ht="15.75" thickBot="1">
      <c r="D11" s="261"/>
      <c r="G11" s="262" t="s">
        <v>166</v>
      </c>
      <c r="H11" s="262"/>
      <c r="I11" s="262"/>
      <c r="J11" s="186"/>
      <c r="K11" s="186"/>
      <c r="L11" s="187">
        <v>0</v>
      </c>
    </row>
    <row r="12" spans="1:16">
      <c r="A12" s="258" t="s">
        <v>78</v>
      </c>
      <c r="B12" s="259"/>
      <c r="C12" s="259"/>
      <c r="D12" s="259"/>
      <c r="E12" s="259"/>
      <c r="F12" s="259"/>
      <c r="G12" s="259"/>
      <c r="H12" s="259"/>
      <c r="I12" s="259"/>
      <c r="J12" s="259"/>
      <c r="K12" s="259"/>
      <c r="L12" s="259"/>
      <c r="M12" s="260"/>
    </row>
    <row r="13" spans="1:16" ht="30" customHeight="1">
      <c r="A13" s="266" t="s">
        <v>1</v>
      </c>
      <c r="B13" s="267"/>
      <c r="C13" s="150"/>
      <c r="D13" s="151" t="s">
        <v>2</v>
      </c>
      <c r="E13" s="151" t="s">
        <v>3</v>
      </c>
      <c r="F13" s="151"/>
      <c r="G13" s="152" t="s">
        <v>71</v>
      </c>
      <c r="H13" s="152" t="s">
        <v>75</v>
      </c>
      <c r="I13" s="153" t="s">
        <v>4</v>
      </c>
      <c r="J13" s="154" t="s">
        <v>7</v>
      </c>
      <c r="K13" s="154"/>
      <c r="L13" s="154" t="s">
        <v>121</v>
      </c>
      <c r="M13" s="176" t="s">
        <v>5</v>
      </c>
    </row>
    <row r="14" spans="1:16" s="5" customFormat="1" ht="25.5">
      <c r="A14" s="156"/>
      <c r="B14" s="157"/>
      <c r="C14" s="158" t="s">
        <v>132</v>
      </c>
      <c r="D14" s="159" t="s">
        <v>157</v>
      </c>
      <c r="E14" s="160" t="s">
        <v>0</v>
      </c>
      <c r="F14" s="160"/>
      <c r="G14" s="177"/>
      <c r="H14" s="162" t="s">
        <v>74</v>
      </c>
      <c r="I14" s="163"/>
      <c r="J14" s="164">
        <f>TRUNC(SUM(J15:J16),2)</f>
        <v>0</v>
      </c>
      <c r="K14" s="164">
        <f>TRUNC(SUM(K15:K16),2)</f>
        <v>0</v>
      </c>
      <c r="L14" s="164"/>
      <c r="M14" s="165"/>
    </row>
    <row r="15" spans="1:16" s="2" customFormat="1">
      <c r="A15" s="134"/>
      <c r="B15" s="135"/>
      <c r="C15" s="136"/>
      <c r="D15" s="137" t="s">
        <v>97</v>
      </c>
      <c r="E15" s="138" t="str">
        <f>IF($B15="",IFERROR(VLOOKUP($A15,#REF!,3,0),IFERROR(VLOOKUP($A15,$C:$L,3,0),"")),IFERROR(VLOOKUP($B15,#REF!,3,0),IFERROR(VLOOKUP($B15,#REF!,5,0),"")))</f>
        <v/>
      </c>
      <c r="F15" s="138"/>
      <c r="G15" s="139">
        <f>1/1.6</f>
        <v>0.625</v>
      </c>
      <c r="H15" s="139"/>
      <c r="I15" s="115">
        <f>'Plan. REFERENCIAIS'!I27</f>
        <v>68.817499999999995</v>
      </c>
      <c r="J15" s="116">
        <f>TRUNC(IF($B15="",IFERROR(VLOOKUP($A15,#REF!,4,0),IFERROR(VLOOKUP($A15,$C:$L,6,0),)),IFERROR(VLOOKUP($B15,#REF!,4,0),IFERROR(VLOOKUP($B15,#REF!,9,0),)))*$G15,2)</f>
        <v>0</v>
      </c>
      <c r="K15" s="116">
        <f>TRUNC(IF($B15="",IFERROR(VLOOKUP($A15,#REF!,5,0),IFERROR(VLOOKUP($A15,$C:$L,7,0),)),0)*$G15,2)</f>
        <v>0</v>
      </c>
      <c r="L15" s="117">
        <f>G15*I15</f>
        <v>43.010937499999997</v>
      </c>
      <c r="M15" s="166"/>
    </row>
    <row r="16" spans="1:16" s="2" customFormat="1">
      <c r="A16" s="134"/>
      <c r="B16" s="135"/>
      <c r="C16" s="136"/>
      <c r="D16" s="137" t="s">
        <v>91</v>
      </c>
      <c r="E16" s="138" t="str">
        <f>IF($B16="",IFERROR(VLOOKUP($A16,#REF!,3,0),IFERROR(VLOOKUP($A16,$C:$L,3,0),"")),IFERROR(VLOOKUP($B16,#REF!,3,0),IFERROR(VLOOKUP($B16,#REF!,5,0),"")))</f>
        <v/>
      </c>
      <c r="F16" s="138"/>
      <c r="G16" s="139">
        <v>63.2</v>
      </c>
      <c r="H16" s="139"/>
      <c r="I16" s="115">
        <f>'Plan. REFERENCIAIS'!I34</f>
        <v>0.79</v>
      </c>
      <c r="J16" s="116">
        <f>TRUNC(IF($B16="",IFERROR(VLOOKUP($A16,#REF!,4,0),IFERROR(VLOOKUP($A16,$C:$L,6,0),)),IFERROR(VLOOKUP($B16,#REF!,4,0),IFERROR(VLOOKUP($B16,#REF!,9,0),)))*$G16,2)</f>
        <v>0</v>
      </c>
      <c r="K16" s="116">
        <f>TRUNC(IF($B16="",IFERROR(VLOOKUP($A16,#REF!,5,0),IFERROR(VLOOKUP($A16,$C:$L,7,0),)),0)*$G16,2)</f>
        <v>0</v>
      </c>
      <c r="L16" s="117">
        <f>G16*I16</f>
        <v>49.928000000000004</v>
      </c>
      <c r="M16" s="166"/>
      <c r="N16"/>
      <c r="O16"/>
      <c r="P16"/>
    </row>
    <row r="17" spans="1:13" s="2" customFormat="1">
      <c r="A17" s="251" t="s">
        <v>79</v>
      </c>
      <c r="B17" s="252"/>
      <c r="C17" s="252"/>
      <c r="D17" s="252"/>
      <c r="E17" s="252"/>
      <c r="F17" s="252"/>
      <c r="G17" s="252"/>
      <c r="H17" s="252"/>
      <c r="I17" s="252"/>
      <c r="J17" s="142"/>
      <c r="K17" s="143"/>
      <c r="L17" s="144">
        <f>SUM(L15:L16)</f>
        <v>92.938937500000009</v>
      </c>
      <c r="M17" s="167"/>
    </row>
    <row r="18" spans="1:13" s="2" customFormat="1">
      <c r="A18" s="251" t="s">
        <v>80</v>
      </c>
      <c r="B18" s="252"/>
      <c r="C18" s="252"/>
      <c r="D18" s="252"/>
      <c r="E18" s="252"/>
      <c r="F18" s="252"/>
      <c r="G18" s="252"/>
      <c r="H18" s="252"/>
      <c r="I18" s="252"/>
      <c r="J18" s="145"/>
      <c r="K18" s="146"/>
      <c r="L18" s="147">
        <f>ROUND((L17*(1+BDI!$D$45)),2)</f>
        <v>107.14</v>
      </c>
      <c r="M18" s="167"/>
    </row>
    <row r="19" spans="1:13" s="2" customFormat="1">
      <c r="A19" s="140"/>
      <c r="B19" s="141"/>
      <c r="C19" s="251" t="s">
        <v>164</v>
      </c>
      <c r="D19" s="252"/>
      <c r="E19" s="252"/>
      <c r="F19" s="252"/>
      <c r="G19" s="252"/>
      <c r="H19" s="252"/>
      <c r="I19" s="252"/>
      <c r="J19" s="252"/>
      <c r="K19" s="252"/>
      <c r="L19" s="147">
        <f>ROUND((L18*(1-L11)),2)</f>
        <v>107.14</v>
      </c>
      <c r="M19" s="167"/>
    </row>
    <row r="20" spans="1:13" s="2" customFormat="1">
      <c r="A20" s="140"/>
      <c r="B20" s="141"/>
      <c r="C20" s="141"/>
      <c r="D20" s="141"/>
      <c r="E20" s="141"/>
      <c r="F20" s="141"/>
      <c r="G20" s="141"/>
      <c r="H20" s="141"/>
      <c r="I20" s="141"/>
      <c r="J20" s="184"/>
      <c r="K20" s="184"/>
      <c r="L20" s="147"/>
      <c r="M20" s="167"/>
    </row>
    <row r="21" spans="1:13" s="2" customFormat="1">
      <c r="A21" s="140"/>
      <c r="B21" s="141"/>
      <c r="C21" s="1"/>
      <c r="D21" s="261" t="s">
        <v>165</v>
      </c>
      <c r="E21" s="3"/>
      <c r="F21" s="3"/>
      <c r="G21" s="188"/>
      <c r="H21" s="188"/>
      <c r="I21" s="188"/>
      <c r="J21" s="188"/>
      <c r="K21" s="188"/>
      <c r="L21" s="188"/>
      <c r="M21" s="167"/>
    </row>
    <row r="22" spans="1:13" s="2" customFormat="1">
      <c r="A22" s="140"/>
      <c r="B22" s="141"/>
      <c r="C22" s="1"/>
      <c r="D22" s="261"/>
      <c r="E22" s="3"/>
      <c r="F22" s="3"/>
      <c r="G22" s="188"/>
      <c r="H22" s="188"/>
      <c r="I22" s="188"/>
      <c r="J22" s="188"/>
      <c r="K22" s="188"/>
      <c r="L22" s="188"/>
      <c r="M22" s="167"/>
    </row>
    <row r="23" spans="1:13" s="2" customFormat="1" ht="15.75" thickBot="1">
      <c r="A23" s="140"/>
      <c r="B23" s="141"/>
      <c r="C23" s="1"/>
      <c r="D23" s="261"/>
      <c r="E23" s="3"/>
      <c r="F23" s="3"/>
      <c r="G23" s="262" t="s">
        <v>166</v>
      </c>
      <c r="H23" s="262"/>
      <c r="I23" s="262"/>
      <c r="J23" s="186"/>
      <c r="K23" s="186"/>
      <c r="L23" s="187">
        <v>0</v>
      </c>
      <c r="M23" s="167"/>
    </row>
    <row r="24" spans="1:13" s="2" customFormat="1" ht="15.75" hidden="1" thickBot="1">
      <c r="A24" s="255" t="s">
        <v>87</v>
      </c>
      <c r="B24" s="256"/>
      <c r="C24" s="256"/>
      <c r="D24" s="256"/>
      <c r="E24" s="256"/>
      <c r="F24" s="256"/>
      <c r="G24" s="256"/>
      <c r="H24" s="256"/>
      <c r="I24" s="256"/>
      <c r="J24" s="256"/>
      <c r="K24" s="256"/>
      <c r="L24" s="256"/>
      <c r="M24" s="257"/>
    </row>
    <row r="25" spans="1:13" s="2" customFormat="1" ht="15.75" hidden="1" thickBot="1">
      <c r="A25" s="134"/>
      <c r="B25" s="135" t="s">
        <v>70</v>
      </c>
      <c r="C25" s="136"/>
      <c r="D25" s="137" t="s">
        <v>73</v>
      </c>
      <c r="E25" s="138" t="str">
        <f>IF($B25="",IFERROR(VLOOKUP($A25,#REF!,3,0),IFERROR(VLOOKUP($A25,$C:$L,3,0),"")),IFERROR(VLOOKUP($B25,#REF!,3,0),IFERROR(VLOOKUP($B25,#REF!,5,0),"")))</f>
        <v/>
      </c>
      <c r="F25" s="138"/>
      <c r="G25" s="139">
        <f>1/1.6</f>
        <v>0.625</v>
      </c>
      <c r="H25" s="139" t="s">
        <v>76</v>
      </c>
      <c r="I25" s="115">
        <v>91.872399999999999</v>
      </c>
      <c r="J25" s="116">
        <f>TRUNC(IF($B25="",IFERROR(VLOOKUP($A25,#REF!,4,0),IFERROR(VLOOKUP($A25,$C:$L,6,0),)),IFERROR(VLOOKUP($B25,#REF!,4,0),IFERROR(VLOOKUP($B25,#REF!,9,0),)))*$G25,2)</f>
        <v>0</v>
      </c>
      <c r="K25" s="116">
        <f>TRUNC(IF($B25="",IFERROR(VLOOKUP($A25,#REF!,5,0),IFERROR(VLOOKUP($A25,$C:$L,7,0),)),0)*$G25,2)</f>
        <v>0</v>
      </c>
      <c r="L25" s="117">
        <f>G25*I25</f>
        <v>57.420249999999996</v>
      </c>
      <c r="M25" s="166" t="s">
        <v>83</v>
      </c>
    </row>
    <row r="26" spans="1:13" s="2" customFormat="1" ht="15.75" hidden="1" thickBot="1">
      <c r="A26" s="134"/>
      <c r="B26" s="135">
        <v>130080</v>
      </c>
      <c r="C26" s="136"/>
      <c r="D26" s="137" t="s">
        <v>84</v>
      </c>
      <c r="E26" s="138" t="str">
        <f>IF($B26="",IFERROR(VLOOKUP($A26,#REF!,3,0),IFERROR(VLOOKUP($A26,$C:$L,3,0),"")),IFERROR(VLOOKUP($B26,#REF!,3,0),IFERROR(VLOOKUP($B26,#REF!,5,0),"")))</f>
        <v/>
      </c>
      <c r="F26" s="138"/>
      <c r="G26" s="139">
        <f>1/1.6</f>
        <v>0.625</v>
      </c>
      <c r="H26" s="139" t="s">
        <v>76</v>
      </c>
      <c r="I26" s="115">
        <v>66.489999999999995</v>
      </c>
      <c r="J26" s="116">
        <f>TRUNC(IF($B26="",IFERROR(VLOOKUP($A26,#REF!,4,0),IFERROR(VLOOKUP($A26,$C:$L,6,0),)),IFERROR(VLOOKUP($B26,#REF!,4,0),IFERROR(VLOOKUP($B26,#REF!,9,0),)))*$G26,2)</f>
        <v>0</v>
      </c>
      <c r="K26" s="116">
        <f>TRUNC(IF($B26="",IFERROR(VLOOKUP($A26,#REF!,5,0),IFERROR(VLOOKUP($A26,$C:$L,7,0),)),0)*$G26,2)</f>
        <v>0</v>
      </c>
      <c r="L26" s="117">
        <f>G26*I26</f>
        <v>41.556249999999999</v>
      </c>
      <c r="M26" s="166" t="s">
        <v>82</v>
      </c>
    </row>
    <row r="27" spans="1:13" s="2" customFormat="1" ht="15.75" hidden="1" thickBot="1">
      <c r="A27" s="134"/>
      <c r="B27" s="135">
        <v>4741</v>
      </c>
      <c r="C27" s="136"/>
      <c r="D27" s="137" t="s">
        <v>86</v>
      </c>
      <c r="E27" s="138" t="str">
        <f>IF($B27="",IFERROR(VLOOKUP($A27,#REF!,3,0),IFERROR(VLOOKUP($A27,$C:$L,3,0),"")),IFERROR(VLOOKUP($B27,#REF!,3,0),IFERROR(VLOOKUP($B27,#REF!,5,0),"")))</f>
        <v/>
      </c>
      <c r="F27" s="138"/>
      <c r="G27" s="139">
        <f>1/1.6</f>
        <v>0.625</v>
      </c>
      <c r="H27" s="139" t="s">
        <v>76</v>
      </c>
      <c r="I27" s="115">
        <v>62.01</v>
      </c>
      <c r="J27" s="116">
        <f>TRUNC(IF($B27="",IFERROR(VLOOKUP($A27,#REF!,4,0),IFERROR(VLOOKUP($A27,$C:$L,6,0),)),IFERROR(VLOOKUP($B27,#REF!,4,0),IFERROR(VLOOKUP($B27,#REF!,9,0),)))*$G27,2)</f>
        <v>0</v>
      </c>
      <c r="K27" s="116">
        <f>TRUNC(IF($B27="",IFERROR(VLOOKUP($A27,#REF!,5,0),IFERROR(VLOOKUP($A27,$C:$L,7,0),)),0)*$G27,2)</f>
        <v>0</v>
      </c>
      <c r="L27" s="117">
        <f>G27*I27</f>
        <v>38.756250000000001</v>
      </c>
      <c r="M27" s="166" t="s">
        <v>85</v>
      </c>
    </row>
    <row r="28" spans="1:13" s="2" customFormat="1" ht="15.75" hidden="1" thickBot="1">
      <c r="A28" s="140"/>
      <c r="B28" s="141"/>
      <c r="C28" s="141"/>
      <c r="D28" s="141"/>
      <c r="E28" s="141"/>
      <c r="F28" s="141"/>
      <c r="G28" s="264" t="s">
        <v>88</v>
      </c>
      <c r="H28" s="264"/>
      <c r="I28" s="264"/>
      <c r="J28" s="168"/>
      <c r="K28" s="168"/>
      <c r="L28" s="147">
        <f>MEDIAN(L25:L27)</f>
        <v>41.556249999999999</v>
      </c>
      <c r="M28" s="167"/>
    </row>
    <row r="29" spans="1:13" s="2" customFormat="1" ht="15.75" hidden="1" thickBot="1">
      <c r="A29" s="140"/>
      <c r="B29" s="141"/>
      <c r="C29" s="141"/>
      <c r="D29" s="141"/>
      <c r="E29" s="141"/>
      <c r="F29" s="141"/>
      <c r="G29" s="265" t="s">
        <v>89</v>
      </c>
      <c r="H29" s="265"/>
      <c r="I29" s="265"/>
      <c r="J29" s="168"/>
      <c r="K29" s="168"/>
      <c r="L29" s="147">
        <f>(L25+L26+L27)/3</f>
        <v>45.910916666666658</v>
      </c>
      <c r="M29" s="167"/>
    </row>
    <row r="30" spans="1:13" s="2" customFormat="1" ht="15.75" hidden="1" thickBot="1">
      <c r="A30" s="140"/>
      <c r="B30" s="141"/>
      <c r="C30" s="141"/>
      <c r="D30" s="141"/>
      <c r="E30" s="141"/>
      <c r="F30" s="141"/>
      <c r="G30" s="169"/>
      <c r="H30" s="169"/>
      <c r="I30" s="169"/>
      <c r="J30" s="168"/>
      <c r="K30" s="168"/>
      <c r="L30" s="147"/>
      <c r="M30" s="167"/>
    </row>
    <row r="31" spans="1:13" s="2" customFormat="1" ht="15.75" hidden="1" thickBot="1">
      <c r="A31" s="255" t="s">
        <v>92</v>
      </c>
      <c r="B31" s="256"/>
      <c r="C31" s="256"/>
      <c r="D31" s="256"/>
      <c r="E31" s="256"/>
      <c r="F31" s="256"/>
      <c r="G31" s="256"/>
      <c r="H31" s="256"/>
      <c r="I31" s="256"/>
      <c r="J31" s="256"/>
      <c r="K31" s="256"/>
      <c r="L31" s="256"/>
      <c r="M31" s="257"/>
    </row>
    <row r="32" spans="1:13" s="2" customFormat="1" ht="15.75" hidden="1" thickBot="1">
      <c r="A32" s="134"/>
      <c r="B32" s="135">
        <v>4720</v>
      </c>
      <c r="C32" s="136"/>
      <c r="D32" s="137" t="s">
        <v>93</v>
      </c>
      <c r="E32" s="138" t="str">
        <f>IF($B32="",IFERROR(VLOOKUP($A32,#REF!,3,0),IFERROR(VLOOKUP($A32,$C:$L,3,0),"")),IFERROR(VLOOKUP($B32,#REF!,3,0),IFERROR(VLOOKUP($B32,#REF!,5,0),"")))</f>
        <v/>
      </c>
      <c r="F32" s="138"/>
      <c r="G32" s="139">
        <f>1/1.5</f>
        <v>0.66666666666666663</v>
      </c>
      <c r="H32" s="139" t="s">
        <v>76</v>
      </c>
      <c r="I32" s="115">
        <v>75.8</v>
      </c>
      <c r="J32" s="116">
        <f>TRUNC(IF($B32="",IFERROR(VLOOKUP($A32,#REF!,4,0),IFERROR(VLOOKUP($A32,$C:$L,6,0),)),IFERROR(VLOOKUP($B32,#REF!,4,0),IFERROR(VLOOKUP($B32,#REF!,9,0),)))*$G32,2)</f>
        <v>0</v>
      </c>
      <c r="K32" s="116">
        <f>TRUNC(IF($B32="",IFERROR(VLOOKUP($A32,#REF!,5,0),IFERROR(VLOOKUP($A32,$C:$L,7,0),)),0)*$G32,2)</f>
        <v>0</v>
      </c>
      <c r="L32" s="117">
        <f>G32*I32</f>
        <v>50.533333333333331</v>
      </c>
      <c r="M32" s="166" t="s">
        <v>85</v>
      </c>
    </row>
    <row r="33" spans="1:13" s="2" customFormat="1" ht="15.75" hidden="1" thickBot="1">
      <c r="A33" s="134"/>
      <c r="B33" s="135" t="s">
        <v>95</v>
      </c>
      <c r="C33" s="136"/>
      <c r="D33" s="137" t="s">
        <v>94</v>
      </c>
      <c r="E33" s="138" t="str">
        <f>IF($B33="",IFERROR(VLOOKUP($A33,#REF!,3,0),IFERROR(VLOOKUP($A33,$C:$L,3,0),"")),IFERROR(VLOOKUP($B33,#REF!,3,0),IFERROR(VLOOKUP($B33,#REF!,5,0),"")))</f>
        <v/>
      </c>
      <c r="F33" s="138"/>
      <c r="G33" s="139">
        <f t="shared" ref="G33" si="0">1/1.5</f>
        <v>0.66666666666666663</v>
      </c>
      <c r="H33" s="139" t="s">
        <v>76</v>
      </c>
      <c r="I33" s="115">
        <v>110.1259</v>
      </c>
      <c r="J33" s="116">
        <f>TRUNC(IF($B33="",IFERROR(VLOOKUP($A33,#REF!,4,0),IFERROR(VLOOKUP($A33,$C:$L,6,0),)),IFERROR(VLOOKUP($B33,#REF!,4,0),IFERROR(VLOOKUP($B33,#REF!,9,0),)))*$G33,2)</f>
        <v>0</v>
      </c>
      <c r="K33" s="116">
        <f>TRUNC(IF($B33="",IFERROR(VLOOKUP($A33,#REF!,5,0),IFERROR(VLOOKUP($A33,$C:$L,7,0),)),0)*$G33,2)</f>
        <v>0</v>
      </c>
      <c r="L33" s="117">
        <f>G33*I33</f>
        <v>73.417266666666663</v>
      </c>
      <c r="M33" s="166" t="s">
        <v>83</v>
      </c>
    </row>
    <row r="34" spans="1:13" s="2" customFormat="1" ht="15.75" hidden="1" thickBot="1">
      <c r="A34" s="134"/>
      <c r="B34" s="135"/>
      <c r="C34" s="136"/>
      <c r="D34" s="137"/>
      <c r="E34" s="138" t="str">
        <f>IF($B34="",IFERROR(VLOOKUP($A34,#REF!,3,0),IFERROR(VLOOKUP($A34,$C:$L,3,0),"")),IFERROR(VLOOKUP($B34,#REF!,3,0),IFERROR(VLOOKUP($B34,#REF!,5,0),"")))</f>
        <v/>
      </c>
      <c r="F34" s="138"/>
      <c r="G34" s="139"/>
      <c r="H34" s="139"/>
      <c r="I34" s="115"/>
      <c r="J34" s="116">
        <f>TRUNC(IF($B34="",IFERROR(VLOOKUP($A34,#REF!,4,0),IFERROR(VLOOKUP($A34,$C:$L,6,0),)),IFERROR(VLOOKUP($B34,#REF!,4,0),IFERROR(VLOOKUP($B34,#REF!,9,0),)))*$G34,2)</f>
        <v>0</v>
      </c>
      <c r="K34" s="116">
        <f>TRUNC(IF($B34="",IFERROR(VLOOKUP($A34,#REF!,5,0),IFERROR(VLOOKUP($A34,$C:$L,7,0),)),0)*$G34,2)</f>
        <v>0</v>
      </c>
      <c r="L34" s="117"/>
      <c r="M34" s="166"/>
    </row>
    <row r="35" spans="1:13" s="2" customFormat="1" ht="15.75" hidden="1" thickBot="1">
      <c r="A35" s="140"/>
      <c r="B35" s="141"/>
      <c r="C35" s="141"/>
      <c r="D35" s="141"/>
      <c r="E35" s="141"/>
      <c r="F35" s="141"/>
      <c r="G35" s="264" t="s">
        <v>88</v>
      </c>
      <c r="H35" s="264"/>
      <c r="I35" s="264"/>
      <c r="J35" s="168"/>
      <c r="K35" s="168"/>
      <c r="L35" s="147">
        <f>MEDIAN(L32:L34)</f>
        <v>61.975299999999997</v>
      </c>
      <c r="M35" s="167"/>
    </row>
    <row r="36" spans="1:13" s="2" customFormat="1" ht="15.75" hidden="1" thickBot="1">
      <c r="A36" s="140"/>
      <c r="B36" s="141"/>
      <c r="C36" s="141"/>
      <c r="D36" s="141"/>
      <c r="E36" s="141"/>
      <c r="F36" s="141"/>
      <c r="G36" s="265" t="s">
        <v>89</v>
      </c>
      <c r="H36" s="265"/>
      <c r="I36" s="265"/>
      <c r="J36" s="168"/>
      <c r="K36" s="168"/>
      <c r="L36" s="147">
        <f>(L32+L33+L34)/2</f>
        <v>61.975299999999997</v>
      </c>
      <c r="M36" s="167"/>
    </row>
    <row r="37" spans="1:13" s="2" customFormat="1" ht="15.75" hidden="1" thickBot="1">
      <c r="A37" s="140"/>
      <c r="B37" s="141"/>
      <c r="C37" s="141"/>
      <c r="D37" s="141"/>
      <c r="E37" s="141"/>
      <c r="F37" s="141"/>
      <c r="G37" s="169"/>
      <c r="H37" s="169"/>
      <c r="I37" s="169"/>
      <c r="J37" s="168"/>
      <c r="K37" s="168"/>
      <c r="L37" s="147"/>
      <c r="M37" s="167"/>
    </row>
    <row r="38" spans="1:13" s="2" customFormat="1" ht="15.75" hidden="1" thickBot="1">
      <c r="A38" s="140"/>
      <c r="B38" s="141"/>
      <c r="C38" s="141"/>
      <c r="D38" s="141"/>
      <c r="E38" s="141"/>
      <c r="F38" s="141"/>
      <c r="G38" s="141"/>
      <c r="H38" s="141"/>
      <c r="I38" s="141"/>
      <c r="J38" s="168"/>
      <c r="K38" s="168"/>
      <c r="L38" s="147"/>
      <c r="M38" s="167"/>
    </row>
    <row r="39" spans="1:13" s="2" customFormat="1" ht="15.75" hidden="1" customHeight="1">
      <c r="A39" s="255" t="s">
        <v>90</v>
      </c>
      <c r="B39" s="256"/>
      <c r="C39" s="256"/>
      <c r="D39" s="256"/>
      <c r="E39" s="256"/>
      <c r="F39" s="256"/>
      <c r="G39" s="256"/>
      <c r="H39" s="256"/>
      <c r="I39" s="256"/>
      <c r="J39" s="256"/>
      <c r="K39" s="256"/>
      <c r="L39" s="256"/>
      <c r="M39" s="257"/>
    </row>
    <row r="40" spans="1:13" s="2" customFormat="1" ht="15.75" hidden="1" thickBot="1">
      <c r="A40" s="134"/>
      <c r="B40" s="135"/>
      <c r="C40" s="136">
        <v>5915321</v>
      </c>
      <c r="D40" s="137" t="s">
        <v>72</v>
      </c>
      <c r="E40" s="138" t="str">
        <f>IF($B40="",IFERROR(VLOOKUP($A40,#REF!,3,0),IFERROR(VLOOKUP($A40,$C:$L,3,0),"")),IFERROR(VLOOKUP($B40,#REF!,3,0),IFERROR(VLOOKUP($B40,#REF!,5,0),"")))</f>
        <v/>
      </c>
      <c r="F40" s="138"/>
      <c r="G40" s="139">
        <v>106.75</v>
      </c>
      <c r="H40" s="139" t="s">
        <v>77</v>
      </c>
      <c r="I40" s="115">
        <v>0.56000000000000005</v>
      </c>
      <c r="J40" s="116">
        <f>TRUNC(IF($B40="",IFERROR(VLOOKUP($A40,#REF!,4,0),IFERROR(VLOOKUP($A40,$C:$L,6,0),)),IFERROR(VLOOKUP($B40,#REF!,4,0),IFERROR(VLOOKUP($B40,#REF!,9,0),)))*$G40,2)</f>
        <v>0</v>
      </c>
      <c r="K40" s="116">
        <f>TRUNC(IF($B40="",IFERROR(VLOOKUP($A40,#REF!,5,0),IFERROR(VLOOKUP($A40,$C:$L,7,0),)),0)*$G40,2)</f>
        <v>0</v>
      </c>
      <c r="L40" s="117">
        <f>G40*I40</f>
        <v>59.780000000000008</v>
      </c>
      <c r="M40" s="166" t="s">
        <v>83</v>
      </c>
    </row>
    <row r="41" spans="1:13" s="2" customFormat="1" ht="15.75" hidden="1" thickBot="1">
      <c r="A41" s="134"/>
      <c r="B41" s="135"/>
      <c r="C41" s="136">
        <v>972000</v>
      </c>
      <c r="D41" s="137" t="s">
        <v>81</v>
      </c>
      <c r="E41" s="138" t="str">
        <f>IF($B41="",IFERROR(VLOOKUP($A41,#REF!,3,0),IFERROR(VLOOKUP($A41,$C:$L,3,0),"")),IFERROR(VLOOKUP($B41,#REF!,3,0),IFERROR(VLOOKUP($B41,#REF!,5,0),"")))</f>
        <v/>
      </c>
      <c r="F41" s="138"/>
      <c r="G41" s="139">
        <v>106.75</v>
      </c>
      <c r="H41" s="139" t="s">
        <v>77</v>
      </c>
      <c r="I41" s="115">
        <v>1.02</v>
      </c>
      <c r="J41" s="116">
        <f>TRUNC(IF($B41="",IFERROR(VLOOKUP($A41,#REF!,4,0),IFERROR(VLOOKUP($A41,$C:$L,6,0),)),IFERROR(VLOOKUP($B41,#REF!,4,0),IFERROR(VLOOKUP($B41,#REF!,9,0),)))*$G41,2)</f>
        <v>0</v>
      </c>
      <c r="K41" s="116">
        <f>TRUNC(IF($B41="",IFERROR(VLOOKUP($A41,#REF!,5,0),IFERROR(VLOOKUP($A41,$C:$L,7,0),)),0)*$G41,2)</f>
        <v>0</v>
      </c>
      <c r="L41" s="117">
        <f>G41*I41</f>
        <v>108.88500000000001</v>
      </c>
      <c r="M41" s="166" t="s">
        <v>82</v>
      </c>
    </row>
    <row r="42" spans="1:13" s="2" customFormat="1" ht="15.75" hidden="1" thickBot="1">
      <c r="A42" s="140"/>
      <c r="B42" s="141"/>
      <c r="C42" s="141"/>
      <c r="D42" s="141"/>
      <c r="E42" s="141"/>
      <c r="F42" s="141"/>
      <c r="G42" s="264" t="s">
        <v>88</v>
      </c>
      <c r="H42" s="264"/>
      <c r="I42" s="264"/>
      <c r="J42" s="168"/>
      <c r="K42" s="168"/>
      <c r="L42" s="147">
        <f>MEDIAN(L40:L41)</f>
        <v>84.33250000000001</v>
      </c>
      <c r="M42" s="167"/>
    </row>
    <row r="43" spans="1:13" s="2" customFormat="1" ht="15.75" hidden="1" thickBot="1">
      <c r="A43" s="170"/>
      <c r="B43" s="171"/>
      <c r="C43" s="171"/>
      <c r="D43" s="171"/>
      <c r="E43" s="171"/>
      <c r="F43" s="171"/>
      <c r="G43" s="254" t="s">
        <v>89</v>
      </c>
      <c r="H43" s="254"/>
      <c r="I43" s="254"/>
      <c r="J43" s="172"/>
      <c r="K43" s="172"/>
      <c r="L43" s="173">
        <f>(L40+L41)/2</f>
        <v>84.33250000000001</v>
      </c>
      <c r="M43" s="174"/>
    </row>
    <row r="44" spans="1:13" s="2" customFormat="1">
      <c r="A44" s="258" t="s">
        <v>78</v>
      </c>
      <c r="B44" s="259"/>
      <c r="C44" s="259"/>
      <c r="D44" s="259"/>
      <c r="E44" s="259"/>
      <c r="F44" s="259"/>
      <c r="G44" s="259"/>
      <c r="H44" s="259"/>
      <c r="I44" s="259"/>
      <c r="J44" s="259"/>
      <c r="K44" s="259"/>
      <c r="L44" s="259"/>
      <c r="M44" s="260"/>
    </row>
    <row r="45" spans="1:13" s="2" customFormat="1" ht="31.5" customHeight="1">
      <c r="A45" s="266" t="s">
        <v>1</v>
      </c>
      <c r="B45" s="267"/>
      <c r="C45" s="150"/>
      <c r="D45" s="151" t="s">
        <v>2</v>
      </c>
      <c r="E45" s="151" t="s">
        <v>3</v>
      </c>
      <c r="F45" s="151"/>
      <c r="G45" s="152" t="s">
        <v>71</v>
      </c>
      <c r="H45" s="152" t="s">
        <v>75</v>
      </c>
      <c r="I45" s="153" t="s">
        <v>4</v>
      </c>
      <c r="J45" s="154" t="s">
        <v>7</v>
      </c>
      <c r="K45" s="154"/>
      <c r="L45" s="154" t="s">
        <v>121</v>
      </c>
      <c r="M45" s="176" t="s">
        <v>5</v>
      </c>
    </row>
    <row r="46" spans="1:13" s="2" customFormat="1" ht="33.75" customHeight="1">
      <c r="A46" s="156"/>
      <c r="B46" s="157"/>
      <c r="C46" s="158" t="s">
        <v>133</v>
      </c>
      <c r="D46" s="159" t="s">
        <v>158</v>
      </c>
      <c r="E46" s="160" t="s">
        <v>0</v>
      </c>
      <c r="F46" s="160"/>
      <c r="G46" s="177"/>
      <c r="H46" s="162" t="s">
        <v>102</v>
      </c>
      <c r="I46" s="163"/>
      <c r="J46" s="164">
        <f>TRUNC(SUM(J47:J48),2)</f>
        <v>0</v>
      </c>
      <c r="K46" s="164">
        <f>TRUNC(SUM(K47:K48),2)</f>
        <v>0</v>
      </c>
      <c r="L46" s="164"/>
      <c r="M46" s="165"/>
    </row>
    <row r="47" spans="1:13" s="2" customFormat="1">
      <c r="A47" s="134"/>
      <c r="B47" s="135"/>
      <c r="C47" s="136"/>
      <c r="D47" s="137" t="s">
        <v>105</v>
      </c>
      <c r="E47" s="138" t="str">
        <f>IF($B47="",IFERROR(VLOOKUP($A47,#REF!,3,0),IFERROR(VLOOKUP($A47,$C:$L,3,0),"")),IFERROR(VLOOKUP($B47,#REF!,3,0),IFERROR(VLOOKUP($B47,#REF!,5,0),"")))</f>
        <v/>
      </c>
      <c r="F47" s="138"/>
      <c r="G47" s="139">
        <v>1</v>
      </c>
      <c r="H47" s="139"/>
      <c r="I47" s="115">
        <f>'Plan. REFERENCIAIS'!I44</f>
        <v>0.82</v>
      </c>
      <c r="J47" s="116">
        <f>TRUNC(IF($B47="",IFERROR(VLOOKUP($A47,#REF!,4,0),IFERROR(VLOOKUP($A47,$C:$L,6,0),)),IFERROR(VLOOKUP($B47,#REF!,4,0),IFERROR(VLOOKUP($B47,#REF!,9,0),)))*$G47,2)</f>
        <v>0</v>
      </c>
      <c r="K47" s="116">
        <f>TRUNC(IF($B47="",IFERROR(VLOOKUP($A47,#REF!,5,0),IFERROR(VLOOKUP($A47,$C:$L,7,0),)),0)*$G47,2)</f>
        <v>0</v>
      </c>
      <c r="L47" s="117">
        <f>G47*I47</f>
        <v>0.82</v>
      </c>
      <c r="M47" s="166"/>
    </row>
    <row r="48" spans="1:13" s="2" customFormat="1">
      <c r="A48" s="134"/>
      <c r="B48" s="135"/>
      <c r="C48" s="136"/>
      <c r="D48" s="137" t="s">
        <v>91</v>
      </c>
      <c r="E48" s="138" t="str">
        <f>IF($B48="",IFERROR(VLOOKUP($A48,#REF!,3,0),IFERROR(VLOOKUP($A48,$C:$L,3,0),"")),IFERROR(VLOOKUP($B48,#REF!,3,0),IFERROR(VLOOKUP($B48,#REF!,5,0),"")))</f>
        <v/>
      </c>
      <c r="F48" s="138"/>
      <c r="G48" s="139">
        <f>63.2/1000</f>
        <v>6.3200000000000006E-2</v>
      </c>
      <c r="H48" s="139"/>
      <c r="I48" s="115">
        <f>'Plan. REFERENCIAIS'!I49</f>
        <v>1.78</v>
      </c>
      <c r="J48" s="116">
        <f>TRUNC(IF($B48="",IFERROR(VLOOKUP($A48,#REF!,4,0),IFERROR(VLOOKUP($A48,$C:$L,6,0),)),IFERROR(VLOOKUP($B48,#REF!,4,0),IFERROR(VLOOKUP($B48,#REF!,9,0),)))*$G48,2)</f>
        <v>0</v>
      </c>
      <c r="K48" s="116">
        <f>TRUNC(IF($B48="",IFERROR(VLOOKUP($A48,#REF!,5,0),IFERROR(VLOOKUP($A48,$C:$L,7,0),)),0)*$G48,2)</f>
        <v>0</v>
      </c>
      <c r="L48" s="117">
        <f>G48*I48</f>
        <v>0.11249600000000001</v>
      </c>
      <c r="M48" s="166"/>
    </row>
    <row r="49" spans="1:13" s="2" customFormat="1">
      <c r="A49" s="251" t="s">
        <v>79</v>
      </c>
      <c r="B49" s="252"/>
      <c r="C49" s="252"/>
      <c r="D49" s="252"/>
      <c r="E49" s="252"/>
      <c r="F49" s="252"/>
      <c r="G49" s="252"/>
      <c r="H49" s="252"/>
      <c r="I49" s="252"/>
      <c r="J49" s="142"/>
      <c r="K49" s="143"/>
      <c r="L49" s="144">
        <f>SUM(L47:L48)</f>
        <v>0.93249599999999999</v>
      </c>
      <c r="M49" s="167"/>
    </row>
    <row r="50" spans="1:13" s="2" customFormat="1">
      <c r="A50" s="251" t="s">
        <v>80</v>
      </c>
      <c r="B50" s="252"/>
      <c r="C50" s="252"/>
      <c r="D50" s="252"/>
      <c r="E50" s="252"/>
      <c r="F50" s="252"/>
      <c r="G50" s="252"/>
      <c r="H50" s="252"/>
      <c r="I50" s="252"/>
      <c r="J50" s="145"/>
      <c r="K50" s="146"/>
      <c r="L50" s="147">
        <f>ROUND((L49*(1+BDI!$D$45)),2)</f>
        <v>1.07</v>
      </c>
      <c r="M50" s="167"/>
    </row>
    <row r="51" spans="1:13" s="2" customFormat="1">
      <c r="A51" s="140"/>
      <c r="B51" s="141"/>
      <c r="C51" s="251" t="s">
        <v>164</v>
      </c>
      <c r="D51" s="252"/>
      <c r="E51" s="252"/>
      <c r="F51" s="252"/>
      <c r="G51" s="252"/>
      <c r="H51" s="252"/>
      <c r="I51" s="252"/>
      <c r="J51" s="252"/>
      <c r="K51" s="252"/>
      <c r="L51" s="147">
        <f>ROUND((L50*(1-L23)),2)</f>
        <v>1.07</v>
      </c>
      <c r="M51" s="167"/>
    </row>
    <row r="52" spans="1:13" s="2" customFormat="1">
      <c r="A52" s="140"/>
      <c r="B52" s="141"/>
      <c r="C52" s="141"/>
      <c r="D52" s="141"/>
      <c r="E52" s="141"/>
      <c r="F52" s="141"/>
      <c r="G52" s="141"/>
      <c r="H52" s="141"/>
      <c r="I52" s="141"/>
      <c r="J52" s="184"/>
      <c r="K52" s="184"/>
      <c r="L52" s="147"/>
      <c r="M52" s="167"/>
    </row>
    <row r="53" spans="1:13" s="2" customFormat="1">
      <c r="A53" s="140"/>
      <c r="B53" s="141"/>
      <c r="C53" s="141"/>
      <c r="D53" s="141"/>
      <c r="E53" s="141"/>
      <c r="F53" s="141"/>
      <c r="G53" s="141"/>
      <c r="H53" s="141"/>
      <c r="I53" s="141"/>
      <c r="J53" s="168"/>
      <c r="K53" s="168"/>
      <c r="L53" s="147"/>
      <c r="M53" s="167"/>
    </row>
    <row r="54" spans="1:13" s="2" customFormat="1" hidden="1">
      <c r="A54" s="255" t="s">
        <v>99</v>
      </c>
      <c r="B54" s="256"/>
      <c r="C54" s="256"/>
      <c r="D54" s="256"/>
      <c r="E54" s="256"/>
      <c r="F54" s="256"/>
      <c r="G54" s="256"/>
      <c r="H54" s="256"/>
      <c r="I54" s="256"/>
      <c r="J54" s="256"/>
      <c r="K54" s="256"/>
      <c r="L54" s="256"/>
      <c r="M54" s="257"/>
    </row>
    <row r="55" spans="1:13" s="2" customFormat="1" hidden="1">
      <c r="A55" s="134"/>
      <c r="B55" s="135" t="s">
        <v>100</v>
      </c>
      <c r="C55" s="136"/>
      <c r="D55" s="137" t="s">
        <v>101</v>
      </c>
      <c r="E55" s="138" t="str">
        <f>IF($B55="",IFERROR(VLOOKUP($A55,#REF!,3,0),IFERROR(VLOOKUP($A55,$C:$L,3,0),"")),IFERROR(VLOOKUP($B55,#REF!,3,0),IFERROR(VLOOKUP($B55,#REF!,5,0),"")))</f>
        <v/>
      </c>
      <c r="F55" s="138"/>
      <c r="G55" s="139">
        <v>1</v>
      </c>
      <c r="H55" s="139" t="s">
        <v>102</v>
      </c>
      <c r="I55" s="115">
        <v>0.60329999999999995</v>
      </c>
      <c r="J55" s="116">
        <f>TRUNC(IF($B55="",IFERROR(VLOOKUP($A55,#REF!,4,0),IFERROR(VLOOKUP($A55,$C:$L,6,0),)),IFERROR(VLOOKUP($B55,#REF!,4,0),IFERROR(VLOOKUP($B55,#REF!,9,0),)))*$G55,2)</f>
        <v>0</v>
      </c>
      <c r="K55" s="116">
        <f>TRUNC(IF($B55="",IFERROR(VLOOKUP($A55,#REF!,5,0),IFERROR(VLOOKUP($A55,$C:$L,7,0),)),0)*$G55,2)</f>
        <v>0</v>
      </c>
      <c r="L55" s="117">
        <f>G55*I55</f>
        <v>0.60329999999999995</v>
      </c>
      <c r="M55" s="166" t="s">
        <v>83</v>
      </c>
    </row>
    <row r="56" spans="1:13" s="2" customFormat="1" hidden="1">
      <c r="A56" s="134"/>
      <c r="B56" s="135">
        <v>170010</v>
      </c>
      <c r="C56" s="136"/>
      <c r="D56" s="137" t="s">
        <v>103</v>
      </c>
      <c r="E56" s="138"/>
      <c r="F56" s="138"/>
      <c r="G56" s="139">
        <v>1E-3</v>
      </c>
      <c r="H56" s="139" t="s">
        <v>74</v>
      </c>
      <c r="I56" s="115">
        <v>590</v>
      </c>
      <c r="J56" s="116"/>
      <c r="K56" s="116"/>
      <c r="L56" s="117">
        <f>G56*I56</f>
        <v>0.59</v>
      </c>
      <c r="M56" s="166" t="s">
        <v>82</v>
      </c>
    </row>
    <row r="57" spans="1:13" s="2" customFormat="1" hidden="1">
      <c r="A57" s="134"/>
      <c r="B57" s="135">
        <v>1106</v>
      </c>
      <c r="C57" s="136"/>
      <c r="D57" s="137" t="s">
        <v>104</v>
      </c>
      <c r="E57" s="138"/>
      <c r="F57" s="138"/>
      <c r="G57" s="139">
        <v>1</v>
      </c>
      <c r="H57" s="139" t="s">
        <v>102</v>
      </c>
      <c r="I57" s="115">
        <v>0.82</v>
      </c>
      <c r="J57" s="116"/>
      <c r="K57" s="116"/>
      <c r="L57" s="117">
        <f>G57*I57</f>
        <v>0.82</v>
      </c>
      <c r="M57" s="166" t="s">
        <v>85</v>
      </c>
    </row>
    <row r="58" spans="1:13" s="2" customFormat="1" hidden="1">
      <c r="A58" s="140"/>
      <c r="B58" s="141"/>
      <c r="C58" s="141"/>
      <c r="D58" s="141"/>
      <c r="E58" s="141"/>
      <c r="F58" s="141"/>
      <c r="G58" s="264" t="s">
        <v>88</v>
      </c>
      <c r="H58" s="264"/>
      <c r="I58" s="264"/>
      <c r="J58" s="168"/>
      <c r="K58" s="168"/>
      <c r="L58" s="147">
        <f>MEDIAN(L55:L57)</f>
        <v>0.60329999999999995</v>
      </c>
      <c r="M58" s="167"/>
    </row>
    <row r="59" spans="1:13" s="2" customFormat="1" hidden="1">
      <c r="A59" s="140"/>
      <c r="B59" s="141"/>
      <c r="C59" s="141"/>
      <c r="D59" s="141"/>
      <c r="E59" s="141"/>
      <c r="F59" s="141"/>
      <c r="G59" s="265" t="s">
        <v>89</v>
      </c>
      <c r="H59" s="265"/>
      <c r="I59" s="265"/>
      <c r="J59" s="168"/>
      <c r="K59" s="168"/>
      <c r="L59" s="147">
        <f>(L55+L56+L57)/3</f>
        <v>0.67109999999999992</v>
      </c>
      <c r="M59" s="167"/>
    </row>
    <row r="60" spans="1:13" s="2" customFormat="1" hidden="1">
      <c r="A60" s="140"/>
      <c r="B60" s="141"/>
      <c r="C60" s="141"/>
      <c r="D60" s="141"/>
      <c r="E60" s="141"/>
      <c r="F60" s="141"/>
      <c r="G60" s="169"/>
      <c r="H60" s="169"/>
      <c r="I60" s="169" t="s">
        <v>107</v>
      </c>
      <c r="J60" s="168"/>
      <c r="K60" s="168"/>
      <c r="L60" s="147">
        <f>L57</f>
        <v>0.82</v>
      </c>
      <c r="M60" s="167"/>
    </row>
    <row r="61" spans="1:13" s="2" customFormat="1" hidden="1">
      <c r="A61" s="140"/>
      <c r="B61" s="141"/>
      <c r="C61" s="141"/>
      <c r="D61" s="141"/>
      <c r="E61" s="141"/>
      <c r="F61" s="141"/>
      <c r="G61" s="169"/>
      <c r="H61" s="169"/>
      <c r="I61" s="169"/>
      <c r="J61" s="168"/>
      <c r="K61" s="168"/>
      <c r="L61" s="147"/>
      <c r="M61" s="167"/>
    </row>
    <row r="62" spans="1:13" s="2" customFormat="1" hidden="1">
      <c r="A62" s="140"/>
      <c r="B62" s="141"/>
      <c r="C62" s="141"/>
      <c r="D62" s="141"/>
      <c r="E62" s="141"/>
      <c r="F62" s="141"/>
      <c r="G62" s="141"/>
      <c r="H62" s="141"/>
      <c r="I62" s="141"/>
      <c r="J62" s="168"/>
      <c r="K62" s="168"/>
      <c r="L62" s="147"/>
      <c r="M62" s="167"/>
    </row>
    <row r="63" spans="1:13" s="2" customFormat="1" hidden="1">
      <c r="A63" s="255" t="s">
        <v>108</v>
      </c>
      <c r="B63" s="256"/>
      <c r="C63" s="256"/>
      <c r="D63" s="256"/>
      <c r="E63" s="256"/>
      <c r="F63" s="256"/>
      <c r="G63" s="256"/>
      <c r="H63" s="256"/>
      <c r="I63" s="256"/>
      <c r="J63" s="256"/>
      <c r="K63" s="256"/>
      <c r="L63" s="256"/>
      <c r="M63" s="257"/>
    </row>
    <row r="64" spans="1:13" s="2" customFormat="1" ht="25.5" hidden="1">
      <c r="A64" s="134"/>
      <c r="B64" s="135"/>
      <c r="C64" s="136">
        <v>5914614</v>
      </c>
      <c r="D64" s="137" t="s">
        <v>106</v>
      </c>
      <c r="E64" s="138" t="str">
        <f>IF($B64="",IFERROR(VLOOKUP($A64,#REF!,3,0),IFERROR(VLOOKUP($A64,$C:$L,3,0),"")),IFERROR(VLOOKUP($B64,#REF!,3,0),IFERROR(VLOOKUP($B64,#REF!,5,0),"")))</f>
        <v/>
      </c>
      <c r="F64" s="138"/>
      <c r="G64" s="139">
        <f>(106.75)/1000</f>
        <v>0.10675</v>
      </c>
      <c r="H64" s="139" t="s">
        <v>77</v>
      </c>
      <c r="I64" s="115">
        <v>1.78</v>
      </c>
      <c r="J64" s="116">
        <f>TRUNC(IF($B64="",IFERROR(VLOOKUP($A64,#REF!,4,0),IFERROR(VLOOKUP($A64,$C:$L,6,0),)),IFERROR(VLOOKUP($B64,#REF!,4,0),IFERROR(VLOOKUP($B64,#REF!,9,0),)))*$G64,2)</f>
        <v>0</v>
      </c>
      <c r="K64" s="116">
        <f>TRUNC(IF($B64="",IFERROR(VLOOKUP($A64,#REF!,5,0),IFERROR(VLOOKUP($A64,$C:$L,7,0),)),0)*$G64,2)</f>
        <v>0</v>
      </c>
      <c r="L64" s="117">
        <f>G64*I64</f>
        <v>0.19001499999999999</v>
      </c>
      <c r="M64" s="166" t="s">
        <v>83</v>
      </c>
    </row>
    <row r="65" spans="1:13" s="2" customFormat="1" hidden="1">
      <c r="A65" s="140"/>
      <c r="B65" s="141"/>
      <c r="C65" s="141"/>
      <c r="D65" s="141"/>
      <c r="E65" s="141"/>
      <c r="F65" s="141"/>
      <c r="G65" s="264" t="s">
        <v>88</v>
      </c>
      <c r="H65" s="264"/>
      <c r="I65" s="264"/>
      <c r="J65" s="168"/>
      <c r="K65" s="168"/>
      <c r="L65" s="147">
        <f>MEDIAN(L64:L64)</f>
        <v>0.19001499999999999</v>
      </c>
      <c r="M65" s="167"/>
    </row>
    <row r="66" spans="1:13" s="2" customFormat="1" ht="15.75" hidden="1" thickBot="1">
      <c r="A66" s="170"/>
      <c r="B66" s="171"/>
      <c r="C66" s="171"/>
      <c r="D66" s="171"/>
      <c r="E66" s="171"/>
      <c r="F66" s="171"/>
      <c r="G66" s="254" t="s">
        <v>89</v>
      </c>
      <c r="H66" s="254"/>
      <c r="I66" s="254"/>
      <c r="J66" s="172"/>
      <c r="K66" s="172"/>
      <c r="L66" s="173">
        <f>L64</f>
        <v>0.19001499999999999</v>
      </c>
      <c r="M66" s="174"/>
    </row>
    <row r="67" spans="1:13" s="2" customFormat="1" hidden="1">
      <c r="A67" s="141"/>
      <c r="B67" s="141"/>
      <c r="C67" s="141"/>
      <c r="D67" s="141"/>
      <c r="E67" s="141"/>
      <c r="F67" s="141"/>
      <c r="G67" s="141"/>
      <c r="H67" s="141"/>
      <c r="I67" s="141"/>
      <c r="J67" s="168"/>
      <c r="K67" s="168"/>
      <c r="L67" s="147"/>
      <c r="M67" s="175"/>
    </row>
    <row r="68" spans="1:13" s="2" customFormat="1" hidden="1">
      <c r="A68" s="141"/>
      <c r="B68" s="141"/>
      <c r="C68" s="141"/>
      <c r="D68" s="141"/>
      <c r="E68" s="141"/>
      <c r="F68" s="141"/>
      <c r="G68" s="141"/>
      <c r="H68" s="141"/>
      <c r="I68" s="141"/>
      <c r="J68" s="168"/>
      <c r="K68" s="168"/>
      <c r="L68" s="147"/>
      <c r="M68" s="175"/>
    </row>
    <row r="69" spans="1:13" s="2" customFormat="1" hidden="1">
      <c r="A69" s="178"/>
      <c r="B69" s="179"/>
      <c r="C69" s="180"/>
      <c r="D69" s="181"/>
      <c r="E69" s="182"/>
      <c r="F69" s="182"/>
      <c r="G69" s="183"/>
      <c r="H69" s="183"/>
      <c r="I69" s="98"/>
      <c r="J69" s="99"/>
      <c r="K69" s="99"/>
      <c r="L69" s="100"/>
      <c r="M69" s="175"/>
    </row>
    <row r="70" spans="1:13" s="2" customFormat="1" hidden="1">
      <c r="A70" s="178"/>
      <c r="B70" s="179"/>
      <c r="C70" s="180"/>
      <c r="D70" s="181"/>
      <c r="E70" s="182"/>
      <c r="F70" s="182"/>
      <c r="G70" s="183"/>
      <c r="H70" s="183"/>
      <c r="I70" s="98"/>
      <c r="J70" s="99"/>
      <c r="K70" s="99"/>
      <c r="L70" s="100"/>
      <c r="M70" s="175"/>
    </row>
    <row r="71" spans="1:13" s="2" customFormat="1" hidden="1">
      <c r="A71" s="178"/>
      <c r="B71" s="179"/>
      <c r="C71" s="180"/>
      <c r="D71" s="181"/>
      <c r="E71" s="182"/>
      <c r="F71" s="182"/>
      <c r="G71" s="183"/>
      <c r="H71" s="183"/>
      <c r="I71" s="98"/>
      <c r="J71" s="99"/>
      <c r="K71" s="99"/>
      <c r="L71" s="100"/>
      <c r="M71" s="175"/>
    </row>
    <row r="72" spans="1:13" s="2" customFormat="1" hidden="1">
      <c r="A72" s="178"/>
      <c r="B72" s="179"/>
      <c r="C72" s="180"/>
      <c r="D72" s="181"/>
      <c r="E72" s="182"/>
      <c r="F72" s="182"/>
      <c r="G72" s="183"/>
      <c r="H72" s="183"/>
      <c r="I72" s="98"/>
      <c r="J72" s="99"/>
      <c r="K72" s="99"/>
      <c r="L72" s="100"/>
      <c r="M72" s="175"/>
    </row>
    <row r="73" spans="1:13" s="2" customFormat="1" hidden="1">
      <c r="A73" s="178"/>
      <c r="B73" s="179"/>
      <c r="C73" s="180"/>
      <c r="D73" s="181"/>
      <c r="E73" s="182"/>
      <c r="F73" s="182"/>
      <c r="G73" s="183"/>
      <c r="H73" s="183"/>
      <c r="I73" s="98"/>
      <c r="J73" s="99"/>
      <c r="K73" s="99"/>
      <c r="L73" s="100"/>
      <c r="M73" s="175"/>
    </row>
    <row r="74" spans="1:13" s="2" customFormat="1" hidden="1">
      <c r="A74" s="178"/>
      <c r="B74" s="179"/>
      <c r="C74" s="180"/>
      <c r="D74" s="181"/>
      <c r="E74" s="182"/>
      <c r="F74" s="182"/>
      <c r="G74" s="183"/>
      <c r="H74" s="183"/>
      <c r="I74" s="98"/>
      <c r="J74" s="99"/>
      <c r="K74" s="99"/>
      <c r="L74" s="100"/>
      <c r="M74" s="175"/>
    </row>
    <row r="75" spans="1:13" s="2" customFormat="1" hidden="1">
      <c r="A75" s="178"/>
      <c r="B75" s="179"/>
      <c r="C75" s="180"/>
      <c r="D75" s="181"/>
      <c r="E75" s="182"/>
      <c r="F75" s="182"/>
      <c r="G75" s="183"/>
      <c r="H75" s="183"/>
      <c r="I75" s="98"/>
      <c r="J75" s="99"/>
      <c r="K75" s="99"/>
      <c r="L75" s="100"/>
      <c r="M75" s="175"/>
    </row>
    <row r="76" spans="1:13" s="2" customFormat="1" hidden="1">
      <c r="A76" s="178"/>
      <c r="B76" s="179"/>
      <c r="C76" s="180"/>
      <c r="D76" s="181"/>
      <c r="E76" s="182"/>
      <c r="F76" s="182"/>
      <c r="G76" s="183"/>
      <c r="H76" s="183"/>
      <c r="I76" s="98"/>
      <c r="J76" s="99"/>
      <c r="K76" s="99"/>
      <c r="L76" s="100"/>
      <c r="M76" s="175"/>
    </row>
    <row r="77" spans="1:13">
      <c r="A77" s="178"/>
      <c r="B77" s="179"/>
      <c r="C77" s="180"/>
      <c r="D77" s="181"/>
      <c r="E77" s="182"/>
      <c r="F77" s="182"/>
      <c r="G77" s="183"/>
      <c r="H77" s="183"/>
      <c r="I77" s="98"/>
      <c r="J77" s="99"/>
      <c r="K77" s="99"/>
      <c r="L77" s="100"/>
      <c r="M77" s="175"/>
    </row>
    <row r="78" spans="1:13">
      <c r="A78" s="178"/>
      <c r="B78" s="179"/>
      <c r="C78" s="180"/>
      <c r="D78" s="181"/>
      <c r="E78" s="182"/>
      <c r="F78" s="182"/>
      <c r="G78" s="183"/>
      <c r="H78" s="183"/>
      <c r="I78" s="98"/>
      <c r="J78" s="99"/>
      <c r="K78" s="99"/>
      <c r="L78" s="100"/>
      <c r="M78" s="175"/>
    </row>
    <row r="79" spans="1:13">
      <c r="A79" s="178"/>
      <c r="B79" s="179"/>
      <c r="C79" s="180"/>
      <c r="D79" s="181"/>
      <c r="E79" s="182"/>
      <c r="F79" s="182"/>
      <c r="G79" s="183"/>
      <c r="H79" s="183"/>
      <c r="I79" s="98"/>
      <c r="J79" s="99"/>
      <c r="K79" s="99"/>
      <c r="L79" s="100"/>
      <c r="M79" s="175"/>
    </row>
    <row r="80" spans="1:13">
      <c r="A80" s="178"/>
      <c r="B80" s="179"/>
      <c r="C80" s="180"/>
      <c r="D80" s="181"/>
      <c r="E80" s="182"/>
      <c r="F80" s="182"/>
      <c r="G80" s="183"/>
      <c r="H80" s="183"/>
      <c r="I80" s="98"/>
      <c r="J80" s="99"/>
      <c r="K80" s="99"/>
      <c r="L80" s="100"/>
      <c r="M80" s="175"/>
    </row>
    <row r="81" spans="1:13">
      <c r="A81" s="178"/>
      <c r="B81" s="179"/>
      <c r="C81" s="180"/>
      <c r="D81" s="181"/>
      <c r="E81" s="182"/>
      <c r="F81" s="182"/>
      <c r="G81" s="183"/>
      <c r="H81" s="183"/>
      <c r="I81" s="98"/>
      <c r="J81" s="99"/>
      <c r="K81" s="99"/>
      <c r="L81" s="100"/>
      <c r="M81" s="175"/>
    </row>
    <row r="82" spans="1:13" ht="15.75" thickBot="1">
      <c r="A82" s="178"/>
      <c r="B82" s="179"/>
      <c r="C82" s="180"/>
      <c r="D82" s="67"/>
      <c r="E82" s="67"/>
      <c r="F82" s="67"/>
      <c r="G82" s="183"/>
      <c r="H82" s="183"/>
      <c r="I82" s="98"/>
      <c r="J82" s="99"/>
      <c r="K82" s="99"/>
      <c r="L82" s="100"/>
      <c r="M82" s="175"/>
    </row>
    <row r="83" spans="1:13">
      <c r="A83" s="178"/>
      <c r="B83" s="179"/>
      <c r="C83" s="180"/>
      <c r="D83" s="204"/>
      <c r="E83" s="204"/>
      <c r="F83" s="204"/>
      <c r="G83" s="183"/>
      <c r="H83" s="183"/>
      <c r="I83" s="98"/>
      <c r="J83" s="99"/>
      <c r="K83" s="99"/>
      <c r="L83" s="100"/>
      <c r="M83" s="175"/>
    </row>
    <row r="84" spans="1:13">
      <c r="A84" s="178"/>
      <c r="B84" s="179"/>
      <c r="C84" s="180"/>
      <c r="D84" s="205" t="s">
        <v>167</v>
      </c>
      <c r="E84" s="205"/>
      <c r="F84" s="205"/>
      <c r="G84" s="183"/>
      <c r="H84" s="183"/>
      <c r="I84" s="98"/>
      <c r="J84" s="99"/>
      <c r="K84" s="99"/>
      <c r="L84" s="100"/>
      <c r="M84" s="175"/>
    </row>
    <row r="85" spans="1:13">
      <c r="A85" s="178"/>
      <c r="B85" s="179"/>
      <c r="C85" s="180"/>
      <c r="D85" s="205"/>
      <c r="E85" s="205"/>
      <c r="F85" s="205"/>
      <c r="G85" s="183"/>
      <c r="H85" s="183"/>
      <c r="I85" s="98"/>
      <c r="J85" s="99"/>
      <c r="K85" s="99"/>
      <c r="L85" s="100"/>
      <c r="M85" s="175"/>
    </row>
    <row r="86" spans="1:13">
      <c r="A86" s="178"/>
      <c r="B86" s="179"/>
      <c r="C86" s="180"/>
      <c r="D86" s="181"/>
      <c r="E86" s="182"/>
      <c r="F86" s="182"/>
      <c r="G86" s="183"/>
      <c r="H86" s="183"/>
      <c r="I86" s="98"/>
      <c r="J86" s="99"/>
      <c r="K86" s="99"/>
      <c r="L86" s="100"/>
      <c r="M86" s="175"/>
    </row>
    <row r="87" spans="1:13">
      <c r="A87" s="178"/>
      <c r="B87" s="179"/>
      <c r="C87" s="180"/>
      <c r="D87" s="181"/>
      <c r="E87" s="182"/>
      <c r="F87" s="182"/>
      <c r="G87" s="183"/>
      <c r="H87" s="183"/>
      <c r="I87" s="98"/>
      <c r="J87" s="99"/>
      <c r="K87" s="99"/>
      <c r="L87" s="100"/>
      <c r="M87" s="175"/>
    </row>
    <row r="88" spans="1:13">
      <c r="A88" s="92"/>
      <c r="B88" s="93"/>
      <c r="C88" s="94"/>
      <c r="D88" s="95"/>
      <c r="E88" s="96"/>
      <c r="F88" s="96"/>
      <c r="G88" s="97"/>
      <c r="H88" s="97"/>
      <c r="I88" s="121"/>
      <c r="J88" s="122"/>
      <c r="K88" s="122"/>
      <c r="L88" s="123"/>
      <c r="M88" s="74"/>
    </row>
    <row r="89" spans="1:13">
      <c r="A89" s="92"/>
      <c r="B89" s="93"/>
      <c r="C89" s="94"/>
      <c r="D89" s="95"/>
      <c r="E89" s="96"/>
      <c r="F89" s="96"/>
      <c r="G89" s="97"/>
      <c r="H89" s="97"/>
      <c r="I89" s="121"/>
      <c r="J89" s="122"/>
      <c r="K89" s="122"/>
      <c r="L89" s="123"/>
      <c r="M89" s="74"/>
    </row>
    <row r="90" spans="1:13">
      <c r="A90" s="92"/>
      <c r="B90" s="93"/>
      <c r="C90" s="94"/>
      <c r="D90" s="95"/>
      <c r="E90" s="96"/>
      <c r="F90" s="96"/>
      <c r="G90" s="97"/>
      <c r="H90" s="97"/>
      <c r="I90" s="121"/>
      <c r="J90" s="122"/>
      <c r="K90" s="122"/>
      <c r="L90" s="123"/>
      <c r="M90" s="74"/>
    </row>
    <row r="91" spans="1:13">
      <c r="A91" s="92"/>
      <c r="B91" s="93"/>
      <c r="C91" s="94"/>
      <c r="D91" s="95"/>
      <c r="E91" s="96"/>
      <c r="F91" s="96"/>
      <c r="G91" s="97"/>
      <c r="H91" s="97"/>
      <c r="I91" s="121"/>
      <c r="J91" s="122"/>
      <c r="K91" s="122"/>
      <c r="L91" s="123"/>
      <c r="M91" s="74"/>
    </row>
    <row r="92" spans="1:13">
      <c r="A92" s="92"/>
      <c r="B92" s="93"/>
      <c r="C92" s="94"/>
      <c r="D92" s="95"/>
      <c r="E92" s="96"/>
      <c r="F92" s="96"/>
      <c r="G92" s="97"/>
      <c r="H92" s="97"/>
      <c r="I92" s="121"/>
      <c r="J92" s="122"/>
      <c r="K92" s="122"/>
      <c r="L92" s="123"/>
      <c r="M92" s="74"/>
    </row>
    <row r="93" spans="1:13">
      <c r="A93" s="92"/>
      <c r="B93" s="93"/>
      <c r="C93" s="94"/>
      <c r="D93" s="95"/>
      <c r="E93" s="96"/>
      <c r="F93" s="96"/>
      <c r="G93" s="97"/>
      <c r="H93" s="97"/>
      <c r="I93" s="121"/>
      <c r="J93" s="122"/>
      <c r="K93" s="122"/>
      <c r="L93" s="123"/>
      <c r="M93" s="74"/>
    </row>
    <row r="94" spans="1:13">
      <c r="A94" s="92"/>
      <c r="B94" s="93"/>
      <c r="C94" s="94"/>
      <c r="D94" s="95"/>
      <c r="E94" s="96"/>
      <c r="F94" s="96"/>
      <c r="G94" s="97"/>
      <c r="H94" s="97"/>
      <c r="I94" s="121"/>
      <c r="J94" s="122"/>
      <c r="K94" s="122"/>
      <c r="L94" s="123"/>
      <c r="M94" s="74"/>
    </row>
    <row r="95" spans="1:13">
      <c r="A95" s="92"/>
      <c r="B95" s="93"/>
      <c r="C95" s="94"/>
      <c r="D95" s="95"/>
      <c r="E95" s="96"/>
      <c r="F95" s="96"/>
      <c r="G95" s="97"/>
      <c r="H95" s="97"/>
      <c r="I95" s="121"/>
      <c r="J95" s="122"/>
      <c r="K95" s="122"/>
      <c r="L95" s="123"/>
      <c r="M95" s="74"/>
    </row>
    <row r="96" spans="1:13">
      <c r="A96" s="92"/>
      <c r="B96" s="93"/>
      <c r="C96" s="94"/>
      <c r="D96" s="95"/>
      <c r="E96" s="96"/>
      <c r="F96" s="96"/>
      <c r="G96" s="97"/>
      <c r="H96" s="97"/>
      <c r="I96" s="121"/>
      <c r="J96" s="122"/>
      <c r="K96" s="122"/>
      <c r="L96" s="123"/>
      <c r="M96" s="74"/>
    </row>
    <row r="97" spans="1:13">
      <c r="A97" s="92"/>
      <c r="B97" s="93"/>
      <c r="C97" s="94"/>
      <c r="D97" s="95"/>
      <c r="E97" s="96"/>
      <c r="F97" s="96"/>
      <c r="G97" s="97"/>
      <c r="H97" s="97"/>
      <c r="I97" s="121"/>
      <c r="J97" s="122"/>
      <c r="K97" s="122"/>
      <c r="L97" s="123"/>
      <c r="M97" s="74"/>
    </row>
    <row r="98" spans="1:13">
      <c r="A98" s="92"/>
      <c r="B98" s="93"/>
      <c r="C98" s="94"/>
      <c r="D98" s="95"/>
      <c r="E98" s="96"/>
      <c r="F98" s="96"/>
      <c r="G98" s="97"/>
      <c r="H98" s="97"/>
      <c r="I98" s="121"/>
      <c r="J98" s="122"/>
      <c r="K98" s="122"/>
      <c r="L98" s="123"/>
      <c r="M98" s="74"/>
    </row>
    <row r="99" spans="1:13">
      <c r="A99" s="92"/>
      <c r="B99" s="93"/>
      <c r="C99" s="94"/>
      <c r="D99" s="95"/>
      <c r="E99" s="96"/>
      <c r="F99" s="96"/>
      <c r="G99" s="97"/>
      <c r="H99" s="97"/>
      <c r="I99" s="121"/>
      <c r="J99" s="122"/>
      <c r="K99" s="122"/>
      <c r="L99" s="123"/>
      <c r="M99" s="74"/>
    </row>
    <row r="100" spans="1:13">
      <c r="A100" s="92"/>
      <c r="B100" s="93"/>
      <c r="C100" s="94"/>
      <c r="D100" s="95"/>
      <c r="E100" s="96"/>
      <c r="F100" s="96"/>
      <c r="G100" s="97"/>
      <c r="H100" s="97"/>
      <c r="I100" s="121"/>
      <c r="J100" s="122"/>
      <c r="K100" s="122"/>
      <c r="L100" s="123"/>
      <c r="M100" s="74"/>
    </row>
    <row r="101" spans="1:13">
      <c r="A101" s="92"/>
      <c r="B101" s="93"/>
      <c r="C101" s="94"/>
      <c r="D101" s="95"/>
      <c r="E101" s="96"/>
      <c r="F101" s="96"/>
      <c r="G101" s="97"/>
      <c r="H101" s="97"/>
      <c r="I101" s="121"/>
      <c r="J101" s="122"/>
      <c r="K101" s="122"/>
      <c r="L101" s="123"/>
      <c r="M101" s="74"/>
    </row>
    <row r="102" spans="1:13">
      <c r="A102" s="92"/>
      <c r="B102" s="93"/>
      <c r="C102" s="94"/>
      <c r="D102" s="95"/>
      <c r="E102" s="96"/>
      <c r="F102" s="96"/>
      <c r="G102" s="97"/>
      <c r="H102" s="97"/>
      <c r="I102" s="121"/>
      <c r="J102" s="122"/>
      <c r="K102" s="122"/>
      <c r="L102" s="123"/>
      <c r="M102" s="74"/>
    </row>
    <row r="103" spans="1:13">
      <c r="A103" s="92"/>
      <c r="B103" s="93"/>
      <c r="C103" s="94"/>
      <c r="D103" s="95"/>
      <c r="E103" s="96"/>
      <c r="F103" s="96"/>
      <c r="G103" s="97"/>
      <c r="H103" s="97"/>
      <c r="I103" s="121"/>
      <c r="J103" s="122"/>
      <c r="K103" s="122"/>
      <c r="L103" s="123"/>
      <c r="M103" s="74"/>
    </row>
    <row r="104" spans="1:13">
      <c r="A104" s="92"/>
      <c r="B104" s="93"/>
      <c r="C104" s="94"/>
      <c r="D104" s="95"/>
      <c r="E104" s="96"/>
      <c r="F104" s="96"/>
      <c r="G104" s="97"/>
      <c r="H104" s="97"/>
      <c r="I104" s="121"/>
      <c r="J104" s="122"/>
      <c r="K104" s="122"/>
      <c r="L104" s="123"/>
      <c r="M104" s="74"/>
    </row>
    <row r="105" spans="1:13">
      <c r="A105" s="92"/>
      <c r="B105" s="93"/>
      <c r="C105" s="94"/>
      <c r="D105" s="95"/>
      <c r="E105" s="96"/>
      <c r="F105" s="96"/>
      <c r="G105" s="97"/>
      <c r="H105" s="97"/>
      <c r="I105" s="121"/>
      <c r="J105" s="122"/>
      <c r="K105" s="122"/>
      <c r="L105" s="123"/>
      <c r="M105" s="74"/>
    </row>
    <row r="106" spans="1:13">
      <c r="A106" s="92"/>
      <c r="B106" s="93"/>
      <c r="C106" s="94"/>
      <c r="D106" s="95"/>
      <c r="E106" s="96"/>
      <c r="F106" s="96"/>
      <c r="G106" s="97"/>
      <c r="H106" s="97"/>
      <c r="I106" s="121"/>
      <c r="J106" s="122"/>
      <c r="K106" s="122"/>
      <c r="L106" s="123"/>
      <c r="M106" s="74"/>
    </row>
    <row r="107" spans="1:13">
      <c r="A107" s="92"/>
      <c r="B107" s="93"/>
      <c r="C107" s="94"/>
      <c r="D107" s="95"/>
      <c r="E107" s="96"/>
      <c r="F107" s="96"/>
      <c r="G107" s="97"/>
      <c r="H107" s="97"/>
      <c r="I107" s="121"/>
      <c r="J107" s="122"/>
      <c r="K107" s="122"/>
      <c r="L107" s="123"/>
      <c r="M107" s="74"/>
    </row>
    <row r="108" spans="1:13">
      <c r="A108" s="92"/>
      <c r="B108" s="93"/>
      <c r="C108" s="94"/>
      <c r="D108" s="95"/>
      <c r="E108" s="96"/>
      <c r="F108" s="96"/>
      <c r="G108" s="97"/>
      <c r="H108" s="97"/>
      <c r="I108" s="121"/>
      <c r="J108" s="122"/>
      <c r="K108" s="122"/>
      <c r="L108" s="123"/>
      <c r="M108" s="74"/>
    </row>
    <row r="109" spans="1:13">
      <c r="A109" s="92"/>
      <c r="B109" s="93"/>
      <c r="C109" s="94"/>
      <c r="D109" s="95"/>
      <c r="E109" s="96"/>
      <c r="F109" s="96"/>
      <c r="G109" s="97"/>
      <c r="H109" s="97"/>
      <c r="I109" s="121"/>
      <c r="J109" s="122"/>
      <c r="K109" s="122"/>
      <c r="L109" s="123"/>
      <c r="M109" s="74"/>
    </row>
    <row r="110" spans="1:13">
      <c r="A110" s="92"/>
      <c r="B110" s="93"/>
      <c r="C110" s="94"/>
      <c r="D110" s="95"/>
      <c r="E110" s="96"/>
      <c r="F110" s="96"/>
      <c r="G110" s="97"/>
      <c r="H110" s="97"/>
      <c r="I110" s="121"/>
      <c r="J110" s="122"/>
      <c r="K110" s="122"/>
      <c r="L110" s="123"/>
      <c r="M110" s="74"/>
    </row>
    <row r="111" spans="1:13">
      <c r="A111" s="92"/>
      <c r="B111" s="93"/>
      <c r="C111" s="94"/>
      <c r="D111" s="95"/>
      <c r="E111" s="96"/>
      <c r="F111" s="96"/>
      <c r="G111" s="97"/>
      <c r="H111" s="97"/>
      <c r="I111" s="121"/>
      <c r="J111" s="122"/>
      <c r="K111" s="122"/>
      <c r="L111" s="123"/>
      <c r="M111" s="74"/>
    </row>
    <row r="112" spans="1:13">
      <c r="A112" s="92"/>
      <c r="B112" s="93"/>
      <c r="C112" s="94"/>
      <c r="D112" s="95"/>
      <c r="E112" s="96"/>
      <c r="F112" s="96"/>
      <c r="G112" s="97"/>
      <c r="H112" s="97"/>
      <c r="I112" s="121"/>
      <c r="J112" s="122"/>
      <c r="K112" s="122"/>
      <c r="L112" s="123"/>
      <c r="M112" s="74"/>
    </row>
    <row r="113" spans="1:13">
      <c r="A113" s="92"/>
      <c r="B113" s="93"/>
      <c r="C113" s="94"/>
      <c r="D113" s="95"/>
      <c r="E113" s="96"/>
      <c r="F113" s="96"/>
      <c r="G113" s="97"/>
      <c r="H113" s="97"/>
      <c r="I113" s="121"/>
      <c r="J113" s="122"/>
      <c r="K113" s="122"/>
      <c r="L113" s="123"/>
      <c r="M113" s="74"/>
    </row>
    <row r="114" spans="1:13">
      <c r="A114" s="92"/>
      <c r="B114" s="93"/>
      <c r="C114" s="94"/>
      <c r="D114" s="95"/>
      <c r="E114" s="96"/>
      <c r="F114" s="96"/>
      <c r="G114" s="97"/>
      <c r="H114" s="97"/>
      <c r="I114" s="121"/>
      <c r="J114" s="122"/>
      <c r="K114" s="122"/>
      <c r="L114" s="123"/>
      <c r="M114" s="74"/>
    </row>
    <row r="115" spans="1:13">
      <c r="A115" s="92"/>
      <c r="B115" s="93"/>
      <c r="C115" s="94"/>
      <c r="D115" s="95"/>
      <c r="E115" s="96"/>
      <c r="F115" s="96"/>
      <c r="G115" s="97"/>
      <c r="H115" s="97"/>
      <c r="I115" s="121"/>
      <c r="J115" s="122"/>
      <c r="K115" s="122"/>
      <c r="L115" s="123"/>
      <c r="M115" s="74"/>
    </row>
    <row r="116" spans="1:13">
      <c r="A116" s="92"/>
      <c r="B116" s="93"/>
      <c r="C116" s="94"/>
      <c r="D116" s="95"/>
      <c r="E116" s="96"/>
      <c r="F116" s="96"/>
      <c r="G116" s="97"/>
      <c r="H116" s="97"/>
      <c r="I116" s="121"/>
      <c r="J116" s="122"/>
      <c r="K116" s="122"/>
      <c r="L116" s="123"/>
      <c r="M116" s="74"/>
    </row>
    <row r="117" spans="1:13">
      <c r="A117" s="92"/>
      <c r="B117" s="93"/>
      <c r="C117" s="94"/>
      <c r="D117" s="95"/>
      <c r="E117" s="96"/>
      <c r="F117" s="96"/>
      <c r="G117" s="97"/>
      <c r="H117" s="97"/>
      <c r="I117" s="121"/>
      <c r="J117" s="122"/>
      <c r="K117" s="122"/>
      <c r="L117" s="123"/>
      <c r="M117" s="74"/>
    </row>
    <row r="118" spans="1:13">
      <c r="A118" s="92"/>
      <c r="B118" s="93"/>
      <c r="C118" s="94"/>
      <c r="D118" s="95"/>
      <c r="E118" s="96"/>
      <c r="F118" s="96"/>
      <c r="G118" s="97"/>
      <c r="H118" s="97"/>
      <c r="I118" s="121"/>
      <c r="J118" s="122"/>
      <c r="K118" s="122"/>
      <c r="L118" s="123"/>
      <c r="M118" s="74"/>
    </row>
    <row r="119" spans="1:13">
      <c r="A119" s="92"/>
      <c r="B119" s="93"/>
      <c r="C119" s="94"/>
      <c r="D119" s="95"/>
      <c r="E119" s="96"/>
      <c r="F119" s="96"/>
      <c r="G119" s="97"/>
      <c r="H119" s="97"/>
      <c r="I119" s="121"/>
      <c r="J119" s="122"/>
      <c r="K119" s="122"/>
      <c r="L119" s="123"/>
      <c r="M119" s="74"/>
    </row>
    <row r="120" spans="1:13">
      <c r="A120" s="92"/>
      <c r="B120" s="93"/>
      <c r="C120" s="94"/>
      <c r="D120" s="95"/>
      <c r="E120" s="96"/>
      <c r="F120" s="96"/>
      <c r="G120" s="97"/>
      <c r="H120" s="97"/>
      <c r="I120" s="121"/>
      <c r="J120" s="122"/>
      <c r="K120" s="122"/>
      <c r="L120" s="123"/>
      <c r="M120" s="74"/>
    </row>
    <row r="121" spans="1:13">
      <c r="A121" s="92"/>
      <c r="B121" s="93"/>
      <c r="C121" s="94"/>
      <c r="D121" s="95"/>
      <c r="E121" s="96"/>
      <c r="F121" s="96"/>
      <c r="G121" s="97"/>
      <c r="H121" s="97"/>
      <c r="I121" s="121"/>
      <c r="J121" s="122"/>
      <c r="K121" s="122"/>
      <c r="L121" s="123"/>
      <c r="M121" s="74"/>
    </row>
    <row r="122" spans="1:13">
      <c r="A122" s="92"/>
      <c r="B122" s="93"/>
      <c r="C122" s="94"/>
      <c r="D122" s="95"/>
      <c r="E122" s="96"/>
      <c r="F122" s="96"/>
      <c r="G122" s="97"/>
      <c r="H122" s="97"/>
      <c r="I122" s="121"/>
      <c r="J122" s="122"/>
      <c r="K122" s="122"/>
      <c r="L122" s="123"/>
      <c r="M122" s="74"/>
    </row>
    <row r="123" spans="1:13">
      <c r="A123" s="92"/>
      <c r="B123" s="93"/>
      <c r="C123" s="94"/>
      <c r="D123" s="95"/>
      <c r="E123" s="96"/>
      <c r="F123" s="96"/>
      <c r="G123" s="97"/>
      <c r="H123" s="97"/>
      <c r="I123" s="121"/>
      <c r="J123" s="122"/>
      <c r="K123" s="122"/>
      <c r="L123" s="123"/>
      <c r="M123" s="74"/>
    </row>
    <row r="124" spans="1:13">
      <c r="A124" s="92"/>
      <c r="B124" s="93"/>
      <c r="C124" s="94"/>
      <c r="D124" s="95"/>
      <c r="E124" s="96"/>
      <c r="F124" s="96"/>
      <c r="G124" s="97"/>
      <c r="H124" s="97"/>
      <c r="I124" s="121"/>
      <c r="J124" s="122"/>
      <c r="K124" s="122"/>
      <c r="L124" s="123"/>
      <c r="M124" s="74"/>
    </row>
    <row r="125" spans="1:13">
      <c r="A125" s="92"/>
      <c r="B125" s="93"/>
      <c r="C125" s="94"/>
      <c r="D125" s="95"/>
      <c r="E125" s="96"/>
      <c r="F125" s="96"/>
      <c r="G125" s="97"/>
      <c r="H125" s="97"/>
      <c r="I125" s="121"/>
      <c r="J125" s="122"/>
      <c r="K125" s="122"/>
      <c r="L125" s="123"/>
      <c r="M125" s="74"/>
    </row>
    <row r="126" spans="1:13">
      <c r="A126" s="92"/>
      <c r="B126" s="93"/>
      <c r="C126" s="94"/>
      <c r="D126" s="95"/>
      <c r="E126" s="96"/>
      <c r="F126" s="96"/>
      <c r="G126" s="97"/>
      <c r="H126" s="97"/>
      <c r="I126" s="121"/>
      <c r="J126" s="122"/>
      <c r="K126" s="122"/>
      <c r="L126" s="123"/>
      <c r="M126" s="74"/>
    </row>
    <row r="127" spans="1:13">
      <c r="A127" s="92"/>
      <c r="B127" s="93"/>
      <c r="C127" s="94"/>
      <c r="D127" s="95"/>
      <c r="E127" s="96"/>
      <c r="F127" s="96"/>
      <c r="G127" s="97"/>
      <c r="H127" s="97"/>
      <c r="I127" s="121"/>
      <c r="J127" s="122"/>
      <c r="K127" s="122"/>
      <c r="L127" s="123"/>
      <c r="M127" s="74"/>
    </row>
    <row r="128" spans="1:13">
      <c r="A128" s="92"/>
      <c r="B128" s="93"/>
      <c r="C128" s="94"/>
      <c r="D128" s="95"/>
      <c r="E128" s="96"/>
      <c r="F128" s="96"/>
      <c r="G128" s="97"/>
      <c r="H128" s="97"/>
      <c r="I128" s="121"/>
      <c r="J128" s="122"/>
      <c r="K128" s="122"/>
      <c r="L128" s="123"/>
      <c r="M128" s="74"/>
    </row>
    <row r="129" spans="1:13">
      <c r="A129" s="92"/>
      <c r="B129" s="93"/>
      <c r="C129" s="94"/>
      <c r="D129" s="95"/>
      <c r="E129" s="96"/>
      <c r="F129" s="96"/>
      <c r="G129" s="97"/>
      <c r="H129" s="97"/>
      <c r="I129" s="121"/>
      <c r="J129" s="122"/>
      <c r="K129" s="122"/>
      <c r="L129" s="123"/>
      <c r="M129" s="74"/>
    </row>
    <row r="130" spans="1:13">
      <c r="A130" s="92"/>
      <c r="B130" s="93"/>
      <c r="C130" s="94"/>
      <c r="D130" s="95"/>
      <c r="E130" s="96"/>
      <c r="F130" s="96"/>
      <c r="G130" s="97"/>
      <c r="H130" s="97"/>
      <c r="I130" s="121"/>
      <c r="J130" s="122"/>
      <c r="K130" s="122"/>
      <c r="L130" s="123"/>
      <c r="M130" s="74"/>
    </row>
    <row r="131" spans="1:13">
      <c r="A131" s="92"/>
      <c r="B131" s="93"/>
      <c r="C131" s="94"/>
      <c r="D131" s="95"/>
      <c r="E131" s="96"/>
      <c r="F131" s="96"/>
      <c r="G131" s="97"/>
      <c r="H131" s="97"/>
      <c r="I131" s="121"/>
      <c r="J131" s="122"/>
      <c r="K131" s="122"/>
      <c r="L131" s="123"/>
      <c r="M131" s="74"/>
    </row>
    <row r="132" spans="1:13">
      <c r="A132" s="92"/>
      <c r="B132" s="93"/>
      <c r="C132" s="94"/>
      <c r="D132" s="95"/>
      <c r="E132" s="96"/>
      <c r="F132" s="96"/>
      <c r="G132" s="97"/>
      <c r="H132" s="97"/>
      <c r="I132" s="121"/>
      <c r="J132" s="122"/>
      <c r="K132" s="122"/>
      <c r="L132" s="123"/>
      <c r="M132" s="74"/>
    </row>
    <row r="133" spans="1:13">
      <c r="A133" s="92"/>
      <c r="B133" s="93"/>
      <c r="C133" s="94"/>
      <c r="D133" s="95"/>
      <c r="E133" s="96"/>
      <c r="F133" s="96"/>
      <c r="G133" s="97"/>
      <c r="H133" s="97"/>
      <c r="I133" s="121"/>
      <c r="J133" s="122"/>
      <c r="K133" s="122"/>
      <c r="L133" s="123"/>
      <c r="M133" s="74"/>
    </row>
    <row r="134" spans="1:13">
      <c r="A134" s="92"/>
      <c r="B134" s="93"/>
      <c r="C134" s="94"/>
      <c r="D134" s="95"/>
      <c r="E134" s="96"/>
      <c r="F134" s="96"/>
      <c r="G134" s="97"/>
      <c r="H134" s="97"/>
      <c r="I134" s="121"/>
      <c r="J134" s="122"/>
      <c r="K134" s="122"/>
      <c r="L134" s="123"/>
      <c r="M134" s="74"/>
    </row>
    <row r="135" spans="1:13">
      <c r="A135" s="92"/>
      <c r="B135" s="93"/>
      <c r="C135" s="94"/>
      <c r="D135" s="95"/>
      <c r="E135" s="96"/>
      <c r="F135" s="96"/>
      <c r="G135" s="97"/>
      <c r="H135" s="97"/>
      <c r="I135" s="121"/>
      <c r="J135" s="122"/>
      <c r="K135" s="122"/>
      <c r="L135" s="123"/>
      <c r="M135" s="74"/>
    </row>
    <row r="136" spans="1:13">
      <c r="A136" s="92"/>
      <c r="B136" s="93"/>
      <c r="C136" s="94"/>
      <c r="D136" s="95"/>
      <c r="E136" s="96"/>
      <c r="F136" s="96"/>
      <c r="G136" s="97"/>
      <c r="H136" s="97"/>
      <c r="I136" s="121"/>
      <c r="J136" s="122"/>
      <c r="K136" s="122"/>
      <c r="L136" s="123"/>
      <c r="M136" s="74"/>
    </row>
    <row r="137" spans="1:13">
      <c r="A137" s="92"/>
      <c r="B137" s="93"/>
      <c r="C137" s="94"/>
      <c r="D137" s="95"/>
      <c r="E137" s="96"/>
      <c r="F137" s="96"/>
      <c r="G137" s="97"/>
      <c r="H137" s="97"/>
      <c r="I137" s="121"/>
      <c r="J137" s="122"/>
      <c r="K137" s="122"/>
      <c r="L137" s="123"/>
      <c r="M137" s="74"/>
    </row>
    <row r="138" spans="1:13">
      <c r="A138" s="92"/>
      <c r="B138" s="93"/>
      <c r="C138" s="94"/>
      <c r="D138" s="95"/>
      <c r="E138" s="96"/>
      <c r="F138" s="96"/>
      <c r="G138" s="97"/>
      <c r="H138" s="97"/>
      <c r="I138" s="121"/>
      <c r="J138" s="122"/>
      <c r="K138" s="122"/>
      <c r="L138" s="123"/>
      <c r="M138" s="74"/>
    </row>
    <row r="139" spans="1:13">
      <c r="A139" s="92"/>
      <c r="B139" s="93"/>
      <c r="C139" s="94"/>
      <c r="D139" s="95"/>
      <c r="E139" s="96"/>
      <c r="F139" s="96"/>
      <c r="G139" s="97"/>
      <c r="H139" s="97"/>
      <c r="I139" s="121"/>
      <c r="J139" s="122"/>
      <c r="K139" s="122"/>
      <c r="L139" s="123"/>
      <c r="M139" s="74"/>
    </row>
    <row r="140" spans="1:13">
      <c r="A140" s="92"/>
      <c r="B140" s="93"/>
      <c r="C140" s="94"/>
      <c r="D140" s="95"/>
      <c r="E140" s="96"/>
      <c r="F140" s="96"/>
      <c r="G140" s="97"/>
      <c r="H140" s="97"/>
      <c r="I140" s="121"/>
      <c r="J140" s="122"/>
      <c r="K140" s="122"/>
      <c r="L140" s="123"/>
      <c r="M140" s="74"/>
    </row>
    <row r="141" spans="1:13">
      <c r="A141" s="92"/>
      <c r="B141" s="93"/>
      <c r="C141" s="94"/>
      <c r="D141" s="95"/>
      <c r="E141" s="96"/>
      <c r="F141" s="96"/>
      <c r="G141" s="97"/>
      <c r="H141" s="97"/>
      <c r="I141" s="121"/>
      <c r="J141" s="122"/>
      <c r="K141" s="122"/>
      <c r="L141" s="123"/>
      <c r="M141" s="74"/>
    </row>
    <row r="142" spans="1:13">
      <c r="A142" s="92"/>
      <c r="B142" s="93"/>
      <c r="C142" s="94"/>
      <c r="D142" s="95"/>
      <c r="E142" s="96"/>
      <c r="F142" s="96"/>
      <c r="G142" s="97"/>
      <c r="H142" s="97"/>
      <c r="I142" s="121"/>
      <c r="J142" s="122"/>
      <c r="K142" s="122"/>
      <c r="L142" s="123"/>
      <c r="M142" s="74"/>
    </row>
    <row r="143" spans="1:13">
      <c r="A143" s="92"/>
      <c r="B143" s="93"/>
      <c r="C143" s="94"/>
      <c r="D143" s="95"/>
      <c r="E143" s="96"/>
      <c r="F143" s="96"/>
      <c r="G143" s="97"/>
      <c r="H143" s="97"/>
      <c r="I143" s="121"/>
      <c r="J143" s="122"/>
      <c r="K143" s="122"/>
      <c r="L143" s="123"/>
      <c r="M143" s="74"/>
    </row>
    <row r="144" spans="1:13">
      <c r="A144" s="92"/>
      <c r="B144" s="93"/>
      <c r="C144" s="94"/>
      <c r="D144" s="95"/>
      <c r="E144" s="96"/>
      <c r="F144" s="96"/>
      <c r="G144" s="97"/>
      <c r="H144" s="97"/>
      <c r="I144" s="121"/>
      <c r="J144" s="122"/>
      <c r="K144" s="122"/>
      <c r="L144" s="123"/>
      <c r="M144" s="74"/>
    </row>
    <row r="145" spans="1:13">
      <c r="A145" s="92"/>
      <c r="B145" s="93"/>
      <c r="C145" s="94"/>
      <c r="D145" s="95"/>
      <c r="E145" s="96"/>
      <c r="F145" s="96"/>
      <c r="G145" s="97"/>
      <c r="H145" s="97"/>
      <c r="I145" s="121"/>
      <c r="J145" s="122"/>
      <c r="K145" s="122"/>
      <c r="L145" s="123"/>
      <c r="M145" s="74"/>
    </row>
    <row r="146" spans="1:13">
      <c r="A146" s="92"/>
      <c r="B146" s="93"/>
      <c r="C146" s="94"/>
      <c r="D146" s="95"/>
      <c r="E146" s="96"/>
      <c r="F146" s="96"/>
      <c r="G146" s="97"/>
      <c r="H146" s="97"/>
      <c r="I146" s="121"/>
      <c r="J146" s="122"/>
      <c r="K146" s="122"/>
      <c r="L146" s="123"/>
      <c r="M146" s="74"/>
    </row>
    <row r="147" spans="1:13">
      <c r="A147" s="92"/>
      <c r="B147" s="93"/>
      <c r="C147" s="94"/>
      <c r="D147" s="95"/>
      <c r="E147" s="96"/>
      <c r="F147" s="96"/>
      <c r="G147" s="97"/>
      <c r="H147" s="97"/>
      <c r="I147" s="121"/>
      <c r="J147" s="122"/>
      <c r="K147" s="122"/>
      <c r="L147" s="123"/>
      <c r="M147" s="74"/>
    </row>
    <row r="148" spans="1:13">
      <c r="A148" s="92"/>
      <c r="B148" s="93"/>
      <c r="C148" s="94"/>
      <c r="D148" s="95"/>
      <c r="E148" s="96"/>
      <c r="F148" s="96"/>
      <c r="G148" s="97"/>
      <c r="H148" s="97"/>
      <c r="I148" s="121"/>
      <c r="J148" s="122"/>
      <c r="K148" s="122"/>
      <c r="L148" s="123"/>
      <c r="M148" s="74"/>
    </row>
    <row r="149" spans="1:13">
      <c r="A149" s="92"/>
      <c r="B149" s="93"/>
      <c r="C149" s="94"/>
      <c r="D149" s="95"/>
      <c r="E149" s="96"/>
      <c r="F149" s="96"/>
      <c r="G149" s="97"/>
      <c r="H149" s="97"/>
      <c r="I149" s="121"/>
      <c r="J149" s="122"/>
      <c r="K149" s="122"/>
      <c r="L149" s="123"/>
      <c r="M149" s="74"/>
    </row>
    <row r="150" spans="1:13">
      <c r="A150" s="92"/>
      <c r="B150" s="93"/>
      <c r="C150" s="94"/>
      <c r="D150" s="95"/>
      <c r="E150" s="96"/>
      <c r="F150" s="96"/>
      <c r="G150" s="97"/>
      <c r="H150" s="97"/>
      <c r="I150" s="121"/>
      <c r="J150" s="122"/>
      <c r="K150" s="122"/>
      <c r="L150" s="123"/>
      <c r="M150" s="74"/>
    </row>
    <row r="151" spans="1:13">
      <c r="A151" s="92"/>
      <c r="B151" s="93"/>
      <c r="C151" s="94"/>
      <c r="D151" s="95"/>
      <c r="E151" s="96"/>
      <c r="F151" s="96"/>
      <c r="G151" s="97"/>
      <c r="H151" s="97"/>
      <c r="I151" s="121"/>
      <c r="J151" s="122"/>
      <c r="K151" s="122"/>
      <c r="L151" s="123"/>
      <c r="M151" s="74"/>
    </row>
    <row r="152" spans="1:13">
      <c r="A152" s="92"/>
      <c r="B152" s="93"/>
      <c r="C152" s="94"/>
      <c r="D152" s="95"/>
      <c r="E152" s="96"/>
      <c r="F152" s="96"/>
      <c r="G152" s="97"/>
      <c r="H152" s="97"/>
      <c r="I152" s="121"/>
      <c r="J152" s="122"/>
      <c r="K152" s="122"/>
      <c r="L152" s="123"/>
      <c r="M152" s="74"/>
    </row>
    <row r="153" spans="1:13">
      <c r="A153" s="92"/>
      <c r="B153" s="93"/>
      <c r="C153" s="94"/>
      <c r="D153" s="95"/>
      <c r="E153" s="96"/>
      <c r="F153" s="96"/>
      <c r="G153" s="97"/>
      <c r="H153" s="97"/>
      <c r="I153" s="121"/>
      <c r="J153" s="122"/>
      <c r="K153" s="122"/>
      <c r="L153" s="123"/>
      <c r="M153" s="74"/>
    </row>
    <row r="154" spans="1:13">
      <c r="A154" s="92"/>
      <c r="B154" s="93"/>
      <c r="C154" s="94"/>
      <c r="D154" s="95"/>
      <c r="E154" s="96"/>
      <c r="F154" s="96"/>
      <c r="G154" s="97"/>
      <c r="H154" s="97"/>
      <c r="I154" s="121"/>
      <c r="J154" s="122"/>
      <c r="K154" s="122"/>
      <c r="L154" s="123"/>
      <c r="M154" s="74"/>
    </row>
    <row r="155" spans="1:13">
      <c r="A155" s="92"/>
      <c r="B155" s="93"/>
      <c r="C155" s="94"/>
      <c r="D155" s="95"/>
      <c r="E155" s="96"/>
      <c r="F155" s="96"/>
      <c r="G155" s="97"/>
      <c r="H155" s="97"/>
      <c r="I155" s="121"/>
      <c r="J155" s="122"/>
      <c r="K155" s="122"/>
      <c r="L155" s="123"/>
      <c r="M155" s="74"/>
    </row>
    <row r="156" spans="1:13">
      <c r="A156" s="92"/>
      <c r="B156" s="93"/>
      <c r="C156" s="94"/>
      <c r="D156" s="95"/>
      <c r="E156" s="96"/>
      <c r="F156" s="96"/>
      <c r="G156" s="97"/>
      <c r="H156" s="97"/>
      <c r="I156" s="121"/>
      <c r="J156" s="122"/>
      <c r="K156" s="122"/>
      <c r="L156" s="123"/>
      <c r="M156" s="74"/>
    </row>
    <row r="157" spans="1:13">
      <c r="A157" s="92"/>
      <c r="B157" s="93"/>
      <c r="C157" s="94"/>
      <c r="D157" s="95"/>
      <c r="E157" s="96"/>
      <c r="F157" s="96"/>
      <c r="G157" s="97"/>
      <c r="H157" s="97"/>
      <c r="I157" s="121"/>
      <c r="J157" s="122"/>
      <c r="K157" s="122"/>
      <c r="L157" s="123"/>
      <c r="M157" s="74"/>
    </row>
    <row r="158" spans="1:13">
      <c r="A158" s="92"/>
      <c r="B158" s="93"/>
      <c r="C158" s="94"/>
      <c r="D158" s="95"/>
      <c r="E158" s="96"/>
      <c r="F158" s="96"/>
      <c r="G158" s="97"/>
      <c r="H158" s="97"/>
      <c r="I158" s="121"/>
      <c r="J158" s="122"/>
      <c r="K158" s="122"/>
      <c r="L158" s="123"/>
      <c r="M158" s="74"/>
    </row>
    <row r="159" spans="1:13">
      <c r="A159" s="92"/>
      <c r="B159" s="93"/>
      <c r="C159" s="94"/>
      <c r="D159" s="95"/>
      <c r="E159" s="96"/>
      <c r="F159" s="96"/>
      <c r="G159" s="97"/>
      <c r="H159" s="97"/>
      <c r="I159" s="121"/>
      <c r="J159" s="122"/>
      <c r="K159" s="122"/>
      <c r="L159" s="123"/>
      <c r="M159" s="74"/>
    </row>
    <row r="160" spans="1:13">
      <c r="A160" s="92"/>
      <c r="B160" s="93"/>
      <c r="C160" s="94"/>
      <c r="D160" s="95"/>
      <c r="E160" s="96"/>
      <c r="F160" s="96"/>
      <c r="G160" s="97"/>
      <c r="H160" s="97"/>
      <c r="I160" s="121"/>
      <c r="J160" s="122"/>
      <c r="K160" s="122"/>
      <c r="L160" s="123"/>
      <c r="M160" s="74"/>
    </row>
    <row r="161" spans="1:13">
      <c r="A161" s="92"/>
      <c r="B161" s="93"/>
      <c r="C161" s="94"/>
      <c r="D161" s="95"/>
      <c r="E161" s="96"/>
      <c r="F161" s="96"/>
      <c r="G161" s="97"/>
      <c r="H161" s="97"/>
      <c r="I161" s="121"/>
      <c r="J161" s="122"/>
      <c r="K161" s="122"/>
      <c r="L161" s="123"/>
      <c r="M161" s="74"/>
    </row>
    <row r="162" spans="1:13">
      <c r="A162" s="92"/>
      <c r="B162" s="93"/>
      <c r="C162" s="94"/>
      <c r="D162" s="95"/>
      <c r="E162" s="96"/>
      <c r="F162" s="96"/>
      <c r="G162" s="97"/>
      <c r="H162" s="97"/>
      <c r="I162" s="121"/>
      <c r="J162" s="122"/>
      <c r="K162" s="122"/>
      <c r="L162" s="123"/>
      <c r="M162" s="74"/>
    </row>
    <row r="163" spans="1:13">
      <c r="A163" s="92"/>
      <c r="B163" s="93"/>
      <c r="C163" s="94"/>
      <c r="D163" s="95"/>
      <c r="E163" s="96"/>
      <c r="F163" s="96"/>
      <c r="G163" s="97"/>
      <c r="H163" s="97"/>
      <c r="I163" s="121"/>
      <c r="J163" s="122"/>
      <c r="K163" s="122"/>
      <c r="L163" s="123"/>
      <c r="M163" s="74"/>
    </row>
    <row r="164" spans="1:13">
      <c r="A164" s="92"/>
      <c r="B164" s="93"/>
      <c r="C164" s="94"/>
      <c r="D164" s="95"/>
      <c r="E164" s="96"/>
      <c r="F164" s="96"/>
      <c r="G164" s="97"/>
      <c r="H164" s="97"/>
      <c r="I164" s="121"/>
      <c r="J164" s="122"/>
      <c r="K164" s="122"/>
      <c r="L164" s="123"/>
      <c r="M164" s="74"/>
    </row>
    <row r="165" spans="1:13">
      <c r="A165" s="92"/>
      <c r="B165" s="93"/>
      <c r="C165" s="94"/>
      <c r="D165" s="95"/>
      <c r="E165" s="96"/>
      <c r="F165" s="96"/>
      <c r="G165" s="97"/>
      <c r="H165" s="97"/>
      <c r="I165" s="121"/>
      <c r="J165" s="122"/>
      <c r="K165" s="122"/>
      <c r="L165" s="123"/>
      <c r="M165" s="74"/>
    </row>
    <row r="166" spans="1:13">
      <c r="A166" s="92"/>
      <c r="B166" s="93"/>
      <c r="C166" s="94"/>
      <c r="D166" s="95"/>
      <c r="E166" s="96"/>
      <c r="F166" s="96"/>
      <c r="G166" s="97"/>
      <c r="H166" s="97"/>
      <c r="I166" s="121"/>
      <c r="J166" s="122"/>
      <c r="K166" s="122"/>
      <c r="L166" s="123"/>
      <c r="M166" s="74"/>
    </row>
    <row r="167" spans="1:13">
      <c r="A167" s="92"/>
      <c r="B167" s="93"/>
      <c r="C167" s="94"/>
      <c r="D167" s="95"/>
      <c r="E167" s="96"/>
      <c r="F167" s="96"/>
      <c r="G167" s="97"/>
      <c r="H167" s="97"/>
      <c r="I167" s="121"/>
      <c r="J167" s="122"/>
      <c r="K167" s="122"/>
      <c r="L167" s="123"/>
      <c r="M167" s="74"/>
    </row>
    <row r="168" spans="1:13">
      <c r="A168" s="92"/>
      <c r="B168" s="93"/>
      <c r="C168" s="94"/>
      <c r="D168" s="95"/>
      <c r="E168" s="96"/>
      <c r="F168" s="96"/>
      <c r="G168" s="97"/>
      <c r="H168" s="97"/>
      <c r="I168" s="121"/>
      <c r="J168" s="122"/>
      <c r="K168" s="122"/>
      <c r="L168" s="123"/>
      <c r="M168" s="74"/>
    </row>
    <row r="169" spans="1:13">
      <c r="A169" s="92"/>
      <c r="B169" s="93"/>
      <c r="C169" s="94"/>
      <c r="D169" s="95"/>
      <c r="E169" s="96"/>
      <c r="F169" s="96"/>
      <c r="G169" s="97"/>
      <c r="H169" s="97"/>
      <c r="I169" s="121"/>
      <c r="J169" s="122"/>
      <c r="K169" s="122"/>
      <c r="L169" s="123"/>
      <c r="M169" s="74"/>
    </row>
    <row r="170" spans="1:13">
      <c r="A170" s="92"/>
      <c r="B170" s="93"/>
      <c r="C170" s="94"/>
      <c r="D170" s="95"/>
      <c r="E170" s="96"/>
      <c r="F170" s="96"/>
      <c r="G170" s="97"/>
      <c r="H170" s="97"/>
      <c r="I170" s="121"/>
      <c r="J170" s="122"/>
      <c r="K170" s="122"/>
      <c r="L170" s="123"/>
      <c r="M170" s="74"/>
    </row>
    <row r="171" spans="1:13">
      <c r="A171" s="92"/>
      <c r="B171" s="93"/>
      <c r="C171" s="94"/>
      <c r="D171" s="95"/>
      <c r="E171" s="96"/>
      <c r="F171" s="96"/>
      <c r="G171" s="97"/>
      <c r="H171" s="97"/>
      <c r="I171" s="121"/>
      <c r="J171" s="122"/>
      <c r="K171" s="122"/>
      <c r="L171" s="123"/>
      <c r="M171" s="74"/>
    </row>
    <row r="172" spans="1:13">
      <c r="A172" s="92"/>
      <c r="B172" s="93"/>
      <c r="C172" s="94"/>
      <c r="D172" s="95"/>
      <c r="E172" s="96"/>
      <c r="F172" s="96"/>
      <c r="G172" s="97"/>
      <c r="H172" s="97"/>
      <c r="I172" s="121"/>
      <c r="J172" s="122"/>
      <c r="K172" s="122"/>
      <c r="L172" s="123"/>
      <c r="M172" s="74"/>
    </row>
    <row r="173" spans="1:13">
      <c r="A173" s="92"/>
      <c r="B173" s="93"/>
      <c r="C173" s="94"/>
      <c r="D173" s="95"/>
      <c r="E173" s="96"/>
      <c r="F173" s="96"/>
      <c r="G173" s="97"/>
      <c r="H173" s="97"/>
      <c r="I173" s="121"/>
      <c r="J173" s="122"/>
      <c r="K173" s="122"/>
      <c r="L173" s="123"/>
      <c r="M173" s="74"/>
    </row>
    <row r="174" spans="1:13">
      <c r="A174" s="92"/>
      <c r="B174" s="93"/>
      <c r="C174" s="94"/>
      <c r="D174" s="95"/>
      <c r="E174" s="96"/>
      <c r="F174" s="96"/>
      <c r="G174" s="97"/>
      <c r="H174" s="97"/>
      <c r="I174" s="121"/>
      <c r="J174" s="122"/>
      <c r="K174" s="122"/>
      <c r="L174" s="123"/>
      <c r="M174" s="74"/>
    </row>
    <row r="175" spans="1:13">
      <c r="A175" s="92"/>
      <c r="B175" s="93"/>
      <c r="C175" s="94"/>
      <c r="D175" s="95"/>
      <c r="E175" s="96"/>
      <c r="F175" s="96"/>
      <c r="G175" s="97"/>
      <c r="H175" s="97"/>
      <c r="I175" s="121"/>
      <c r="J175" s="122"/>
      <c r="K175" s="122"/>
      <c r="L175" s="123"/>
      <c r="M175" s="74"/>
    </row>
    <row r="176" spans="1:13">
      <c r="A176" s="92"/>
      <c r="B176" s="93"/>
      <c r="C176" s="94"/>
      <c r="D176" s="95"/>
      <c r="E176" s="96"/>
      <c r="F176" s="96"/>
      <c r="G176" s="97"/>
      <c r="H176" s="97"/>
      <c r="I176" s="121"/>
      <c r="J176" s="122"/>
      <c r="K176" s="122"/>
      <c r="L176" s="123"/>
      <c r="M176" s="74"/>
    </row>
    <row r="177" spans="1:13">
      <c r="A177" s="92"/>
      <c r="B177" s="93"/>
      <c r="C177" s="94"/>
      <c r="D177" s="95"/>
      <c r="E177" s="96"/>
      <c r="F177" s="96"/>
      <c r="G177" s="97"/>
      <c r="H177" s="97"/>
      <c r="I177" s="121"/>
      <c r="J177" s="122"/>
      <c r="K177" s="122"/>
      <c r="L177" s="123"/>
      <c r="M177" s="74"/>
    </row>
    <row r="178" spans="1:13">
      <c r="A178" s="92"/>
      <c r="B178" s="93"/>
      <c r="C178" s="94"/>
      <c r="D178" s="95"/>
      <c r="E178" s="96"/>
      <c r="F178" s="96"/>
      <c r="G178" s="97"/>
      <c r="H178" s="97"/>
      <c r="I178" s="121"/>
      <c r="J178" s="122"/>
      <c r="K178" s="122"/>
      <c r="L178" s="123"/>
      <c r="M178" s="74"/>
    </row>
    <row r="179" spans="1:13">
      <c r="A179" s="92"/>
      <c r="B179" s="93"/>
      <c r="C179" s="94"/>
      <c r="D179" s="95"/>
      <c r="E179" s="96"/>
      <c r="F179" s="96"/>
      <c r="G179" s="97"/>
      <c r="H179" s="97"/>
      <c r="I179" s="121"/>
      <c r="J179" s="122"/>
      <c r="K179" s="122"/>
      <c r="L179" s="123"/>
      <c r="M179" s="74"/>
    </row>
    <row r="180" spans="1:13">
      <c r="A180" s="92"/>
      <c r="B180" s="93"/>
      <c r="C180" s="94"/>
      <c r="D180" s="95"/>
      <c r="E180" s="96"/>
      <c r="F180" s="96"/>
      <c r="G180" s="97"/>
      <c r="H180" s="97"/>
      <c r="I180" s="121"/>
      <c r="J180" s="122"/>
      <c r="K180" s="122"/>
      <c r="L180" s="123"/>
      <c r="M180" s="74"/>
    </row>
    <row r="181" spans="1:13">
      <c r="A181" s="92"/>
      <c r="B181" s="93"/>
      <c r="C181" s="94"/>
      <c r="D181" s="95"/>
      <c r="E181" s="96"/>
      <c r="F181" s="96"/>
      <c r="G181" s="97"/>
      <c r="H181" s="97"/>
      <c r="I181" s="121"/>
      <c r="J181" s="122"/>
      <c r="K181" s="122"/>
      <c r="L181" s="123"/>
      <c r="M181" s="74"/>
    </row>
    <row r="182" spans="1:13">
      <c r="A182" s="92"/>
      <c r="B182" s="93"/>
      <c r="C182" s="94"/>
      <c r="D182" s="95"/>
      <c r="E182" s="96"/>
      <c r="F182" s="96"/>
      <c r="G182" s="97"/>
      <c r="H182" s="97"/>
      <c r="I182" s="121"/>
      <c r="J182" s="122"/>
      <c r="K182" s="122"/>
      <c r="L182" s="123"/>
      <c r="M182" s="74"/>
    </row>
    <row r="183" spans="1:13">
      <c r="A183" s="92"/>
      <c r="B183" s="93"/>
      <c r="C183" s="94"/>
      <c r="D183" s="95"/>
      <c r="E183" s="96"/>
      <c r="F183" s="96"/>
      <c r="G183" s="97"/>
      <c r="H183" s="97"/>
      <c r="I183" s="121"/>
      <c r="J183" s="122"/>
      <c r="K183" s="122"/>
      <c r="L183" s="123"/>
      <c r="M183" s="74"/>
    </row>
    <row r="184" spans="1:13">
      <c r="A184" s="92"/>
      <c r="B184" s="93"/>
      <c r="C184" s="94"/>
      <c r="D184" s="95"/>
      <c r="E184" s="96"/>
      <c r="F184" s="96"/>
      <c r="G184" s="97"/>
      <c r="H184" s="97"/>
      <c r="I184" s="121"/>
      <c r="J184" s="122"/>
      <c r="K184" s="122"/>
      <c r="L184" s="123"/>
      <c r="M184" s="74"/>
    </row>
    <row r="185" spans="1:13">
      <c r="A185" s="92"/>
      <c r="B185" s="93"/>
      <c r="C185" s="94"/>
      <c r="D185" s="95"/>
      <c r="E185" s="96"/>
      <c r="F185" s="96"/>
      <c r="G185" s="97"/>
      <c r="H185" s="97"/>
      <c r="I185" s="121"/>
      <c r="J185" s="122"/>
      <c r="K185" s="122"/>
      <c r="L185" s="123"/>
      <c r="M185" s="74"/>
    </row>
    <row r="186" spans="1:13">
      <c r="A186" s="92"/>
      <c r="B186" s="93"/>
      <c r="C186" s="94"/>
      <c r="D186" s="95"/>
      <c r="E186" s="96"/>
      <c r="F186" s="96"/>
      <c r="G186" s="97"/>
      <c r="H186" s="97"/>
      <c r="I186" s="121"/>
      <c r="J186" s="122"/>
      <c r="K186" s="122"/>
      <c r="L186" s="123"/>
      <c r="M186" s="74"/>
    </row>
    <row r="187" spans="1:13">
      <c r="A187" s="92"/>
      <c r="B187" s="93"/>
      <c r="C187" s="94"/>
      <c r="D187" s="95"/>
      <c r="E187" s="96"/>
      <c r="F187" s="96"/>
      <c r="G187" s="97"/>
      <c r="H187" s="97"/>
      <c r="I187" s="121"/>
      <c r="J187" s="122"/>
      <c r="K187" s="122"/>
      <c r="L187" s="123"/>
      <c r="M187" s="74"/>
    </row>
    <row r="188" spans="1:13">
      <c r="A188" s="92"/>
      <c r="B188" s="93"/>
      <c r="C188" s="94"/>
      <c r="D188" s="95"/>
      <c r="E188" s="96"/>
      <c r="F188" s="96"/>
      <c r="G188" s="97"/>
      <c r="H188" s="97"/>
      <c r="I188" s="121"/>
      <c r="J188" s="122"/>
      <c r="K188" s="122"/>
      <c r="L188" s="123"/>
      <c r="M188" s="74"/>
    </row>
    <row r="189" spans="1:13">
      <c r="A189" s="92"/>
      <c r="B189" s="93"/>
      <c r="C189" s="94"/>
      <c r="D189" s="95"/>
      <c r="E189" s="96"/>
      <c r="F189" s="96"/>
      <c r="G189" s="97"/>
      <c r="H189" s="97"/>
      <c r="I189" s="121"/>
      <c r="J189" s="122"/>
      <c r="K189" s="122"/>
      <c r="L189" s="123"/>
      <c r="M189" s="74"/>
    </row>
    <row r="190" spans="1:13">
      <c r="A190" s="92"/>
      <c r="B190" s="93"/>
      <c r="C190" s="94"/>
      <c r="D190" s="95"/>
      <c r="E190" s="96"/>
      <c r="F190" s="96"/>
      <c r="G190" s="97"/>
      <c r="H190" s="97"/>
      <c r="I190" s="121"/>
      <c r="J190" s="122"/>
      <c r="K190" s="122"/>
      <c r="L190" s="123"/>
      <c r="M190" s="74"/>
    </row>
    <row r="191" spans="1:13">
      <c r="A191" s="124"/>
      <c r="B191" s="125"/>
      <c r="C191" s="125"/>
      <c r="D191" s="126"/>
      <c r="E191" s="127"/>
      <c r="F191" s="127"/>
      <c r="G191" s="128"/>
      <c r="H191" s="128"/>
      <c r="I191" s="129"/>
      <c r="J191" s="130"/>
      <c r="K191" s="130"/>
      <c r="L191" s="131"/>
      <c r="M191" s="132"/>
    </row>
    <row r="192" spans="1:13">
      <c r="A192" s="124"/>
      <c r="B192" s="125"/>
      <c r="C192" s="125"/>
      <c r="D192" s="126"/>
      <c r="E192" s="127"/>
      <c r="F192" s="127"/>
      <c r="G192" s="128"/>
      <c r="H192" s="128"/>
      <c r="I192" s="129"/>
      <c r="J192" s="130"/>
      <c r="K192" s="130"/>
      <c r="L192" s="131"/>
      <c r="M192" s="132"/>
    </row>
    <row r="193" spans="1:13">
      <c r="A193" s="124"/>
      <c r="B193" s="125"/>
      <c r="C193" s="125"/>
      <c r="D193" s="126"/>
      <c r="E193" s="127"/>
      <c r="F193" s="127"/>
      <c r="G193" s="128"/>
      <c r="H193" s="128"/>
      <c r="I193" s="129"/>
      <c r="J193" s="130"/>
      <c r="K193" s="130"/>
      <c r="L193" s="131"/>
      <c r="M193" s="132"/>
    </row>
    <row r="194" spans="1:13">
      <c r="A194" s="124"/>
      <c r="B194" s="125"/>
      <c r="C194" s="125"/>
      <c r="D194" s="126"/>
      <c r="E194" s="127"/>
      <c r="F194" s="127"/>
      <c r="G194" s="128"/>
      <c r="H194" s="128"/>
      <c r="I194" s="129"/>
      <c r="J194" s="130"/>
      <c r="K194" s="130"/>
      <c r="L194" s="131"/>
      <c r="M194" s="132"/>
    </row>
    <row r="195" spans="1:13">
      <c r="A195" s="124"/>
      <c r="B195" s="125"/>
      <c r="C195" s="125"/>
      <c r="D195" s="126"/>
      <c r="E195" s="127"/>
      <c r="F195" s="127"/>
      <c r="G195" s="128"/>
      <c r="H195" s="128"/>
      <c r="I195" s="129"/>
      <c r="J195" s="130"/>
      <c r="K195" s="130"/>
      <c r="L195" s="131"/>
      <c r="M195" s="132"/>
    </row>
    <row r="196" spans="1:13">
      <c r="A196" s="124"/>
      <c r="B196" s="125"/>
      <c r="C196" s="125"/>
      <c r="D196" s="126"/>
      <c r="E196" s="127"/>
      <c r="F196" s="127"/>
      <c r="G196" s="128"/>
      <c r="H196" s="128"/>
      <c r="I196" s="129"/>
      <c r="J196" s="130"/>
      <c r="K196" s="130"/>
      <c r="L196" s="131"/>
      <c r="M196" s="132"/>
    </row>
    <row r="197" spans="1:13">
      <c r="A197" s="124"/>
      <c r="B197" s="125"/>
      <c r="C197" s="125"/>
      <c r="D197" s="126"/>
      <c r="E197" s="127"/>
      <c r="F197" s="127"/>
      <c r="G197" s="128"/>
      <c r="H197" s="128"/>
      <c r="I197" s="129"/>
      <c r="J197" s="130"/>
      <c r="K197" s="130"/>
      <c r="L197" s="131"/>
      <c r="M197" s="132"/>
    </row>
    <row r="198" spans="1:13">
      <c r="A198" s="124"/>
      <c r="B198" s="125"/>
      <c r="C198" s="125"/>
      <c r="D198" s="126"/>
      <c r="E198" s="127"/>
      <c r="F198" s="127"/>
      <c r="G198" s="128"/>
      <c r="H198" s="128"/>
      <c r="I198" s="129"/>
      <c r="J198" s="130"/>
      <c r="K198" s="130"/>
      <c r="L198" s="131"/>
      <c r="M198" s="132"/>
    </row>
    <row r="199" spans="1:13">
      <c r="A199" s="124"/>
      <c r="B199" s="125"/>
      <c r="C199" s="125"/>
      <c r="D199" s="126"/>
      <c r="E199" s="127"/>
      <c r="F199" s="127"/>
      <c r="G199" s="128"/>
      <c r="H199" s="128"/>
      <c r="I199" s="129"/>
      <c r="J199" s="130"/>
      <c r="K199" s="130"/>
      <c r="L199" s="131"/>
      <c r="M199" s="132"/>
    </row>
    <row r="200" spans="1:13">
      <c r="A200" s="124"/>
      <c r="B200" s="125"/>
      <c r="C200" s="125"/>
      <c r="D200" s="126"/>
      <c r="E200" s="127"/>
      <c r="F200" s="127"/>
      <c r="G200" s="128"/>
      <c r="H200" s="128"/>
      <c r="I200" s="129"/>
      <c r="J200" s="130"/>
      <c r="K200" s="130"/>
      <c r="L200" s="131"/>
      <c r="M200" s="132"/>
    </row>
    <row r="201" spans="1:13">
      <c r="A201" s="124"/>
      <c r="B201" s="125"/>
      <c r="C201" s="125"/>
      <c r="D201" s="126"/>
      <c r="E201" s="127"/>
      <c r="F201" s="127"/>
      <c r="G201" s="128"/>
      <c r="H201" s="128"/>
      <c r="I201" s="129"/>
      <c r="J201" s="130"/>
      <c r="K201" s="130"/>
      <c r="L201" s="131"/>
      <c r="M201" s="132"/>
    </row>
    <row r="202" spans="1:13">
      <c r="A202" s="124"/>
      <c r="B202" s="125"/>
      <c r="C202" s="125"/>
      <c r="D202" s="126"/>
      <c r="E202" s="127"/>
      <c r="F202" s="127"/>
      <c r="G202" s="128"/>
      <c r="H202" s="128"/>
      <c r="I202" s="129"/>
      <c r="J202" s="130"/>
      <c r="K202" s="130"/>
      <c r="L202" s="131"/>
      <c r="M202" s="132"/>
    </row>
    <row r="203" spans="1:13">
      <c r="A203" s="124"/>
      <c r="B203" s="125"/>
      <c r="C203" s="125"/>
      <c r="D203" s="126"/>
      <c r="E203" s="127"/>
      <c r="F203" s="127"/>
      <c r="G203" s="128"/>
      <c r="H203" s="128"/>
      <c r="I203" s="129"/>
      <c r="J203" s="130"/>
      <c r="K203" s="130"/>
      <c r="L203" s="131"/>
      <c r="M203" s="132"/>
    </row>
    <row r="204" spans="1:13">
      <c r="A204" s="124"/>
      <c r="B204" s="125"/>
      <c r="C204" s="125"/>
      <c r="D204" s="126"/>
      <c r="E204" s="127"/>
      <c r="F204" s="127"/>
      <c r="G204" s="128"/>
      <c r="H204" s="128"/>
      <c r="I204" s="129"/>
      <c r="J204" s="130"/>
      <c r="K204" s="130"/>
      <c r="L204" s="131"/>
      <c r="M204" s="132"/>
    </row>
    <row r="205" spans="1:13">
      <c r="A205" s="124"/>
      <c r="B205" s="125"/>
      <c r="C205" s="125"/>
      <c r="D205" s="126"/>
      <c r="E205" s="127"/>
      <c r="F205" s="127"/>
      <c r="G205" s="128"/>
      <c r="H205" s="128"/>
      <c r="I205" s="129"/>
      <c r="J205" s="130"/>
      <c r="K205" s="130"/>
      <c r="L205" s="131"/>
      <c r="M205" s="132"/>
    </row>
    <row r="206" spans="1:13">
      <c r="A206" s="124"/>
      <c r="B206" s="125"/>
      <c r="C206" s="125"/>
      <c r="D206" s="126"/>
      <c r="E206" s="127"/>
      <c r="F206" s="127"/>
      <c r="G206" s="128"/>
      <c r="H206" s="128"/>
      <c r="I206" s="129"/>
      <c r="J206" s="130"/>
      <c r="K206" s="130"/>
      <c r="L206" s="131"/>
      <c r="M206" s="132"/>
    </row>
    <row r="207" spans="1:13">
      <c r="A207" s="124"/>
      <c r="B207" s="125"/>
      <c r="C207" s="125"/>
      <c r="D207" s="126"/>
      <c r="E207" s="127"/>
      <c r="F207" s="127"/>
      <c r="G207" s="128"/>
      <c r="H207" s="128"/>
      <c r="I207" s="129"/>
      <c r="J207" s="130"/>
      <c r="K207" s="130"/>
      <c r="L207" s="131"/>
      <c r="M207" s="132"/>
    </row>
    <row r="208" spans="1:13">
      <c r="A208" s="124"/>
      <c r="B208" s="125"/>
      <c r="C208" s="125"/>
      <c r="D208" s="126"/>
      <c r="E208" s="127"/>
      <c r="F208" s="127"/>
      <c r="G208" s="128"/>
      <c r="H208" s="128"/>
      <c r="I208" s="129"/>
      <c r="J208" s="130"/>
      <c r="K208" s="130"/>
      <c r="L208" s="131"/>
      <c r="M208" s="132"/>
    </row>
    <row r="209" spans="1:13">
      <c r="A209" s="124"/>
      <c r="B209" s="125"/>
      <c r="C209" s="125"/>
      <c r="D209" s="126"/>
      <c r="E209" s="127"/>
      <c r="F209" s="127"/>
      <c r="G209" s="128"/>
      <c r="H209" s="128"/>
      <c r="I209" s="129"/>
      <c r="J209" s="130"/>
      <c r="K209" s="130"/>
      <c r="L209" s="131"/>
      <c r="M209" s="132"/>
    </row>
    <row r="210" spans="1:13">
      <c r="A210" s="124"/>
      <c r="B210" s="125"/>
      <c r="C210" s="125"/>
      <c r="D210" s="126"/>
      <c r="E210" s="127"/>
      <c r="F210" s="127"/>
      <c r="G210" s="128"/>
      <c r="H210" s="128"/>
      <c r="I210" s="129"/>
      <c r="J210" s="130"/>
      <c r="K210" s="130"/>
      <c r="L210" s="131"/>
      <c r="M210" s="132"/>
    </row>
    <row r="211" spans="1:13">
      <c r="A211" s="124"/>
      <c r="B211" s="125"/>
      <c r="C211" s="125"/>
      <c r="D211" s="126"/>
      <c r="E211" s="127"/>
      <c r="F211" s="127"/>
      <c r="G211" s="128"/>
      <c r="H211" s="128"/>
      <c r="I211" s="129"/>
      <c r="J211" s="130"/>
      <c r="K211" s="130"/>
      <c r="L211" s="131"/>
      <c r="M211" s="132"/>
    </row>
    <row r="212" spans="1:13">
      <c r="A212" s="124"/>
      <c r="B212" s="125"/>
      <c r="C212" s="125"/>
      <c r="D212" s="126"/>
      <c r="E212" s="127"/>
      <c r="F212" s="127"/>
      <c r="G212" s="128"/>
      <c r="H212" s="128"/>
      <c r="I212" s="129"/>
      <c r="J212" s="130"/>
      <c r="K212" s="130"/>
      <c r="L212" s="131"/>
      <c r="M212" s="132"/>
    </row>
    <row r="213" spans="1:13">
      <c r="A213" s="124"/>
      <c r="B213" s="125"/>
      <c r="C213" s="125"/>
      <c r="D213" s="126"/>
      <c r="E213" s="127"/>
      <c r="F213" s="127"/>
      <c r="G213" s="128"/>
      <c r="H213" s="128"/>
      <c r="I213" s="129"/>
      <c r="J213" s="130"/>
      <c r="K213" s="130"/>
      <c r="L213" s="131"/>
      <c r="M213" s="132"/>
    </row>
    <row r="214" spans="1:13">
      <c r="A214" s="124"/>
      <c r="B214" s="125"/>
      <c r="C214" s="125"/>
      <c r="D214" s="126"/>
      <c r="E214" s="127"/>
      <c r="F214" s="127"/>
      <c r="G214" s="128"/>
      <c r="H214" s="128"/>
      <c r="I214" s="129"/>
      <c r="J214" s="130"/>
      <c r="K214" s="130"/>
      <c r="L214" s="131"/>
      <c r="M214" s="132"/>
    </row>
    <row r="215" spans="1:13">
      <c r="A215" s="124"/>
      <c r="B215" s="125"/>
      <c r="C215" s="125"/>
      <c r="D215" s="126"/>
      <c r="E215" s="127"/>
      <c r="F215" s="127"/>
      <c r="G215" s="128"/>
      <c r="H215" s="128"/>
      <c r="I215" s="129"/>
      <c r="J215" s="130"/>
      <c r="K215" s="130"/>
      <c r="L215" s="131"/>
      <c r="M215" s="132"/>
    </row>
    <row r="216" spans="1:13">
      <c r="A216" s="124"/>
      <c r="B216" s="125"/>
      <c r="C216" s="125"/>
      <c r="D216" s="126"/>
      <c r="E216" s="127"/>
      <c r="F216" s="127"/>
      <c r="G216" s="128"/>
      <c r="H216" s="128"/>
      <c r="I216" s="129"/>
      <c r="J216" s="130"/>
      <c r="K216" s="130"/>
      <c r="L216" s="131"/>
      <c r="M216" s="132"/>
    </row>
    <row r="217" spans="1:13">
      <c r="A217" s="124"/>
      <c r="B217" s="125"/>
      <c r="C217" s="125"/>
      <c r="D217" s="126"/>
      <c r="E217" s="127"/>
      <c r="F217" s="127"/>
      <c r="G217" s="128"/>
      <c r="H217" s="128"/>
      <c r="I217" s="129"/>
      <c r="J217" s="130"/>
      <c r="K217" s="130"/>
      <c r="L217" s="131"/>
      <c r="M217" s="132"/>
    </row>
    <row r="218" spans="1:13">
      <c r="A218" s="124"/>
      <c r="B218" s="125"/>
      <c r="C218" s="125"/>
      <c r="D218" s="126"/>
      <c r="E218" s="127"/>
      <c r="F218" s="127"/>
      <c r="G218" s="128"/>
      <c r="H218" s="128"/>
      <c r="I218" s="129"/>
      <c r="J218" s="130"/>
      <c r="K218" s="130"/>
      <c r="L218" s="131"/>
      <c r="M218" s="132"/>
    </row>
    <row r="219" spans="1:13">
      <c r="A219" s="124"/>
      <c r="B219" s="125"/>
      <c r="C219" s="125"/>
      <c r="D219" s="126"/>
      <c r="E219" s="127"/>
      <c r="F219" s="127"/>
      <c r="G219" s="128"/>
      <c r="H219" s="128"/>
      <c r="I219" s="129"/>
      <c r="J219" s="130"/>
      <c r="K219" s="130"/>
      <c r="L219" s="131"/>
      <c r="M219" s="132"/>
    </row>
    <row r="220" spans="1:13">
      <c r="A220" s="124"/>
      <c r="B220" s="125"/>
      <c r="C220" s="125"/>
      <c r="D220" s="126"/>
      <c r="E220" s="127"/>
      <c r="F220" s="127"/>
      <c r="G220" s="128"/>
      <c r="H220" s="128"/>
      <c r="I220" s="129"/>
      <c r="J220" s="130"/>
      <c r="K220" s="130"/>
      <c r="L220" s="131"/>
      <c r="M220" s="132"/>
    </row>
    <row r="221" spans="1:13">
      <c r="A221" s="124"/>
      <c r="B221" s="125"/>
      <c r="C221" s="125"/>
      <c r="D221" s="126"/>
      <c r="E221" s="127"/>
      <c r="F221" s="127"/>
      <c r="G221" s="128"/>
      <c r="H221" s="128"/>
      <c r="I221" s="129"/>
      <c r="J221" s="130"/>
      <c r="K221" s="130"/>
      <c r="L221" s="131"/>
      <c r="M221" s="132"/>
    </row>
    <row r="222" spans="1:13">
      <c r="A222" s="124"/>
      <c r="B222" s="125"/>
      <c r="C222" s="125"/>
      <c r="D222" s="126"/>
      <c r="E222" s="127"/>
      <c r="F222" s="127"/>
      <c r="G222" s="128"/>
      <c r="H222" s="128"/>
      <c r="I222" s="129"/>
      <c r="J222" s="130"/>
      <c r="K222" s="130"/>
      <c r="L222" s="131"/>
      <c r="M222" s="132"/>
    </row>
    <row r="223" spans="1:13">
      <c r="A223" s="124"/>
      <c r="B223" s="125"/>
      <c r="C223" s="125"/>
      <c r="D223" s="126"/>
      <c r="E223" s="127"/>
      <c r="F223" s="127"/>
      <c r="G223" s="128"/>
      <c r="H223" s="128"/>
      <c r="I223" s="129"/>
      <c r="J223" s="130"/>
      <c r="K223" s="130"/>
      <c r="L223" s="131"/>
      <c r="M223" s="132"/>
    </row>
    <row r="224" spans="1:13">
      <c r="A224" s="124"/>
      <c r="B224" s="125"/>
      <c r="C224" s="125"/>
      <c r="D224" s="126"/>
      <c r="E224" s="127"/>
      <c r="F224" s="127"/>
      <c r="G224" s="128"/>
      <c r="H224" s="128"/>
      <c r="I224" s="129"/>
      <c r="J224" s="130"/>
      <c r="K224" s="130"/>
      <c r="L224" s="131"/>
      <c r="M224" s="132"/>
    </row>
    <row r="225" spans="1:13">
      <c r="A225" s="124"/>
      <c r="B225" s="125"/>
      <c r="C225" s="125"/>
      <c r="D225" s="126"/>
      <c r="E225" s="127"/>
      <c r="F225" s="127"/>
      <c r="G225" s="128"/>
      <c r="H225" s="128"/>
      <c r="I225" s="129"/>
      <c r="J225" s="130"/>
      <c r="K225" s="130"/>
      <c r="L225" s="131"/>
      <c r="M225" s="132"/>
    </row>
    <row r="226" spans="1:13">
      <c r="A226" s="124"/>
      <c r="B226" s="125"/>
      <c r="C226" s="125"/>
      <c r="D226" s="126"/>
      <c r="E226" s="127"/>
      <c r="F226" s="127"/>
      <c r="G226" s="128"/>
      <c r="H226" s="128"/>
      <c r="I226" s="129"/>
      <c r="J226" s="130"/>
      <c r="K226" s="130"/>
      <c r="L226" s="131"/>
      <c r="M226" s="132"/>
    </row>
    <row r="227" spans="1:13">
      <c r="A227" s="124"/>
      <c r="B227" s="125"/>
      <c r="C227" s="125"/>
      <c r="D227" s="126"/>
      <c r="E227" s="127"/>
      <c r="F227" s="127"/>
      <c r="G227" s="128"/>
      <c r="H227" s="128"/>
      <c r="I227" s="129"/>
      <c r="J227" s="130"/>
      <c r="K227" s="130"/>
      <c r="L227" s="131"/>
      <c r="M227" s="132"/>
    </row>
    <row r="228" spans="1:13">
      <c r="A228" s="124"/>
      <c r="B228" s="125"/>
      <c r="C228" s="125"/>
      <c r="D228" s="126"/>
      <c r="E228" s="127"/>
      <c r="F228" s="127"/>
      <c r="G228" s="128"/>
      <c r="H228" s="128"/>
      <c r="I228" s="129"/>
      <c r="J228" s="130"/>
      <c r="K228" s="130"/>
      <c r="L228" s="131"/>
      <c r="M228" s="132"/>
    </row>
    <row r="229" spans="1:13">
      <c r="A229" s="124"/>
      <c r="B229" s="125"/>
      <c r="C229" s="125"/>
      <c r="D229" s="126"/>
      <c r="E229" s="127"/>
      <c r="F229" s="127"/>
      <c r="G229" s="128"/>
      <c r="H229" s="128"/>
      <c r="I229" s="129"/>
      <c r="J229" s="130"/>
      <c r="K229" s="130"/>
      <c r="L229" s="131"/>
      <c r="M229" s="132"/>
    </row>
    <row r="230" spans="1:13">
      <c r="A230" s="124"/>
      <c r="B230" s="125"/>
      <c r="C230" s="125"/>
      <c r="D230" s="126"/>
      <c r="E230" s="127"/>
      <c r="F230" s="127"/>
      <c r="G230" s="128"/>
      <c r="H230" s="128"/>
      <c r="I230" s="129"/>
      <c r="J230" s="130"/>
      <c r="K230" s="130"/>
      <c r="L230" s="131"/>
      <c r="M230" s="132"/>
    </row>
    <row r="231" spans="1:13">
      <c r="A231" s="124"/>
      <c r="B231" s="125"/>
      <c r="C231" s="125"/>
      <c r="D231" s="126"/>
      <c r="E231" s="127"/>
      <c r="F231" s="127"/>
      <c r="G231" s="128"/>
      <c r="H231" s="128"/>
      <c r="I231" s="129"/>
      <c r="J231" s="130"/>
      <c r="K231" s="130"/>
      <c r="L231" s="131"/>
      <c r="M231" s="132"/>
    </row>
    <row r="232" spans="1:13">
      <c r="A232" s="124"/>
      <c r="B232" s="125"/>
      <c r="C232" s="125"/>
      <c r="D232" s="126"/>
      <c r="E232" s="127"/>
      <c r="F232" s="127"/>
      <c r="G232" s="128"/>
      <c r="H232" s="128"/>
      <c r="I232" s="129"/>
      <c r="J232" s="130"/>
      <c r="K232" s="130"/>
      <c r="L232" s="131"/>
      <c r="M232" s="132"/>
    </row>
    <row r="233" spans="1:13">
      <c r="A233" s="124"/>
      <c r="B233" s="125"/>
      <c r="C233" s="125"/>
      <c r="D233" s="126"/>
      <c r="E233" s="127"/>
      <c r="F233" s="127"/>
      <c r="G233" s="128"/>
      <c r="H233" s="128"/>
      <c r="I233" s="129"/>
      <c r="J233" s="130"/>
      <c r="K233" s="130"/>
      <c r="L233" s="131"/>
      <c r="M233" s="132"/>
    </row>
    <row r="234" spans="1:13">
      <c r="A234" s="124"/>
      <c r="B234" s="125"/>
      <c r="C234" s="125"/>
      <c r="D234" s="126"/>
      <c r="E234" s="127"/>
      <c r="F234" s="127"/>
      <c r="G234" s="128"/>
      <c r="H234" s="128"/>
      <c r="I234" s="129"/>
      <c r="J234" s="130"/>
      <c r="K234" s="130"/>
      <c r="L234" s="131"/>
      <c r="M234" s="132"/>
    </row>
    <row r="235" spans="1:13">
      <c r="A235" s="124"/>
      <c r="B235" s="125"/>
      <c r="C235" s="125"/>
      <c r="D235" s="126"/>
      <c r="E235" s="127"/>
      <c r="F235" s="127"/>
      <c r="G235" s="128"/>
      <c r="H235" s="128"/>
      <c r="I235" s="129"/>
      <c r="J235" s="130"/>
      <c r="K235" s="130"/>
      <c r="L235" s="131"/>
      <c r="M235" s="132"/>
    </row>
    <row r="236" spans="1:13">
      <c r="A236" s="124"/>
      <c r="B236" s="125"/>
      <c r="C236" s="125"/>
      <c r="D236" s="126"/>
      <c r="E236" s="127"/>
      <c r="F236" s="127"/>
      <c r="G236" s="128"/>
      <c r="H236" s="128"/>
      <c r="I236" s="129"/>
      <c r="J236" s="130"/>
      <c r="K236" s="130"/>
      <c r="L236" s="131"/>
      <c r="M236" s="132"/>
    </row>
    <row r="237" spans="1:13">
      <c r="A237" s="124"/>
      <c r="B237" s="125"/>
      <c r="C237" s="125"/>
      <c r="D237" s="126"/>
      <c r="E237" s="127"/>
      <c r="F237" s="127"/>
      <c r="G237" s="128"/>
      <c r="H237" s="128"/>
      <c r="I237" s="129"/>
      <c r="J237" s="130"/>
      <c r="K237" s="130"/>
      <c r="L237" s="131"/>
      <c r="M237" s="132"/>
    </row>
    <row r="238" spans="1:13">
      <c r="A238" s="124"/>
      <c r="B238" s="125"/>
      <c r="C238" s="125"/>
      <c r="D238" s="126"/>
      <c r="E238" s="127"/>
      <c r="F238" s="127"/>
      <c r="G238" s="128"/>
      <c r="H238" s="128"/>
      <c r="I238" s="129"/>
      <c r="J238" s="130"/>
      <c r="K238" s="130"/>
      <c r="L238" s="131"/>
      <c r="M238" s="132"/>
    </row>
    <row r="239" spans="1:13">
      <c r="A239" s="124"/>
      <c r="B239" s="125"/>
      <c r="C239" s="125"/>
      <c r="D239" s="126"/>
      <c r="E239" s="127"/>
      <c r="F239" s="127"/>
      <c r="G239" s="128"/>
      <c r="H239" s="128"/>
      <c r="I239" s="129"/>
      <c r="J239" s="130"/>
      <c r="K239" s="130"/>
      <c r="L239" s="131"/>
      <c r="M239" s="132"/>
    </row>
    <row r="240" spans="1:13">
      <c r="A240" s="124"/>
      <c r="B240" s="125"/>
      <c r="C240" s="125"/>
      <c r="D240" s="126"/>
      <c r="E240" s="127"/>
      <c r="F240" s="127"/>
      <c r="G240" s="128"/>
      <c r="H240" s="128"/>
      <c r="I240" s="129"/>
      <c r="J240" s="130"/>
      <c r="K240" s="130"/>
      <c r="L240" s="131"/>
      <c r="M240" s="132"/>
    </row>
    <row r="241" spans="1:13">
      <c r="A241" s="124"/>
      <c r="B241" s="125"/>
      <c r="C241" s="125"/>
      <c r="D241" s="126"/>
      <c r="E241" s="127"/>
      <c r="F241" s="127"/>
      <c r="G241" s="128"/>
      <c r="H241" s="128"/>
      <c r="I241" s="129"/>
      <c r="J241" s="130"/>
      <c r="K241" s="130"/>
      <c r="L241" s="131"/>
      <c r="M241" s="132"/>
    </row>
    <row r="242" spans="1:13">
      <c r="A242" s="124"/>
      <c r="B242" s="125"/>
      <c r="C242" s="125"/>
      <c r="D242" s="126"/>
      <c r="E242" s="127"/>
      <c r="F242" s="127"/>
      <c r="G242" s="128"/>
      <c r="H242" s="128"/>
      <c r="I242" s="129"/>
      <c r="J242" s="130"/>
      <c r="K242" s="130"/>
      <c r="L242" s="131"/>
      <c r="M242" s="132"/>
    </row>
    <row r="243" spans="1:13">
      <c r="A243" s="124"/>
      <c r="B243" s="125"/>
      <c r="C243" s="125"/>
      <c r="D243" s="126"/>
      <c r="E243" s="127"/>
      <c r="F243" s="127"/>
      <c r="G243" s="128"/>
      <c r="H243" s="128"/>
      <c r="I243" s="129"/>
      <c r="J243" s="130"/>
      <c r="K243" s="130"/>
      <c r="L243" s="131"/>
      <c r="M243" s="132"/>
    </row>
    <row r="244" spans="1:13">
      <c r="A244" s="124"/>
      <c r="B244" s="125"/>
      <c r="C244" s="125"/>
      <c r="D244" s="126"/>
      <c r="E244" s="127"/>
      <c r="F244" s="127"/>
      <c r="G244" s="128"/>
      <c r="H244" s="128"/>
      <c r="I244" s="129"/>
      <c r="J244" s="130"/>
      <c r="K244" s="130"/>
      <c r="L244" s="131"/>
      <c r="M244" s="132"/>
    </row>
    <row r="245" spans="1:13">
      <c r="A245" s="124"/>
      <c r="B245" s="125"/>
      <c r="C245" s="125"/>
      <c r="D245" s="126"/>
      <c r="E245" s="127"/>
      <c r="F245" s="127"/>
      <c r="G245" s="128"/>
      <c r="H245" s="128"/>
      <c r="I245" s="129"/>
      <c r="J245" s="130"/>
      <c r="K245" s="130"/>
      <c r="L245" s="131"/>
      <c r="M245" s="132"/>
    </row>
    <row r="246" spans="1:13">
      <c r="A246" s="124"/>
      <c r="B246" s="125"/>
      <c r="C246" s="125"/>
      <c r="D246" s="126"/>
      <c r="E246" s="127"/>
      <c r="F246" s="127"/>
      <c r="G246" s="128"/>
      <c r="H246" s="128"/>
      <c r="I246" s="129"/>
      <c r="J246" s="130"/>
      <c r="K246" s="130"/>
      <c r="L246" s="131"/>
      <c r="M246" s="132"/>
    </row>
    <row r="247" spans="1:13">
      <c r="A247" s="124"/>
      <c r="B247" s="125"/>
      <c r="C247" s="125"/>
      <c r="D247" s="126"/>
      <c r="E247" s="127"/>
      <c r="F247" s="127"/>
      <c r="G247" s="128"/>
      <c r="H247" s="128"/>
      <c r="I247" s="129"/>
      <c r="J247" s="130"/>
      <c r="K247" s="130"/>
      <c r="L247" s="131"/>
      <c r="M247" s="132"/>
    </row>
    <row r="248" spans="1:13">
      <c r="A248" s="124"/>
      <c r="B248" s="125"/>
      <c r="C248" s="125"/>
      <c r="D248" s="126"/>
      <c r="E248" s="127"/>
      <c r="F248" s="127"/>
      <c r="G248" s="128"/>
      <c r="H248" s="128"/>
      <c r="I248" s="129"/>
      <c r="J248" s="130"/>
      <c r="K248" s="130"/>
      <c r="L248" s="131"/>
      <c r="M248" s="132"/>
    </row>
    <row r="249" spans="1:13">
      <c r="A249" s="124"/>
      <c r="B249" s="125"/>
      <c r="C249" s="125"/>
      <c r="D249" s="126"/>
      <c r="E249" s="127"/>
      <c r="F249" s="127"/>
      <c r="G249" s="128"/>
      <c r="H249" s="128"/>
      <c r="I249" s="129"/>
      <c r="J249" s="130"/>
      <c r="K249" s="130"/>
      <c r="L249" s="131"/>
      <c r="M249" s="132"/>
    </row>
    <row r="250" spans="1:13">
      <c r="A250" s="124"/>
      <c r="B250" s="125"/>
      <c r="C250" s="125"/>
      <c r="D250" s="126"/>
      <c r="E250" s="127"/>
      <c r="F250" s="127"/>
      <c r="G250" s="128"/>
      <c r="H250" s="128"/>
      <c r="I250" s="129"/>
      <c r="J250" s="130"/>
      <c r="K250" s="130"/>
      <c r="L250" s="131"/>
      <c r="M250" s="132"/>
    </row>
    <row r="251" spans="1:13">
      <c r="A251" s="124"/>
      <c r="B251" s="125"/>
      <c r="C251" s="125"/>
      <c r="D251" s="126"/>
      <c r="E251" s="127"/>
      <c r="F251" s="127"/>
      <c r="G251" s="128"/>
      <c r="H251" s="128"/>
      <c r="I251" s="129"/>
      <c r="J251" s="130"/>
      <c r="K251" s="130"/>
      <c r="L251" s="131"/>
      <c r="M251" s="132"/>
    </row>
    <row r="252" spans="1:13">
      <c r="A252" s="124"/>
      <c r="B252" s="125"/>
      <c r="C252" s="125"/>
      <c r="D252" s="126"/>
      <c r="E252" s="127"/>
      <c r="F252" s="127"/>
      <c r="G252" s="128"/>
      <c r="H252" s="128"/>
      <c r="I252" s="129"/>
      <c r="J252" s="130"/>
      <c r="K252" s="130"/>
      <c r="L252" s="131"/>
      <c r="M252" s="132"/>
    </row>
    <row r="253" spans="1:13">
      <c r="A253" s="124"/>
      <c r="B253" s="125"/>
      <c r="C253" s="125"/>
      <c r="D253" s="126"/>
      <c r="E253" s="127"/>
      <c r="F253" s="127"/>
      <c r="G253" s="128"/>
      <c r="H253" s="128"/>
      <c r="I253" s="129"/>
      <c r="J253" s="130"/>
      <c r="K253" s="130"/>
      <c r="L253" s="131"/>
      <c r="M253" s="132"/>
    </row>
    <row r="254" spans="1:13">
      <c r="A254" s="124"/>
      <c r="B254" s="125"/>
      <c r="C254" s="125"/>
      <c r="D254" s="126"/>
      <c r="E254" s="127"/>
      <c r="F254" s="127"/>
      <c r="G254" s="128"/>
      <c r="H254" s="128"/>
      <c r="I254" s="129"/>
      <c r="J254" s="130"/>
      <c r="K254" s="130"/>
      <c r="L254" s="131"/>
      <c r="M254" s="132"/>
    </row>
    <row r="255" spans="1:13">
      <c r="A255" s="124"/>
      <c r="B255" s="125"/>
      <c r="C255" s="125"/>
      <c r="D255" s="126"/>
      <c r="E255" s="127"/>
      <c r="F255" s="127"/>
      <c r="G255" s="128"/>
      <c r="H255" s="128"/>
      <c r="I255" s="129"/>
      <c r="J255" s="130"/>
      <c r="K255" s="130"/>
      <c r="L255" s="131"/>
      <c r="M255" s="132"/>
    </row>
    <row r="256" spans="1:13">
      <c r="A256" s="124"/>
      <c r="B256" s="125"/>
      <c r="C256" s="125"/>
      <c r="D256" s="126"/>
      <c r="E256" s="127"/>
      <c r="F256" s="127"/>
      <c r="G256" s="128"/>
      <c r="H256" s="128"/>
      <c r="I256" s="129"/>
      <c r="J256" s="130"/>
      <c r="K256" s="130"/>
      <c r="L256" s="131"/>
      <c r="M256" s="132"/>
    </row>
    <row r="257" spans="1:13">
      <c r="A257" s="124"/>
      <c r="B257" s="125"/>
      <c r="C257" s="125"/>
      <c r="D257" s="126"/>
      <c r="E257" s="127"/>
      <c r="F257" s="127"/>
      <c r="G257" s="128"/>
      <c r="H257" s="128"/>
      <c r="I257" s="129"/>
      <c r="J257" s="130"/>
      <c r="K257" s="130"/>
      <c r="L257" s="131"/>
      <c r="M257" s="132"/>
    </row>
    <row r="258" spans="1:13">
      <c r="A258" s="124"/>
      <c r="B258" s="125"/>
      <c r="C258" s="125"/>
      <c r="D258" s="126"/>
      <c r="E258" s="127"/>
      <c r="F258" s="127"/>
      <c r="G258" s="128"/>
      <c r="H258" s="128"/>
      <c r="I258" s="129"/>
      <c r="J258" s="130"/>
      <c r="K258" s="130"/>
      <c r="L258" s="131"/>
      <c r="M258" s="132"/>
    </row>
    <row r="259" spans="1:13">
      <c r="A259" s="124"/>
      <c r="B259" s="125"/>
      <c r="C259" s="125"/>
      <c r="D259" s="126"/>
      <c r="E259" s="127"/>
      <c r="F259" s="127"/>
      <c r="G259" s="128"/>
      <c r="H259" s="128"/>
      <c r="I259" s="129"/>
      <c r="J259" s="130"/>
      <c r="K259" s="130"/>
      <c r="L259" s="131"/>
      <c r="M259" s="132"/>
    </row>
    <row r="260" spans="1:13">
      <c r="A260" s="124"/>
      <c r="B260" s="125"/>
      <c r="C260" s="125"/>
      <c r="D260" s="126"/>
      <c r="E260" s="127"/>
      <c r="F260" s="127"/>
      <c r="G260" s="128"/>
      <c r="H260" s="128"/>
      <c r="I260" s="129"/>
      <c r="J260" s="130"/>
      <c r="K260" s="130"/>
      <c r="L260" s="131"/>
      <c r="M260" s="132"/>
    </row>
    <row r="261" spans="1:13">
      <c r="A261" s="124"/>
      <c r="B261" s="125"/>
      <c r="C261" s="125"/>
      <c r="D261" s="126"/>
      <c r="E261" s="127"/>
      <c r="F261" s="127"/>
      <c r="G261" s="128"/>
      <c r="H261" s="128"/>
      <c r="I261" s="129"/>
      <c r="J261" s="130"/>
      <c r="K261" s="130"/>
      <c r="L261" s="131"/>
      <c r="M261" s="132"/>
    </row>
    <row r="262" spans="1:13">
      <c r="A262" s="124"/>
      <c r="B262" s="125"/>
      <c r="C262" s="125"/>
      <c r="D262" s="126"/>
      <c r="E262" s="127"/>
      <c r="F262" s="127"/>
      <c r="G262" s="128"/>
      <c r="H262" s="128"/>
      <c r="I262" s="129"/>
      <c r="J262" s="130"/>
      <c r="K262" s="130"/>
      <c r="L262" s="131"/>
      <c r="M262" s="132"/>
    </row>
    <row r="263" spans="1:13">
      <c r="A263" s="124"/>
      <c r="B263" s="125"/>
      <c r="C263" s="125"/>
      <c r="D263" s="126"/>
      <c r="E263" s="127"/>
      <c r="F263" s="127"/>
      <c r="G263" s="128"/>
      <c r="H263" s="128"/>
      <c r="I263" s="129"/>
      <c r="J263" s="130"/>
      <c r="K263" s="130"/>
      <c r="L263" s="131"/>
      <c r="M263" s="132"/>
    </row>
    <row r="264" spans="1:13">
      <c r="A264" s="124"/>
      <c r="B264" s="125"/>
      <c r="C264" s="125"/>
      <c r="D264" s="126"/>
      <c r="E264" s="127"/>
      <c r="F264" s="127"/>
      <c r="G264" s="128"/>
      <c r="H264" s="128"/>
      <c r="I264" s="129"/>
      <c r="J264" s="130"/>
      <c r="K264" s="130"/>
      <c r="L264" s="131"/>
      <c r="M264" s="132"/>
    </row>
    <row r="265" spans="1:13">
      <c r="A265" s="124"/>
      <c r="B265" s="125"/>
      <c r="C265" s="125"/>
      <c r="D265" s="126"/>
      <c r="E265" s="127"/>
      <c r="F265" s="127"/>
      <c r="G265" s="128"/>
      <c r="H265" s="128"/>
      <c r="I265" s="129"/>
      <c r="J265" s="130"/>
      <c r="K265" s="130"/>
      <c r="L265" s="131"/>
      <c r="M265" s="132"/>
    </row>
    <row r="266" spans="1:13">
      <c r="A266" s="124"/>
      <c r="B266" s="125"/>
      <c r="C266" s="125"/>
      <c r="D266" s="126"/>
      <c r="E266" s="127"/>
      <c r="F266" s="127"/>
      <c r="G266" s="128"/>
      <c r="H266" s="128"/>
      <c r="I266" s="129"/>
      <c r="J266" s="130"/>
      <c r="K266" s="130"/>
      <c r="L266" s="131"/>
      <c r="M266" s="132"/>
    </row>
    <row r="267" spans="1:13">
      <c r="A267" s="124"/>
      <c r="B267" s="125"/>
      <c r="C267" s="125"/>
      <c r="D267" s="126"/>
      <c r="E267" s="127"/>
      <c r="F267" s="127"/>
      <c r="G267" s="128"/>
      <c r="H267" s="128"/>
      <c r="I267" s="129"/>
      <c r="J267" s="130"/>
      <c r="K267" s="130"/>
      <c r="L267" s="131"/>
      <c r="M267" s="132"/>
    </row>
    <row r="268" spans="1:13">
      <c r="A268" s="124"/>
      <c r="B268" s="125"/>
      <c r="C268" s="125"/>
      <c r="D268" s="126"/>
      <c r="E268" s="127"/>
      <c r="F268" s="127"/>
      <c r="G268" s="128"/>
      <c r="H268" s="128"/>
      <c r="I268" s="129"/>
      <c r="J268" s="130"/>
      <c r="K268" s="130"/>
      <c r="L268" s="131"/>
      <c r="M268" s="132"/>
    </row>
    <row r="269" spans="1:13">
      <c r="A269" s="101"/>
      <c r="B269" s="102"/>
      <c r="C269" s="102"/>
      <c r="D269" s="103"/>
      <c r="E269" s="104"/>
      <c r="F269" s="104"/>
      <c r="G269" s="105"/>
      <c r="H269" s="105"/>
      <c r="I269" s="106"/>
      <c r="J269" s="107"/>
      <c r="K269" s="107"/>
      <c r="L269" s="108"/>
      <c r="M269" s="109"/>
    </row>
    <row r="270" spans="1:13">
      <c r="A270" s="101"/>
      <c r="B270" s="102"/>
      <c r="C270" s="102"/>
      <c r="D270" s="103"/>
      <c r="E270" s="104"/>
      <c r="F270" s="104"/>
      <c r="G270" s="105"/>
      <c r="H270" s="105"/>
      <c r="I270" s="106"/>
      <c r="J270" s="107"/>
      <c r="K270" s="107"/>
      <c r="L270" s="108"/>
      <c r="M270" s="109"/>
    </row>
    <row r="271" spans="1:13">
      <c r="A271" s="101"/>
      <c r="B271" s="102"/>
      <c r="C271" s="102"/>
      <c r="D271" s="103"/>
      <c r="E271" s="104"/>
      <c r="F271" s="104"/>
      <c r="G271" s="105"/>
      <c r="H271" s="105"/>
      <c r="I271" s="106"/>
      <c r="J271" s="107"/>
      <c r="K271" s="107"/>
      <c r="L271" s="108"/>
      <c r="M271" s="109"/>
    </row>
    <row r="272" spans="1:13">
      <c r="A272" s="101"/>
      <c r="B272" s="102"/>
      <c r="C272" s="102"/>
      <c r="D272" s="103"/>
      <c r="E272" s="104"/>
      <c r="F272" s="104"/>
      <c r="G272" s="105"/>
      <c r="H272" s="105"/>
      <c r="I272" s="106"/>
      <c r="J272" s="107"/>
      <c r="K272" s="107"/>
      <c r="L272" s="108"/>
      <c r="M272" s="109"/>
    </row>
    <row r="273" spans="1:13">
      <c r="A273" s="101"/>
      <c r="B273" s="102"/>
      <c r="C273" s="102"/>
      <c r="D273" s="103"/>
      <c r="E273" s="104"/>
      <c r="F273" s="104"/>
      <c r="G273" s="105"/>
      <c r="H273" s="105"/>
      <c r="I273" s="106"/>
      <c r="J273" s="107"/>
      <c r="K273" s="107"/>
      <c r="L273" s="108"/>
      <c r="M273" s="109"/>
    </row>
    <row r="274" spans="1:13">
      <c r="A274" s="101"/>
      <c r="B274" s="102"/>
      <c r="C274" s="102"/>
      <c r="D274" s="103"/>
      <c r="E274" s="104"/>
      <c r="F274" s="104"/>
      <c r="G274" s="105"/>
      <c r="H274" s="105"/>
      <c r="I274" s="106"/>
      <c r="J274" s="107"/>
      <c r="K274" s="107"/>
      <c r="L274" s="108"/>
      <c r="M274" s="109"/>
    </row>
    <row r="275" spans="1:13">
      <c r="A275" s="101"/>
      <c r="B275" s="102"/>
      <c r="C275" s="102"/>
      <c r="D275" s="103"/>
      <c r="E275" s="104"/>
      <c r="F275" s="104"/>
      <c r="G275" s="105"/>
      <c r="H275" s="105"/>
      <c r="I275" s="106"/>
      <c r="J275" s="107"/>
      <c r="K275" s="107"/>
      <c r="L275" s="108"/>
      <c r="M275" s="109"/>
    </row>
    <row r="276" spans="1:13">
      <c r="A276" s="101"/>
      <c r="B276" s="102"/>
      <c r="C276" s="102"/>
      <c r="D276" s="103"/>
      <c r="E276" s="104"/>
      <c r="F276" s="104"/>
      <c r="G276" s="105"/>
      <c r="H276" s="105"/>
      <c r="I276" s="106"/>
      <c r="J276" s="107"/>
      <c r="K276" s="107"/>
      <c r="L276" s="108"/>
      <c r="M276" s="109"/>
    </row>
    <row r="277" spans="1:13">
      <c r="A277" s="101"/>
      <c r="B277" s="102"/>
      <c r="C277" s="102"/>
      <c r="D277" s="103"/>
      <c r="E277" s="104"/>
      <c r="F277" s="104"/>
      <c r="G277" s="105"/>
      <c r="H277" s="105"/>
      <c r="I277" s="106"/>
      <c r="J277" s="107"/>
      <c r="K277" s="107"/>
      <c r="L277" s="108"/>
      <c r="M277" s="109"/>
    </row>
    <row r="278" spans="1:13">
      <c r="A278" s="101"/>
      <c r="B278" s="102"/>
      <c r="C278" s="102"/>
      <c r="D278" s="103"/>
      <c r="E278" s="104"/>
      <c r="F278" s="104"/>
      <c r="G278" s="105"/>
      <c r="H278" s="105"/>
      <c r="I278" s="106"/>
      <c r="J278" s="107"/>
      <c r="K278" s="107"/>
      <c r="L278" s="108"/>
      <c r="M278" s="109"/>
    </row>
    <row r="279" spans="1:13">
      <c r="A279" s="101"/>
      <c r="B279" s="102"/>
      <c r="C279" s="102"/>
      <c r="D279" s="103"/>
      <c r="E279" s="104"/>
      <c r="F279" s="104"/>
      <c r="G279" s="105"/>
      <c r="H279" s="105"/>
      <c r="I279" s="106"/>
      <c r="J279" s="107"/>
      <c r="K279" s="107"/>
      <c r="L279" s="108"/>
      <c r="M279" s="109"/>
    </row>
    <row r="280" spans="1:13">
      <c r="A280" s="101"/>
      <c r="B280" s="102"/>
      <c r="C280" s="102"/>
      <c r="D280" s="103"/>
      <c r="E280" s="104"/>
      <c r="F280" s="104"/>
      <c r="G280" s="105"/>
      <c r="H280" s="105"/>
      <c r="I280" s="106"/>
      <c r="J280" s="107"/>
      <c r="K280" s="107"/>
      <c r="L280" s="108"/>
      <c r="M280" s="109"/>
    </row>
    <row r="281" spans="1:13">
      <c r="A281" s="101"/>
      <c r="B281" s="102"/>
      <c r="C281" s="102"/>
      <c r="D281" s="103"/>
      <c r="E281" s="104"/>
      <c r="F281" s="104"/>
      <c r="G281" s="105"/>
      <c r="H281" s="105"/>
      <c r="I281" s="106"/>
      <c r="J281" s="107"/>
      <c r="K281" s="107"/>
      <c r="L281" s="108"/>
      <c r="M281" s="109"/>
    </row>
    <row r="282" spans="1:13">
      <c r="A282" s="101"/>
      <c r="B282" s="102"/>
      <c r="C282" s="102"/>
      <c r="D282" s="103"/>
      <c r="E282" s="104"/>
      <c r="F282" s="104"/>
      <c r="G282" s="105"/>
      <c r="H282" s="105"/>
      <c r="I282" s="106"/>
      <c r="J282" s="107"/>
      <c r="K282" s="107"/>
      <c r="L282" s="108"/>
      <c r="M282" s="109"/>
    </row>
    <row r="283" spans="1:13">
      <c r="A283" s="101"/>
      <c r="B283" s="102"/>
      <c r="C283" s="102"/>
      <c r="D283" s="103"/>
      <c r="E283" s="104"/>
      <c r="F283" s="104"/>
      <c r="G283" s="105"/>
      <c r="H283" s="105"/>
      <c r="I283" s="106"/>
      <c r="J283" s="107"/>
      <c r="K283" s="107"/>
      <c r="L283" s="108"/>
      <c r="M283" s="109"/>
    </row>
    <row r="284" spans="1:13">
      <c r="A284" s="101"/>
      <c r="B284" s="102"/>
      <c r="C284" s="102"/>
      <c r="D284" s="103"/>
      <c r="E284" s="104"/>
      <c r="F284" s="104"/>
      <c r="G284" s="105"/>
      <c r="H284" s="105"/>
      <c r="I284" s="106"/>
      <c r="J284" s="107"/>
      <c r="K284" s="107"/>
      <c r="L284" s="108"/>
      <c r="M284" s="109"/>
    </row>
    <row r="285" spans="1:13">
      <c r="A285" s="101"/>
      <c r="B285" s="102"/>
      <c r="C285" s="102"/>
      <c r="D285" s="103"/>
      <c r="E285" s="104"/>
      <c r="F285" s="104"/>
      <c r="G285" s="105"/>
      <c r="H285" s="105"/>
      <c r="I285" s="106"/>
      <c r="J285" s="107"/>
      <c r="K285" s="107"/>
      <c r="L285" s="108"/>
      <c r="M285" s="109"/>
    </row>
    <row r="286" spans="1:13">
      <c r="A286" s="101"/>
      <c r="B286" s="102"/>
      <c r="C286" s="102"/>
      <c r="D286" s="103"/>
      <c r="E286" s="104"/>
      <c r="F286" s="104"/>
      <c r="G286" s="105"/>
      <c r="H286" s="105"/>
      <c r="I286" s="106"/>
      <c r="J286" s="107"/>
      <c r="K286" s="107"/>
      <c r="L286" s="108"/>
      <c r="M286" s="109"/>
    </row>
    <row r="287" spans="1:13">
      <c r="A287" s="101"/>
      <c r="B287" s="102"/>
      <c r="C287" s="102"/>
      <c r="D287" s="103"/>
      <c r="E287" s="104"/>
      <c r="F287" s="104"/>
      <c r="G287" s="105"/>
      <c r="H287" s="105"/>
      <c r="I287" s="106"/>
      <c r="J287" s="107"/>
      <c r="K287" s="107"/>
      <c r="L287" s="108"/>
      <c r="M287" s="109"/>
    </row>
    <row r="288" spans="1:13">
      <c r="A288" s="101"/>
      <c r="B288" s="102"/>
      <c r="C288" s="102"/>
      <c r="D288" s="103"/>
      <c r="E288" s="104"/>
      <c r="F288" s="104"/>
      <c r="G288" s="105"/>
      <c r="H288" s="105"/>
      <c r="I288" s="106"/>
      <c r="J288" s="107"/>
      <c r="K288" s="107"/>
      <c r="L288" s="108"/>
      <c r="M288" s="109"/>
    </row>
    <row r="289" spans="1:13">
      <c r="A289" s="101"/>
      <c r="B289" s="102"/>
      <c r="C289" s="102"/>
      <c r="D289" s="103"/>
      <c r="E289" s="104"/>
      <c r="F289" s="104"/>
      <c r="G289" s="105"/>
      <c r="H289" s="105"/>
      <c r="I289" s="106"/>
      <c r="J289" s="107"/>
      <c r="K289" s="107"/>
      <c r="L289" s="108"/>
      <c r="M289" s="109"/>
    </row>
    <row r="290" spans="1:13">
      <c r="A290" s="101"/>
      <c r="B290" s="102"/>
      <c r="C290" s="102"/>
      <c r="D290" s="103"/>
      <c r="E290" s="104"/>
      <c r="F290" s="104"/>
      <c r="G290" s="105"/>
      <c r="H290" s="105"/>
      <c r="I290" s="106"/>
      <c r="J290" s="107"/>
      <c r="K290" s="107"/>
      <c r="L290" s="108"/>
      <c r="M290" s="109"/>
    </row>
    <row r="291" spans="1:13">
      <c r="A291" s="101"/>
      <c r="B291" s="102"/>
      <c r="C291" s="102"/>
      <c r="D291" s="103"/>
      <c r="E291" s="104"/>
      <c r="F291" s="104"/>
      <c r="G291" s="105"/>
      <c r="H291" s="105"/>
      <c r="I291" s="106"/>
      <c r="J291" s="107"/>
      <c r="K291" s="107"/>
      <c r="L291" s="108"/>
      <c r="M291" s="109"/>
    </row>
    <row r="292" spans="1:13">
      <c r="A292" s="101"/>
      <c r="B292" s="102"/>
      <c r="C292" s="102"/>
      <c r="D292" s="103"/>
      <c r="E292" s="104"/>
      <c r="F292" s="104"/>
      <c r="G292" s="105"/>
      <c r="H292" s="105"/>
      <c r="I292" s="106"/>
      <c r="J292" s="107"/>
      <c r="K292" s="107"/>
      <c r="L292" s="108"/>
      <c r="M292" s="109"/>
    </row>
    <row r="293" spans="1:13">
      <c r="A293" s="101"/>
      <c r="B293" s="102"/>
      <c r="C293" s="102"/>
      <c r="D293" s="103"/>
      <c r="E293" s="104"/>
      <c r="F293" s="104"/>
      <c r="G293" s="105"/>
      <c r="H293" s="105"/>
      <c r="I293" s="106"/>
      <c r="J293" s="107"/>
      <c r="K293" s="107"/>
      <c r="L293" s="108"/>
      <c r="M293" s="109"/>
    </row>
    <row r="294" spans="1:13">
      <c r="A294" s="101"/>
      <c r="B294" s="102"/>
      <c r="C294" s="102"/>
      <c r="D294" s="103"/>
      <c r="E294" s="104"/>
      <c r="F294" s="104"/>
      <c r="G294" s="105"/>
      <c r="H294" s="105"/>
      <c r="I294" s="106"/>
      <c r="J294" s="107"/>
      <c r="K294" s="107"/>
      <c r="L294" s="108"/>
      <c r="M294" s="109"/>
    </row>
    <row r="295" spans="1:13">
      <c r="A295" s="101"/>
      <c r="B295" s="102"/>
      <c r="C295" s="102"/>
      <c r="D295" s="103"/>
      <c r="E295" s="104"/>
      <c r="F295" s="104"/>
      <c r="G295" s="105"/>
      <c r="H295" s="105"/>
      <c r="I295" s="106"/>
      <c r="J295" s="107"/>
      <c r="K295" s="107"/>
      <c r="L295" s="108"/>
      <c r="M295" s="109"/>
    </row>
    <row r="296" spans="1:13">
      <c r="A296" s="101"/>
      <c r="B296" s="102"/>
      <c r="C296" s="102"/>
      <c r="D296" s="103"/>
      <c r="E296" s="104"/>
      <c r="F296" s="104"/>
      <c r="G296" s="105"/>
      <c r="H296" s="105"/>
      <c r="I296" s="106"/>
      <c r="J296" s="107"/>
      <c r="K296" s="107"/>
      <c r="L296" s="108"/>
      <c r="M296" s="109"/>
    </row>
    <row r="297" spans="1:13">
      <c r="A297" s="101"/>
      <c r="B297" s="102"/>
      <c r="C297" s="102"/>
      <c r="D297" s="103"/>
      <c r="E297" s="104"/>
      <c r="F297" s="104"/>
      <c r="G297" s="105"/>
      <c r="H297" s="105"/>
      <c r="I297" s="106"/>
      <c r="J297" s="107"/>
      <c r="K297" s="107"/>
      <c r="L297" s="108"/>
      <c r="M297" s="109"/>
    </row>
    <row r="298" spans="1:13">
      <c r="A298" s="101"/>
      <c r="B298" s="102"/>
      <c r="C298" s="102"/>
      <c r="D298" s="103"/>
      <c r="E298" s="104"/>
      <c r="F298" s="104"/>
      <c r="G298" s="105"/>
      <c r="H298" s="105"/>
      <c r="I298" s="106"/>
      <c r="J298" s="107"/>
      <c r="K298" s="107"/>
      <c r="L298" s="108"/>
      <c r="M298" s="109"/>
    </row>
    <row r="299" spans="1:13">
      <c r="A299" s="101"/>
      <c r="B299" s="102"/>
      <c r="C299" s="102"/>
      <c r="D299" s="103"/>
      <c r="E299" s="104"/>
      <c r="F299" s="104"/>
      <c r="G299" s="105"/>
      <c r="H299" s="105"/>
      <c r="I299" s="106"/>
      <c r="J299" s="107"/>
      <c r="K299" s="107"/>
      <c r="L299" s="108"/>
      <c r="M299" s="109"/>
    </row>
    <row r="300" spans="1:13">
      <c r="A300" s="101"/>
      <c r="B300" s="102"/>
      <c r="C300" s="102"/>
      <c r="D300" s="103"/>
      <c r="E300" s="104"/>
      <c r="F300" s="104"/>
      <c r="G300" s="105"/>
      <c r="H300" s="105"/>
      <c r="I300" s="106"/>
      <c r="J300" s="107"/>
      <c r="K300" s="107"/>
      <c r="L300" s="108"/>
      <c r="M300" s="109"/>
    </row>
    <row r="301" spans="1:13">
      <c r="A301" s="101"/>
      <c r="B301" s="102"/>
      <c r="C301" s="102"/>
      <c r="D301" s="103"/>
      <c r="E301" s="104"/>
      <c r="F301" s="104"/>
      <c r="G301" s="105"/>
      <c r="H301" s="105"/>
      <c r="I301" s="106"/>
      <c r="J301" s="107"/>
      <c r="K301" s="107"/>
      <c r="L301" s="108"/>
      <c r="M301" s="109"/>
    </row>
    <row r="302" spans="1:13">
      <c r="A302" s="101"/>
      <c r="B302" s="102"/>
      <c r="C302" s="102"/>
      <c r="D302" s="103"/>
      <c r="E302" s="104"/>
      <c r="F302" s="104"/>
      <c r="G302" s="105"/>
      <c r="H302" s="105"/>
      <c r="I302" s="106"/>
      <c r="J302" s="107"/>
      <c r="K302" s="107"/>
      <c r="L302" s="108"/>
      <c r="M302" s="109"/>
    </row>
    <row r="303" spans="1:13">
      <c r="A303" s="101"/>
      <c r="B303" s="102"/>
      <c r="C303" s="102"/>
      <c r="D303" s="103"/>
      <c r="E303" s="104"/>
      <c r="F303" s="104"/>
      <c r="G303" s="105"/>
      <c r="H303" s="105"/>
      <c r="I303" s="106"/>
      <c r="J303" s="107"/>
      <c r="K303" s="107"/>
      <c r="L303" s="108"/>
      <c r="M303" s="109"/>
    </row>
    <row r="304" spans="1:13">
      <c r="A304" s="101"/>
      <c r="B304" s="102"/>
      <c r="C304" s="102"/>
      <c r="D304" s="103"/>
      <c r="E304" s="104"/>
      <c r="F304" s="104"/>
      <c r="G304" s="105"/>
      <c r="H304" s="105"/>
      <c r="I304" s="106"/>
      <c r="J304" s="107"/>
      <c r="K304" s="107"/>
      <c r="L304" s="108"/>
      <c r="M304" s="109"/>
    </row>
    <row r="305" spans="1:13">
      <c r="A305" s="101"/>
      <c r="B305" s="102"/>
      <c r="C305" s="102"/>
      <c r="D305" s="103"/>
      <c r="E305" s="104"/>
      <c r="F305" s="104"/>
      <c r="G305" s="105"/>
      <c r="H305" s="105"/>
      <c r="I305" s="106"/>
      <c r="J305" s="107"/>
      <c r="K305" s="107"/>
      <c r="L305" s="108"/>
      <c r="M305" s="109"/>
    </row>
    <row r="306" spans="1:13">
      <c r="A306" s="101"/>
      <c r="B306" s="102"/>
      <c r="C306" s="102"/>
      <c r="D306" s="103"/>
      <c r="E306" s="104"/>
      <c r="F306" s="104"/>
      <c r="G306" s="105"/>
      <c r="H306" s="105"/>
      <c r="I306" s="106"/>
      <c r="J306" s="107"/>
      <c r="K306" s="107"/>
      <c r="L306" s="108"/>
      <c r="M306" s="109"/>
    </row>
    <row r="307" spans="1:13">
      <c r="A307" s="101"/>
      <c r="B307" s="102"/>
      <c r="C307" s="102"/>
      <c r="D307" s="103"/>
      <c r="E307" s="104"/>
      <c r="F307" s="104"/>
      <c r="G307" s="105"/>
      <c r="H307" s="105"/>
      <c r="I307" s="106"/>
      <c r="J307" s="107"/>
      <c r="K307" s="107"/>
      <c r="L307" s="108"/>
      <c r="M307" s="109"/>
    </row>
    <row r="308" spans="1:13">
      <c r="A308" s="101"/>
      <c r="B308" s="102"/>
      <c r="C308" s="102"/>
      <c r="D308" s="103"/>
      <c r="E308" s="104"/>
      <c r="F308" s="104"/>
      <c r="G308" s="105"/>
      <c r="H308" s="105"/>
      <c r="I308" s="106"/>
      <c r="J308" s="107"/>
      <c r="K308" s="107"/>
      <c r="L308" s="108"/>
      <c r="M308" s="109"/>
    </row>
    <row r="309" spans="1:13">
      <c r="A309" s="101"/>
      <c r="B309" s="102"/>
      <c r="C309" s="102"/>
      <c r="D309" s="103"/>
      <c r="E309" s="104"/>
      <c r="F309" s="104"/>
      <c r="G309" s="105"/>
      <c r="H309" s="105"/>
      <c r="I309" s="106"/>
      <c r="J309" s="107"/>
      <c r="K309" s="107"/>
      <c r="L309" s="108"/>
      <c r="M309" s="109"/>
    </row>
    <row r="310" spans="1:13">
      <c r="A310" s="101"/>
      <c r="B310" s="102"/>
      <c r="C310" s="102"/>
      <c r="D310" s="103"/>
      <c r="E310" s="104"/>
      <c r="F310" s="104"/>
      <c r="G310" s="105"/>
      <c r="H310" s="105"/>
      <c r="I310" s="106"/>
      <c r="J310" s="107"/>
      <c r="K310" s="107"/>
      <c r="L310" s="108"/>
      <c r="M310" s="109"/>
    </row>
    <row r="311" spans="1:13">
      <c r="A311" s="101"/>
      <c r="B311" s="102"/>
      <c r="C311" s="102"/>
      <c r="D311" s="103"/>
      <c r="E311" s="104"/>
      <c r="F311" s="104"/>
      <c r="G311" s="105"/>
      <c r="H311" s="105"/>
      <c r="I311" s="106"/>
      <c r="J311" s="107"/>
      <c r="K311" s="107"/>
      <c r="L311" s="108"/>
      <c r="M311" s="109"/>
    </row>
    <row r="312" spans="1:13">
      <c r="A312" s="101"/>
      <c r="B312" s="102"/>
      <c r="C312" s="102"/>
      <c r="D312" s="103"/>
      <c r="E312" s="104"/>
      <c r="F312" s="104"/>
      <c r="G312" s="105"/>
      <c r="H312" s="105"/>
      <c r="I312" s="106"/>
      <c r="J312" s="107"/>
      <c r="K312" s="107"/>
      <c r="L312" s="108"/>
      <c r="M312" s="109"/>
    </row>
    <row r="313" spans="1:13">
      <c r="A313" s="101"/>
      <c r="B313" s="102"/>
      <c r="C313" s="102"/>
      <c r="D313" s="103"/>
      <c r="E313" s="104"/>
      <c r="F313" s="104"/>
      <c r="G313" s="105"/>
      <c r="H313" s="105"/>
      <c r="I313" s="106"/>
      <c r="J313" s="107"/>
      <c r="K313" s="107"/>
      <c r="L313" s="108"/>
      <c r="M313" s="109"/>
    </row>
    <row r="314" spans="1:13">
      <c r="A314" s="101"/>
      <c r="B314" s="102"/>
      <c r="C314" s="102"/>
      <c r="D314" s="103"/>
      <c r="E314" s="104"/>
      <c r="F314" s="104"/>
      <c r="G314" s="105"/>
      <c r="H314" s="105"/>
      <c r="I314" s="106"/>
      <c r="J314" s="107"/>
      <c r="K314" s="107"/>
      <c r="L314" s="108"/>
      <c r="M314" s="109"/>
    </row>
    <row r="315" spans="1:13">
      <c r="A315" s="101"/>
      <c r="B315" s="102"/>
      <c r="C315" s="102"/>
      <c r="D315" s="103"/>
      <c r="E315" s="104"/>
      <c r="F315" s="104"/>
      <c r="G315" s="105"/>
      <c r="H315" s="105"/>
      <c r="I315" s="106"/>
      <c r="J315" s="107"/>
      <c r="K315" s="107"/>
      <c r="L315" s="108"/>
      <c r="M315" s="109"/>
    </row>
    <row r="316" spans="1:13">
      <c r="A316" s="101"/>
      <c r="B316" s="102"/>
      <c r="C316" s="102"/>
      <c r="D316" s="103"/>
      <c r="E316" s="104"/>
      <c r="F316" s="104"/>
      <c r="G316" s="105"/>
      <c r="H316" s="105"/>
      <c r="I316" s="106"/>
      <c r="J316" s="107"/>
      <c r="K316" s="107"/>
      <c r="L316" s="108"/>
      <c r="M316" s="109"/>
    </row>
    <row r="317" spans="1:13">
      <c r="A317" s="101"/>
      <c r="B317" s="102"/>
      <c r="C317" s="102"/>
      <c r="D317" s="103"/>
      <c r="E317" s="104"/>
      <c r="F317" s="104"/>
      <c r="G317" s="105"/>
      <c r="H317" s="105"/>
      <c r="I317" s="106"/>
      <c r="J317" s="107"/>
      <c r="K317" s="107"/>
      <c r="L317" s="108"/>
      <c r="M317" s="109"/>
    </row>
    <row r="318" spans="1:13">
      <c r="A318" s="101"/>
      <c r="B318" s="102"/>
      <c r="C318" s="102"/>
      <c r="D318" s="103"/>
      <c r="E318" s="104"/>
      <c r="F318" s="104"/>
      <c r="G318" s="105"/>
      <c r="H318" s="105"/>
      <c r="I318" s="106"/>
      <c r="J318" s="107"/>
      <c r="K318" s="107"/>
      <c r="L318" s="108"/>
      <c r="M318" s="109"/>
    </row>
    <row r="319" spans="1:13">
      <c r="A319" s="101"/>
      <c r="B319" s="102"/>
      <c r="C319" s="102"/>
      <c r="D319" s="103"/>
      <c r="E319" s="104"/>
      <c r="F319" s="104"/>
      <c r="G319" s="105"/>
      <c r="H319" s="105"/>
      <c r="I319" s="106"/>
      <c r="J319" s="107"/>
      <c r="K319" s="107"/>
      <c r="L319" s="108"/>
      <c r="M319" s="109"/>
    </row>
    <row r="320" spans="1:13">
      <c r="A320" s="101"/>
      <c r="B320" s="102"/>
      <c r="C320" s="102"/>
      <c r="D320" s="103"/>
      <c r="E320" s="104"/>
      <c r="F320" s="104"/>
      <c r="G320" s="105"/>
      <c r="H320" s="105"/>
      <c r="I320" s="106"/>
      <c r="J320" s="107"/>
      <c r="K320" s="107"/>
      <c r="L320" s="108"/>
      <c r="M320" s="109"/>
    </row>
    <row r="321" spans="1:13">
      <c r="A321" s="101"/>
      <c r="B321" s="102"/>
      <c r="C321" s="102"/>
      <c r="D321" s="103"/>
      <c r="E321" s="104"/>
      <c r="F321" s="104"/>
      <c r="G321" s="105"/>
      <c r="H321" s="105"/>
      <c r="I321" s="106"/>
      <c r="J321" s="107"/>
      <c r="K321" s="107"/>
      <c r="L321" s="108"/>
      <c r="M321" s="109"/>
    </row>
    <row r="322" spans="1:13">
      <c r="A322" s="101"/>
      <c r="B322" s="102"/>
      <c r="C322" s="102"/>
      <c r="D322" s="103"/>
      <c r="E322" s="104"/>
      <c r="F322" s="104"/>
      <c r="G322" s="105"/>
      <c r="H322" s="105"/>
      <c r="I322" s="106"/>
      <c r="J322" s="107"/>
      <c r="K322" s="107"/>
      <c r="L322" s="108"/>
      <c r="M322" s="109"/>
    </row>
    <row r="323" spans="1:13">
      <c r="A323" s="101"/>
      <c r="B323" s="102"/>
      <c r="C323" s="102"/>
      <c r="D323" s="103"/>
      <c r="E323" s="104"/>
      <c r="F323" s="104"/>
      <c r="G323" s="105"/>
      <c r="H323" s="105"/>
      <c r="I323" s="106"/>
      <c r="J323" s="107"/>
      <c r="K323" s="107"/>
      <c r="L323" s="108"/>
      <c r="M323" s="109"/>
    </row>
    <row r="324" spans="1:13">
      <c r="A324" s="101"/>
      <c r="B324" s="102"/>
      <c r="C324" s="102"/>
      <c r="D324" s="103"/>
      <c r="E324" s="104"/>
      <c r="F324" s="104"/>
      <c r="G324" s="105"/>
      <c r="H324" s="105"/>
      <c r="I324" s="106"/>
      <c r="J324" s="107"/>
      <c r="K324" s="107"/>
      <c r="L324" s="108"/>
      <c r="M324" s="109"/>
    </row>
    <row r="325" spans="1:13">
      <c r="A325" s="84"/>
      <c r="B325" s="85"/>
      <c r="C325" s="85"/>
      <c r="D325" s="86"/>
      <c r="E325" s="87"/>
      <c r="F325" s="87"/>
      <c r="G325" s="88"/>
      <c r="H325" s="88"/>
      <c r="I325" s="89"/>
      <c r="J325" s="90"/>
      <c r="K325" s="90"/>
      <c r="L325" s="91"/>
      <c r="M325" s="109"/>
    </row>
    <row r="326" spans="1:13">
      <c r="A326" s="84"/>
      <c r="B326" s="85"/>
      <c r="C326" s="85"/>
      <c r="D326" s="86"/>
      <c r="E326" s="87"/>
      <c r="F326" s="87"/>
      <c r="G326" s="88"/>
      <c r="H326" s="88"/>
      <c r="I326" s="89"/>
      <c r="J326" s="90"/>
      <c r="K326" s="90"/>
      <c r="L326" s="91"/>
      <c r="M326" s="109"/>
    </row>
    <row r="327" spans="1:13">
      <c r="A327" s="84"/>
      <c r="B327" s="85"/>
      <c r="C327" s="85"/>
      <c r="D327" s="86"/>
      <c r="E327" s="87"/>
      <c r="F327" s="87"/>
      <c r="G327" s="88"/>
      <c r="H327" s="88"/>
      <c r="I327" s="89"/>
      <c r="J327" s="90"/>
      <c r="K327" s="90"/>
      <c r="L327" s="91"/>
      <c r="M327" s="109"/>
    </row>
    <row r="328" spans="1:13">
      <c r="A328" s="84"/>
      <c r="B328" s="85"/>
      <c r="C328" s="85"/>
      <c r="D328" s="86"/>
      <c r="E328" s="87"/>
      <c r="F328" s="87"/>
      <c r="G328" s="88"/>
      <c r="H328" s="88"/>
      <c r="I328" s="89"/>
      <c r="J328" s="90"/>
      <c r="K328" s="90"/>
      <c r="L328" s="91"/>
      <c r="M328" s="109"/>
    </row>
    <row r="329" spans="1:13">
      <c r="A329" s="84"/>
      <c r="B329" s="85"/>
      <c r="C329" s="85"/>
      <c r="D329" s="86"/>
      <c r="E329" s="87"/>
      <c r="F329" s="87"/>
      <c r="G329" s="88"/>
      <c r="H329" s="88"/>
      <c r="I329" s="89"/>
      <c r="J329" s="90"/>
      <c r="K329" s="90"/>
      <c r="L329" s="91"/>
      <c r="M329" s="109"/>
    </row>
    <row r="330" spans="1:13">
      <c r="A330" s="84"/>
      <c r="B330" s="85"/>
      <c r="C330" s="85"/>
      <c r="D330" s="86"/>
      <c r="E330" s="87"/>
      <c r="F330" s="87"/>
      <c r="G330" s="88"/>
      <c r="H330" s="88"/>
      <c r="I330" s="89"/>
      <c r="J330" s="90"/>
      <c r="K330" s="90"/>
      <c r="L330" s="91"/>
      <c r="M330" s="109"/>
    </row>
    <row r="331" spans="1:13">
      <c r="A331" s="84"/>
      <c r="B331" s="85"/>
      <c r="C331" s="85"/>
      <c r="D331" s="86"/>
      <c r="E331" s="87"/>
      <c r="F331" s="87"/>
      <c r="G331" s="88"/>
      <c r="H331" s="88"/>
      <c r="I331" s="89"/>
      <c r="J331" s="90"/>
      <c r="K331" s="90"/>
      <c r="L331" s="91"/>
      <c r="M331" s="109"/>
    </row>
    <row r="332" spans="1:13">
      <c r="A332" s="84"/>
      <c r="B332" s="85"/>
      <c r="C332" s="85"/>
      <c r="D332" s="86"/>
      <c r="E332" s="87"/>
      <c r="F332" s="87"/>
      <c r="G332" s="88"/>
      <c r="H332" s="88"/>
      <c r="I332" s="89"/>
      <c r="J332" s="90"/>
      <c r="K332" s="90"/>
      <c r="L332" s="91"/>
      <c r="M332" s="109"/>
    </row>
    <row r="333" spans="1:13">
      <c r="A333" s="84"/>
      <c r="B333" s="85"/>
      <c r="C333" s="85"/>
      <c r="D333" s="86"/>
      <c r="E333" s="87"/>
      <c r="F333" s="87"/>
      <c r="G333" s="88"/>
      <c r="H333" s="88"/>
      <c r="I333" s="89"/>
      <c r="J333" s="90"/>
      <c r="K333" s="90"/>
      <c r="L333" s="91"/>
      <c r="M333" s="109"/>
    </row>
    <row r="334" spans="1:13">
      <c r="A334" s="84"/>
      <c r="B334" s="85"/>
      <c r="C334" s="85"/>
      <c r="D334" s="86"/>
      <c r="E334" s="87"/>
      <c r="F334" s="87"/>
      <c r="G334" s="88"/>
      <c r="H334" s="88"/>
      <c r="I334" s="89"/>
      <c r="J334" s="90"/>
      <c r="K334" s="90"/>
      <c r="L334" s="91"/>
      <c r="M334" s="109"/>
    </row>
    <row r="335" spans="1:13">
      <c r="A335" s="84"/>
      <c r="B335" s="85"/>
      <c r="C335" s="85"/>
      <c r="D335" s="86"/>
      <c r="E335" s="87"/>
      <c r="F335" s="87"/>
      <c r="G335" s="88"/>
      <c r="H335" s="88"/>
      <c r="I335" s="89"/>
      <c r="J335" s="90"/>
      <c r="K335" s="90"/>
      <c r="L335" s="91"/>
      <c r="M335" s="109"/>
    </row>
    <row r="336" spans="1:13">
      <c r="A336" s="84"/>
      <c r="B336" s="85"/>
      <c r="C336" s="85"/>
      <c r="D336" s="86"/>
      <c r="E336" s="87"/>
      <c r="F336" s="87"/>
      <c r="G336" s="88"/>
      <c r="H336" s="88"/>
      <c r="I336" s="89"/>
      <c r="J336" s="90"/>
      <c r="K336" s="90"/>
      <c r="L336" s="91"/>
      <c r="M336" s="109"/>
    </row>
    <row r="337" spans="1:13">
      <c r="A337" s="84"/>
      <c r="B337" s="85"/>
      <c r="C337" s="85"/>
      <c r="D337" s="86"/>
      <c r="E337" s="87"/>
      <c r="F337" s="87"/>
      <c r="G337" s="88"/>
      <c r="H337" s="88"/>
      <c r="I337" s="89"/>
      <c r="J337" s="90"/>
      <c r="K337" s="90"/>
      <c r="L337" s="91"/>
      <c r="M337" s="109"/>
    </row>
    <row r="338" spans="1:13">
      <c r="A338" s="84"/>
      <c r="B338" s="85"/>
      <c r="C338" s="85"/>
      <c r="D338" s="86"/>
      <c r="E338" s="87"/>
      <c r="F338" s="87"/>
      <c r="G338" s="88"/>
      <c r="H338" s="88"/>
      <c r="I338" s="89"/>
      <c r="J338" s="90"/>
      <c r="K338" s="90"/>
      <c r="L338" s="91"/>
      <c r="M338" s="109"/>
    </row>
    <row r="339" spans="1:13">
      <c r="A339" s="84"/>
      <c r="B339" s="85"/>
      <c r="C339" s="85"/>
      <c r="D339" s="86"/>
      <c r="E339" s="87"/>
      <c r="F339" s="87"/>
      <c r="G339" s="88"/>
      <c r="H339" s="88"/>
      <c r="I339" s="89"/>
      <c r="J339" s="90"/>
      <c r="K339" s="90"/>
      <c r="L339" s="91"/>
      <c r="M339" s="109"/>
    </row>
    <row r="340" spans="1:13">
      <c r="A340" s="84"/>
      <c r="B340" s="85"/>
      <c r="C340" s="85"/>
      <c r="D340" s="86"/>
      <c r="E340" s="87"/>
      <c r="F340" s="87"/>
      <c r="G340" s="88"/>
      <c r="H340" s="88"/>
      <c r="I340" s="89"/>
      <c r="J340" s="90"/>
      <c r="K340" s="90"/>
      <c r="L340" s="91"/>
      <c r="M340" s="109"/>
    </row>
    <row r="341" spans="1:13">
      <c r="A341" s="84"/>
      <c r="B341" s="85"/>
      <c r="C341" s="85"/>
      <c r="D341" s="86"/>
      <c r="E341" s="87"/>
      <c r="F341" s="87"/>
      <c r="G341" s="88"/>
      <c r="H341" s="88"/>
      <c r="I341" s="89"/>
      <c r="J341" s="90"/>
      <c r="K341" s="90"/>
      <c r="L341" s="91"/>
      <c r="M341" s="109"/>
    </row>
    <row r="342" spans="1:13">
      <c r="A342" s="84"/>
      <c r="B342" s="85"/>
      <c r="C342" s="85"/>
      <c r="D342" s="86"/>
      <c r="E342" s="87"/>
      <c r="F342" s="87"/>
      <c r="G342" s="88"/>
      <c r="H342" s="88"/>
      <c r="I342" s="89"/>
      <c r="J342" s="90"/>
      <c r="K342" s="90"/>
      <c r="L342" s="91"/>
      <c r="M342" s="109"/>
    </row>
    <row r="343" spans="1:13">
      <c r="A343" s="84"/>
      <c r="B343" s="85"/>
      <c r="C343" s="85"/>
      <c r="D343" s="86"/>
      <c r="E343" s="87"/>
      <c r="F343" s="87"/>
      <c r="G343" s="88"/>
      <c r="H343" s="88"/>
      <c r="I343" s="89"/>
      <c r="J343" s="90"/>
      <c r="K343" s="90"/>
      <c r="L343" s="91"/>
      <c r="M343" s="109"/>
    </row>
    <row r="344" spans="1:13">
      <c r="A344" s="84"/>
      <c r="B344" s="85"/>
      <c r="C344" s="85"/>
      <c r="D344" s="86"/>
      <c r="E344" s="87"/>
      <c r="F344" s="87"/>
      <c r="G344" s="88"/>
      <c r="H344" s="88"/>
      <c r="I344" s="89"/>
      <c r="J344" s="90"/>
      <c r="K344" s="90"/>
      <c r="L344" s="91"/>
      <c r="M344" s="109"/>
    </row>
    <row r="345" spans="1:13">
      <c r="A345" s="84"/>
      <c r="B345" s="85"/>
      <c r="C345" s="85"/>
      <c r="D345" s="86"/>
      <c r="E345" s="87"/>
      <c r="F345" s="87"/>
      <c r="G345" s="88"/>
      <c r="H345" s="88"/>
      <c r="I345" s="89"/>
      <c r="J345" s="90"/>
      <c r="K345" s="90"/>
      <c r="L345" s="91"/>
      <c r="M345" s="109"/>
    </row>
    <row r="346" spans="1:13">
      <c r="A346" s="84"/>
      <c r="B346" s="85"/>
      <c r="C346" s="85"/>
      <c r="D346" s="86"/>
      <c r="E346" s="87"/>
      <c r="F346" s="87"/>
      <c r="G346" s="88"/>
      <c r="H346" s="88"/>
      <c r="I346" s="89"/>
      <c r="J346" s="90"/>
      <c r="K346" s="90"/>
      <c r="L346" s="91"/>
      <c r="M346" s="109"/>
    </row>
    <row r="347" spans="1:13">
      <c r="A347" s="84"/>
      <c r="B347" s="85"/>
      <c r="C347" s="85"/>
      <c r="D347" s="86"/>
      <c r="E347" s="87"/>
      <c r="F347" s="87"/>
      <c r="G347" s="88"/>
      <c r="H347" s="88"/>
      <c r="I347" s="89"/>
      <c r="J347" s="90"/>
      <c r="K347" s="90"/>
      <c r="L347" s="91"/>
      <c r="M347" s="109"/>
    </row>
    <row r="348" spans="1:13">
      <c r="A348" s="84"/>
      <c r="B348" s="85"/>
      <c r="C348" s="85"/>
      <c r="D348" s="86"/>
      <c r="E348" s="87"/>
      <c r="F348" s="87"/>
      <c r="G348" s="88"/>
      <c r="H348" s="88"/>
      <c r="I348" s="89"/>
      <c r="J348" s="90"/>
      <c r="K348" s="90"/>
      <c r="L348" s="91"/>
      <c r="M348" s="109"/>
    </row>
    <row r="349" spans="1:13">
      <c r="A349" s="84"/>
      <c r="B349" s="85"/>
      <c r="C349" s="85"/>
      <c r="D349" s="86"/>
      <c r="E349" s="87"/>
      <c r="F349" s="87"/>
      <c r="G349" s="88"/>
      <c r="H349" s="88"/>
      <c r="I349" s="89"/>
      <c r="J349" s="90"/>
      <c r="K349" s="90"/>
      <c r="L349" s="91"/>
      <c r="M349" s="109"/>
    </row>
    <row r="350" spans="1:13">
      <c r="A350" s="84"/>
      <c r="B350" s="85"/>
      <c r="C350" s="85"/>
      <c r="D350" s="86"/>
      <c r="E350" s="87"/>
      <c r="F350" s="87"/>
      <c r="G350" s="88"/>
      <c r="H350" s="88"/>
      <c r="I350" s="89"/>
      <c r="J350" s="90"/>
      <c r="K350" s="90"/>
      <c r="L350" s="91"/>
      <c r="M350" s="109"/>
    </row>
    <row r="351" spans="1:13">
      <c r="A351" s="84"/>
      <c r="B351" s="85"/>
      <c r="C351" s="85"/>
      <c r="D351" s="86"/>
      <c r="E351" s="87"/>
      <c r="F351" s="87"/>
      <c r="G351" s="88"/>
      <c r="H351" s="88"/>
      <c r="I351" s="89"/>
      <c r="J351" s="90"/>
      <c r="K351" s="90"/>
      <c r="L351" s="91"/>
      <c r="M351" s="109"/>
    </row>
    <row r="352" spans="1:13">
      <c r="A352" s="84"/>
      <c r="B352" s="85"/>
      <c r="C352" s="85"/>
      <c r="D352" s="86"/>
      <c r="E352" s="87"/>
      <c r="F352" s="87"/>
      <c r="G352" s="88"/>
      <c r="H352" s="88"/>
      <c r="I352" s="89"/>
      <c r="J352" s="90"/>
      <c r="K352" s="90"/>
      <c r="L352" s="91"/>
      <c r="M352" s="109"/>
    </row>
    <row r="353" spans="1:13">
      <c r="A353" s="84"/>
      <c r="B353" s="85"/>
      <c r="C353" s="85"/>
      <c r="D353" s="86"/>
      <c r="E353" s="87"/>
      <c r="F353" s="87"/>
      <c r="G353" s="88"/>
      <c r="H353" s="88"/>
      <c r="I353" s="89"/>
      <c r="J353" s="90"/>
      <c r="K353" s="90"/>
      <c r="L353" s="91"/>
      <c r="M353" s="109"/>
    </row>
    <row r="354" spans="1:13">
      <c r="A354" s="84"/>
      <c r="B354" s="85"/>
      <c r="C354" s="85"/>
      <c r="D354" s="86"/>
      <c r="E354" s="87"/>
      <c r="F354" s="87"/>
      <c r="G354" s="88"/>
      <c r="H354" s="88"/>
      <c r="I354" s="89"/>
      <c r="J354" s="90"/>
      <c r="K354" s="90"/>
      <c r="L354" s="91"/>
      <c r="M354" s="109"/>
    </row>
    <row r="355" spans="1:13">
      <c r="A355" s="84"/>
      <c r="B355" s="85"/>
      <c r="C355" s="85"/>
      <c r="D355" s="86"/>
      <c r="E355" s="87"/>
      <c r="F355" s="87"/>
      <c r="G355" s="88"/>
      <c r="H355" s="88"/>
      <c r="I355" s="89"/>
      <c r="J355" s="90"/>
      <c r="K355" s="90"/>
      <c r="L355" s="91"/>
      <c r="M355" s="109"/>
    </row>
    <row r="356" spans="1:13">
      <c r="A356" s="84"/>
      <c r="B356" s="85"/>
      <c r="C356" s="85"/>
      <c r="D356" s="86"/>
      <c r="E356" s="87"/>
      <c r="F356" s="87"/>
      <c r="G356" s="88"/>
      <c r="H356" s="88"/>
      <c r="I356" s="89"/>
      <c r="J356" s="90"/>
      <c r="K356" s="90"/>
      <c r="L356" s="91"/>
      <c r="M356" s="109"/>
    </row>
    <row r="357" spans="1:13">
      <c r="A357" s="84"/>
      <c r="B357" s="85"/>
      <c r="C357" s="85"/>
      <c r="D357" s="86"/>
      <c r="E357" s="87"/>
      <c r="F357" s="87"/>
      <c r="G357" s="88"/>
      <c r="H357" s="88"/>
      <c r="I357" s="89"/>
      <c r="J357" s="90"/>
      <c r="K357" s="90"/>
      <c r="L357" s="91"/>
      <c r="M357" s="109"/>
    </row>
    <row r="358" spans="1:13">
      <c r="A358" s="84"/>
      <c r="B358" s="85"/>
      <c r="C358" s="85"/>
      <c r="D358" s="86"/>
      <c r="E358" s="87"/>
      <c r="F358" s="87"/>
      <c r="G358" s="88"/>
      <c r="H358" s="88"/>
      <c r="I358" s="89"/>
      <c r="J358" s="90"/>
      <c r="K358" s="90"/>
      <c r="L358" s="91"/>
      <c r="M358" s="109"/>
    </row>
    <row r="359" spans="1:13">
      <c r="A359" s="84"/>
      <c r="B359" s="85"/>
      <c r="C359" s="85"/>
      <c r="D359" s="86"/>
      <c r="E359" s="87"/>
      <c r="F359" s="87"/>
      <c r="G359" s="88"/>
      <c r="H359" s="88"/>
      <c r="I359" s="89"/>
      <c r="J359" s="90"/>
      <c r="K359" s="90"/>
      <c r="L359" s="91"/>
      <c r="M359" s="109"/>
    </row>
    <row r="360" spans="1:13">
      <c r="A360" s="84"/>
      <c r="B360" s="85"/>
      <c r="C360" s="85"/>
      <c r="D360" s="86"/>
      <c r="E360" s="87"/>
      <c r="F360" s="87"/>
      <c r="G360" s="88"/>
      <c r="H360" s="88"/>
      <c r="I360" s="89"/>
      <c r="J360" s="90"/>
      <c r="K360" s="90"/>
      <c r="L360" s="91"/>
      <c r="M360" s="109"/>
    </row>
    <row r="361" spans="1:13">
      <c r="A361" s="84"/>
      <c r="B361" s="85"/>
      <c r="C361" s="85"/>
      <c r="D361" s="86"/>
      <c r="E361" s="87"/>
      <c r="F361" s="87"/>
      <c r="G361" s="88"/>
      <c r="H361" s="88"/>
      <c r="I361" s="89"/>
      <c r="J361" s="90"/>
      <c r="K361" s="90"/>
      <c r="L361" s="91"/>
      <c r="M361" s="109"/>
    </row>
    <row r="362" spans="1:13">
      <c r="A362" s="84"/>
      <c r="B362" s="85"/>
      <c r="C362" s="85"/>
      <c r="D362" s="86"/>
      <c r="E362" s="87"/>
      <c r="F362" s="87"/>
      <c r="G362" s="88"/>
      <c r="H362" s="88"/>
      <c r="I362" s="89"/>
      <c r="J362" s="90"/>
      <c r="K362" s="90"/>
      <c r="L362" s="91"/>
      <c r="M362" s="109"/>
    </row>
    <row r="363" spans="1:13">
      <c r="A363" s="84"/>
      <c r="B363" s="85"/>
      <c r="C363" s="85"/>
      <c r="D363" s="86"/>
      <c r="E363" s="87"/>
      <c r="F363" s="87"/>
      <c r="G363" s="88"/>
      <c r="H363" s="88"/>
      <c r="I363" s="89"/>
      <c r="J363" s="90"/>
      <c r="K363" s="90"/>
      <c r="L363" s="91"/>
      <c r="M363" s="109"/>
    </row>
    <row r="364" spans="1:13">
      <c r="A364" s="84"/>
      <c r="B364" s="85"/>
      <c r="C364" s="85"/>
      <c r="D364" s="86"/>
      <c r="E364" s="87"/>
      <c r="F364" s="87"/>
      <c r="G364" s="88"/>
      <c r="H364" s="88"/>
      <c r="I364" s="89"/>
      <c r="J364" s="90"/>
      <c r="K364" s="90"/>
      <c r="L364" s="91"/>
      <c r="M364" s="109"/>
    </row>
    <row r="365" spans="1:13">
      <c r="A365" s="84"/>
      <c r="B365" s="85"/>
      <c r="C365" s="85"/>
      <c r="D365" s="86"/>
      <c r="E365" s="87"/>
      <c r="F365" s="87"/>
      <c r="G365" s="88"/>
      <c r="H365" s="88"/>
      <c r="I365" s="89"/>
      <c r="J365" s="90"/>
      <c r="K365" s="90"/>
      <c r="L365" s="91"/>
      <c r="M365" s="109"/>
    </row>
    <row r="366" spans="1:13">
      <c r="A366" s="84"/>
      <c r="B366" s="85"/>
      <c r="C366" s="85"/>
      <c r="D366" s="86"/>
      <c r="E366" s="87"/>
      <c r="F366" s="87"/>
      <c r="G366" s="88"/>
      <c r="H366" s="88"/>
      <c r="I366" s="89"/>
      <c r="J366" s="90"/>
      <c r="K366" s="90"/>
      <c r="L366" s="91"/>
      <c r="M366" s="109"/>
    </row>
    <row r="367" spans="1:13">
      <c r="A367" s="84"/>
      <c r="B367" s="85"/>
      <c r="C367" s="85"/>
      <c r="D367" s="86"/>
      <c r="E367" s="87"/>
      <c r="F367" s="87"/>
      <c r="G367" s="88"/>
      <c r="H367" s="88"/>
      <c r="I367" s="89"/>
      <c r="J367" s="90"/>
      <c r="K367" s="90"/>
      <c r="L367" s="91"/>
      <c r="M367" s="109"/>
    </row>
    <row r="368" spans="1:13">
      <c r="A368" s="84"/>
      <c r="B368" s="85"/>
      <c r="C368" s="85"/>
      <c r="D368" s="86"/>
      <c r="E368" s="87"/>
      <c r="F368" s="87"/>
      <c r="G368" s="88"/>
      <c r="H368" s="88"/>
      <c r="I368" s="89"/>
      <c r="J368" s="90"/>
      <c r="K368" s="90"/>
      <c r="L368" s="91"/>
      <c r="M368" s="109"/>
    </row>
    <row r="369" spans="1:13">
      <c r="A369" s="84"/>
      <c r="B369" s="85"/>
      <c r="C369" s="85"/>
      <c r="D369" s="86"/>
      <c r="E369" s="87"/>
      <c r="F369" s="87"/>
      <c r="G369" s="88"/>
      <c r="H369" s="88"/>
      <c r="I369" s="89"/>
      <c r="J369" s="90"/>
      <c r="K369" s="90"/>
      <c r="L369" s="91"/>
      <c r="M369" s="109"/>
    </row>
    <row r="370" spans="1:13">
      <c r="A370" s="84"/>
      <c r="B370" s="85"/>
      <c r="C370" s="85"/>
      <c r="D370" s="86"/>
      <c r="E370" s="87"/>
      <c r="F370" s="87"/>
      <c r="G370" s="88"/>
      <c r="H370" s="88"/>
      <c r="I370" s="89"/>
      <c r="J370" s="90"/>
      <c r="K370" s="90"/>
      <c r="L370" s="91"/>
      <c r="M370" s="109"/>
    </row>
    <row r="371" spans="1:13">
      <c r="A371" s="84"/>
      <c r="B371" s="85"/>
      <c r="C371" s="85"/>
      <c r="D371" s="86"/>
      <c r="E371" s="87"/>
      <c r="F371" s="87"/>
      <c r="G371" s="88"/>
      <c r="H371" s="88"/>
      <c r="I371" s="89"/>
      <c r="J371" s="90"/>
      <c r="K371" s="90"/>
      <c r="L371" s="91"/>
      <c r="M371" s="109"/>
    </row>
    <row r="372" spans="1:13">
      <c r="A372" s="84"/>
      <c r="B372" s="85"/>
      <c r="C372" s="85"/>
      <c r="D372" s="86"/>
      <c r="E372" s="87"/>
      <c r="F372" s="87"/>
      <c r="G372" s="88"/>
      <c r="H372" s="88"/>
      <c r="I372" s="89"/>
      <c r="J372" s="90"/>
      <c r="K372" s="90"/>
      <c r="L372" s="91"/>
      <c r="M372" s="109"/>
    </row>
    <row r="373" spans="1:13">
      <c r="A373" s="84"/>
      <c r="B373" s="85"/>
      <c r="C373" s="85"/>
      <c r="D373" s="86"/>
      <c r="E373" s="87"/>
      <c r="F373" s="87"/>
      <c r="G373" s="88"/>
      <c r="H373" s="88"/>
      <c r="I373" s="89"/>
      <c r="J373" s="90"/>
      <c r="K373" s="90"/>
      <c r="L373" s="91"/>
      <c r="M373" s="109"/>
    </row>
    <row r="374" spans="1:13">
      <c r="A374" s="84"/>
      <c r="B374" s="85"/>
      <c r="C374" s="85"/>
      <c r="D374" s="86"/>
      <c r="E374" s="87"/>
      <c r="F374" s="87"/>
      <c r="G374" s="88"/>
      <c r="H374" s="88"/>
      <c r="I374" s="89"/>
      <c r="J374" s="90"/>
      <c r="K374" s="90"/>
      <c r="L374" s="91"/>
      <c r="M374" s="109"/>
    </row>
    <row r="375" spans="1:13">
      <c r="A375" s="84"/>
      <c r="B375" s="85"/>
      <c r="C375" s="85"/>
      <c r="D375" s="86"/>
      <c r="E375" s="87"/>
      <c r="F375" s="87"/>
      <c r="G375" s="88"/>
      <c r="H375" s="88"/>
      <c r="I375" s="89"/>
      <c r="J375" s="90"/>
      <c r="K375" s="90"/>
      <c r="L375" s="91"/>
      <c r="M375" s="109"/>
    </row>
    <row r="376" spans="1:13">
      <c r="A376" s="84"/>
      <c r="B376" s="85"/>
      <c r="C376" s="85"/>
      <c r="D376" s="86"/>
      <c r="E376" s="87"/>
      <c r="F376" s="87"/>
      <c r="G376" s="88"/>
      <c r="H376" s="88"/>
      <c r="I376" s="89"/>
      <c r="J376" s="90"/>
      <c r="K376" s="90"/>
      <c r="L376" s="91"/>
      <c r="M376" s="109"/>
    </row>
    <row r="377" spans="1:13">
      <c r="A377" s="84"/>
      <c r="B377" s="85"/>
      <c r="C377" s="85"/>
      <c r="D377" s="86"/>
      <c r="E377" s="87"/>
      <c r="F377" s="87"/>
      <c r="G377" s="88"/>
      <c r="H377" s="88"/>
      <c r="I377" s="89"/>
      <c r="J377" s="90"/>
      <c r="K377" s="90"/>
      <c r="L377" s="91"/>
      <c r="M377" s="109"/>
    </row>
    <row r="378" spans="1:13">
      <c r="A378" s="84"/>
      <c r="B378" s="85"/>
      <c r="C378" s="85"/>
      <c r="D378" s="86"/>
      <c r="E378" s="87"/>
      <c r="F378" s="87"/>
      <c r="G378" s="88"/>
      <c r="H378" s="88"/>
      <c r="I378" s="89"/>
      <c r="J378" s="90"/>
      <c r="K378" s="90"/>
      <c r="L378" s="91"/>
      <c r="M378" s="109"/>
    </row>
    <row r="379" spans="1:13">
      <c r="A379" s="84"/>
      <c r="B379" s="85"/>
      <c r="C379" s="85"/>
      <c r="D379" s="86"/>
      <c r="E379" s="87"/>
      <c r="F379" s="87"/>
      <c r="G379" s="88"/>
      <c r="H379" s="88"/>
      <c r="I379" s="89"/>
      <c r="J379" s="90"/>
      <c r="K379" s="90"/>
      <c r="L379" s="91"/>
      <c r="M379" s="109"/>
    </row>
    <row r="380" spans="1:13">
      <c r="A380" s="84"/>
      <c r="B380" s="85"/>
      <c r="C380" s="85"/>
      <c r="D380" s="86"/>
      <c r="E380" s="87"/>
      <c r="F380" s="87"/>
      <c r="G380" s="88"/>
      <c r="H380" s="88"/>
      <c r="I380" s="89"/>
      <c r="J380" s="90"/>
      <c r="K380" s="90"/>
      <c r="L380" s="91"/>
      <c r="M380" s="109"/>
    </row>
    <row r="381" spans="1:13">
      <c r="A381" s="84"/>
      <c r="B381" s="85"/>
      <c r="C381" s="85"/>
      <c r="D381" s="86"/>
      <c r="E381" s="87"/>
      <c r="F381" s="87"/>
      <c r="G381" s="88"/>
      <c r="H381" s="88"/>
      <c r="I381" s="89"/>
      <c r="J381" s="90"/>
      <c r="K381" s="90"/>
      <c r="L381" s="91"/>
      <c r="M381" s="109"/>
    </row>
    <row r="382" spans="1:13">
      <c r="A382" s="84"/>
      <c r="B382" s="85"/>
      <c r="C382" s="85"/>
      <c r="D382" s="86"/>
      <c r="E382" s="87"/>
      <c r="F382" s="87"/>
      <c r="G382" s="88"/>
      <c r="H382" s="88"/>
      <c r="I382" s="89"/>
      <c r="J382" s="90"/>
      <c r="K382" s="90"/>
      <c r="L382" s="91"/>
      <c r="M382" s="109"/>
    </row>
    <row r="383" spans="1:13">
      <c r="A383" s="84"/>
      <c r="B383" s="85"/>
      <c r="C383" s="85"/>
      <c r="D383" s="86"/>
      <c r="E383" s="87"/>
      <c r="F383" s="87"/>
      <c r="G383" s="88"/>
      <c r="H383" s="88"/>
      <c r="I383" s="89"/>
      <c r="J383" s="90"/>
      <c r="K383" s="90"/>
      <c r="L383" s="91"/>
      <c r="M383" s="109"/>
    </row>
    <row r="384" spans="1:13">
      <c r="A384" s="84"/>
      <c r="B384" s="85"/>
      <c r="C384" s="85"/>
      <c r="D384" s="86"/>
      <c r="E384" s="87"/>
      <c r="F384" s="87"/>
      <c r="G384" s="88"/>
      <c r="H384" s="88"/>
      <c r="I384" s="89"/>
      <c r="J384" s="90"/>
      <c r="K384" s="90"/>
      <c r="L384" s="91"/>
      <c r="M384" s="109"/>
    </row>
    <row r="385" spans="1:13">
      <c r="A385" s="84"/>
      <c r="B385" s="85"/>
      <c r="C385" s="85"/>
      <c r="D385" s="86"/>
      <c r="E385" s="87"/>
      <c r="F385" s="87"/>
      <c r="G385" s="88"/>
      <c r="H385" s="88"/>
      <c r="I385" s="89"/>
      <c r="J385" s="90"/>
      <c r="K385" s="90"/>
      <c r="L385" s="91"/>
      <c r="M385" s="109"/>
    </row>
    <row r="386" spans="1:13">
      <c r="A386" s="84"/>
      <c r="B386" s="85"/>
      <c r="C386" s="85"/>
      <c r="D386" s="86"/>
      <c r="E386" s="87"/>
      <c r="F386" s="87"/>
      <c r="G386" s="88"/>
      <c r="H386" s="88"/>
      <c r="I386" s="89"/>
      <c r="J386" s="90"/>
      <c r="K386" s="90"/>
      <c r="L386" s="91"/>
      <c r="M386" s="109"/>
    </row>
    <row r="387" spans="1:13">
      <c r="A387" s="84"/>
      <c r="B387" s="85"/>
      <c r="C387" s="85"/>
      <c r="D387" s="86"/>
      <c r="E387" s="87"/>
      <c r="F387" s="87"/>
      <c r="G387" s="88"/>
      <c r="H387" s="88"/>
      <c r="I387" s="89"/>
      <c r="J387" s="90"/>
      <c r="K387" s="90"/>
      <c r="L387" s="91"/>
      <c r="M387" s="109"/>
    </row>
    <row r="388" spans="1:13">
      <c r="A388" s="84"/>
      <c r="B388" s="85"/>
      <c r="C388" s="85"/>
      <c r="D388" s="86"/>
      <c r="E388" s="87"/>
      <c r="F388" s="87"/>
      <c r="G388" s="88"/>
      <c r="H388" s="88"/>
      <c r="I388" s="89"/>
      <c r="J388" s="90"/>
      <c r="K388" s="90"/>
      <c r="L388" s="91"/>
      <c r="M388" s="109"/>
    </row>
    <row r="389" spans="1:13">
      <c r="A389" s="84"/>
      <c r="B389" s="85"/>
      <c r="C389" s="85"/>
      <c r="D389" s="86"/>
      <c r="E389" s="87"/>
      <c r="F389" s="87"/>
      <c r="G389" s="88"/>
      <c r="H389" s="88"/>
      <c r="I389" s="89"/>
      <c r="J389" s="90"/>
      <c r="K389" s="90"/>
      <c r="L389" s="91"/>
      <c r="M389" s="109"/>
    </row>
    <row r="390" spans="1:13">
      <c r="A390" s="84"/>
      <c r="B390" s="85"/>
      <c r="C390" s="85"/>
      <c r="D390" s="86"/>
      <c r="E390" s="87"/>
      <c r="F390" s="87"/>
      <c r="G390" s="88"/>
      <c r="H390" s="88"/>
      <c r="I390" s="89"/>
      <c r="J390" s="90"/>
      <c r="K390" s="90"/>
      <c r="L390" s="91"/>
      <c r="M390" s="109"/>
    </row>
    <row r="391" spans="1:13">
      <c r="A391" s="84"/>
      <c r="B391" s="85"/>
      <c r="C391" s="85"/>
      <c r="D391" s="86"/>
      <c r="E391" s="87"/>
      <c r="F391" s="87"/>
      <c r="G391" s="88"/>
      <c r="H391" s="88"/>
      <c r="I391" s="89"/>
      <c r="J391" s="90"/>
      <c r="K391" s="90"/>
      <c r="L391" s="91"/>
      <c r="M391" s="109"/>
    </row>
    <row r="392" spans="1:13">
      <c r="A392" s="84"/>
      <c r="B392" s="85"/>
      <c r="C392" s="85"/>
      <c r="D392" s="86"/>
      <c r="E392" s="87"/>
      <c r="F392" s="87"/>
      <c r="G392" s="88"/>
      <c r="H392" s="88"/>
      <c r="I392" s="89"/>
      <c r="J392" s="90"/>
      <c r="K392" s="90"/>
      <c r="L392" s="91"/>
      <c r="M392" s="109"/>
    </row>
    <row r="393" spans="1:13">
      <c r="A393" s="84"/>
      <c r="B393" s="85"/>
      <c r="C393" s="85"/>
      <c r="D393" s="86"/>
      <c r="E393" s="87"/>
      <c r="F393" s="87"/>
      <c r="G393" s="88"/>
      <c r="H393" s="88"/>
      <c r="I393" s="89"/>
      <c r="J393" s="90"/>
      <c r="K393" s="90"/>
      <c r="L393" s="91"/>
      <c r="M393" s="109"/>
    </row>
    <row r="394" spans="1:13">
      <c r="A394" s="84"/>
      <c r="B394" s="85"/>
      <c r="C394" s="85"/>
      <c r="D394" s="86"/>
      <c r="E394" s="87"/>
      <c r="F394" s="87"/>
      <c r="G394" s="88"/>
      <c r="H394" s="88"/>
      <c r="I394" s="89"/>
      <c r="J394" s="90"/>
      <c r="K394" s="90"/>
      <c r="L394" s="91"/>
      <c r="M394" s="109"/>
    </row>
    <row r="395" spans="1:13">
      <c r="A395" s="84"/>
      <c r="B395" s="85"/>
      <c r="C395" s="85"/>
      <c r="D395" s="86"/>
      <c r="E395" s="87"/>
      <c r="F395" s="87"/>
      <c r="G395" s="88"/>
      <c r="H395" s="88"/>
      <c r="I395" s="89"/>
      <c r="J395" s="90"/>
      <c r="K395" s="90"/>
      <c r="L395" s="91"/>
      <c r="M395" s="109"/>
    </row>
    <row r="396" spans="1:13">
      <c r="A396" s="84"/>
      <c r="B396" s="85"/>
      <c r="C396" s="85"/>
      <c r="D396" s="86"/>
      <c r="E396" s="87"/>
      <c r="F396" s="87"/>
      <c r="G396" s="88"/>
      <c r="H396" s="88"/>
      <c r="I396" s="89"/>
      <c r="J396" s="90"/>
      <c r="K396" s="90"/>
      <c r="L396" s="91"/>
      <c r="M396" s="109"/>
    </row>
    <row r="397" spans="1:13">
      <c r="A397" s="84"/>
      <c r="B397" s="85"/>
      <c r="C397" s="85"/>
      <c r="D397" s="86"/>
      <c r="E397" s="87"/>
      <c r="F397" s="87"/>
      <c r="G397" s="88"/>
      <c r="H397" s="88"/>
      <c r="I397" s="89"/>
      <c r="J397" s="90"/>
      <c r="K397" s="90"/>
      <c r="L397" s="91"/>
      <c r="M397" s="109"/>
    </row>
    <row r="398" spans="1:13">
      <c r="A398" s="84"/>
      <c r="B398" s="85"/>
      <c r="C398" s="85"/>
      <c r="D398" s="86"/>
      <c r="E398" s="87"/>
      <c r="F398" s="87"/>
      <c r="G398" s="88"/>
      <c r="H398" s="88"/>
      <c r="I398" s="89"/>
      <c r="J398" s="90"/>
      <c r="K398" s="90"/>
      <c r="L398" s="91"/>
      <c r="M398" s="109"/>
    </row>
    <row r="399" spans="1:13">
      <c r="A399" s="84"/>
      <c r="B399" s="85"/>
      <c r="C399" s="85"/>
      <c r="D399" s="86"/>
      <c r="E399" s="87"/>
      <c r="F399" s="87"/>
      <c r="G399" s="88"/>
      <c r="H399" s="88"/>
      <c r="I399" s="89"/>
      <c r="J399" s="90"/>
      <c r="K399" s="90"/>
      <c r="L399" s="91"/>
      <c r="M399" s="109"/>
    </row>
    <row r="400" spans="1:13">
      <c r="A400" s="84"/>
      <c r="B400" s="85"/>
      <c r="C400" s="85"/>
      <c r="D400" s="86"/>
      <c r="E400" s="87"/>
      <c r="F400" s="87"/>
      <c r="G400" s="88"/>
      <c r="H400" s="88"/>
      <c r="I400" s="89"/>
      <c r="J400" s="90"/>
      <c r="K400" s="90"/>
      <c r="L400" s="91"/>
      <c r="M400" s="109"/>
    </row>
    <row r="401" spans="1:13">
      <c r="A401" s="84"/>
      <c r="B401" s="85"/>
      <c r="C401" s="85"/>
      <c r="D401" s="86"/>
      <c r="E401" s="87"/>
      <c r="F401" s="87"/>
      <c r="G401" s="88"/>
      <c r="H401" s="88"/>
      <c r="I401" s="89"/>
      <c r="J401" s="90"/>
      <c r="K401" s="90"/>
      <c r="L401" s="91"/>
      <c r="M401" s="109"/>
    </row>
    <row r="402" spans="1:13">
      <c r="A402" s="84"/>
      <c r="B402" s="85"/>
      <c r="C402" s="85"/>
      <c r="D402" s="86"/>
      <c r="E402" s="87"/>
      <c r="F402" s="87"/>
      <c r="G402" s="88"/>
      <c r="H402" s="88"/>
      <c r="I402" s="89"/>
      <c r="J402" s="90"/>
      <c r="K402" s="90"/>
      <c r="L402" s="91"/>
      <c r="M402" s="109"/>
    </row>
    <row r="403" spans="1:13">
      <c r="A403" s="84"/>
      <c r="B403" s="85"/>
      <c r="C403" s="85"/>
      <c r="D403" s="86"/>
      <c r="E403" s="87"/>
      <c r="F403" s="87"/>
      <c r="G403" s="88"/>
      <c r="H403" s="88"/>
      <c r="I403" s="89"/>
      <c r="J403" s="90"/>
      <c r="K403" s="90"/>
      <c r="L403" s="91"/>
      <c r="M403" s="109"/>
    </row>
    <row r="404" spans="1:13">
      <c r="A404" s="84"/>
      <c r="B404" s="85"/>
      <c r="C404" s="85"/>
      <c r="D404" s="86"/>
      <c r="E404" s="87"/>
      <c r="F404" s="87"/>
      <c r="G404" s="88"/>
      <c r="H404" s="88"/>
      <c r="I404" s="89"/>
      <c r="J404" s="90"/>
      <c r="K404" s="90"/>
      <c r="L404" s="91"/>
      <c r="M404" s="109"/>
    </row>
    <row r="405" spans="1:13">
      <c r="A405" s="84"/>
      <c r="B405" s="85"/>
      <c r="C405" s="85"/>
      <c r="D405" s="86"/>
      <c r="E405" s="87"/>
      <c r="F405" s="87"/>
      <c r="G405" s="88"/>
      <c r="H405" s="88"/>
      <c r="I405" s="89"/>
      <c r="J405" s="90"/>
      <c r="K405" s="90"/>
      <c r="L405" s="91"/>
      <c r="M405" s="109"/>
    </row>
    <row r="406" spans="1:13">
      <c r="A406" s="84"/>
      <c r="B406" s="85"/>
      <c r="C406" s="85"/>
      <c r="D406" s="86"/>
      <c r="E406" s="87"/>
      <c r="F406" s="87"/>
      <c r="G406" s="88"/>
      <c r="H406" s="88"/>
      <c r="I406" s="89"/>
      <c r="J406" s="90"/>
      <c r="K406" s="90"/>
      <c r="L406" s="91"/>
      <c r="M406" s="109"/>
    </row>
    <row r="407" spans="1:13">
      <c r="A407" s="84"/>
      <c r="B407" s="85"/>
      <c r="C407" s="85"/>
      <c r="D407" s="86"/>
      <c r="E407" s="87"/>
      <c r="F407" s="87"/>
      <c r="G407" s="88"/>
      <c r="H407" s="88"/>
      <c r="I407" s="89"/>
      <c r="J407" s="90"/>
      <c r="K407" s="90"/>
      <c r="L407" s="91"/>
      <c r="M407" s="109"/>
    </row>
    <row r="408" spans="1:13">
      <c r="A408" s="84"/>
      <c r="B408" s="85"/>
      <c r="C408" s="85"/>
      <c r="D408" s="86"/>
      <c r="E408" s="87"/>
      <c r="F408" s="87"/>
      <c r="G408" s="88"/>
      <c r="H408" s="88"/>
      <c r="I408" s="89"/>
      <c r="J408" s="90"/>
      <c r="K408" s="90"/>
      <c r="L408" s="91"/>
      <c r="M408" s="109"/>
    </row>
    <row r="409" spans="1:13">
      <c r="A409" s="84"/>
      <c r="B409" s="85"/>
      <c r="C409" s="85"/>
      <c r="D409" s="86"/>
      <c r="E409" s="87"/>
      <c r="F409" s="87"/>
      <c r="G409" s="88"/>
      <c r="H409" s="88"/>
      <c r="I409" s="89"/>
      <c r="J409" s="90"/>
      <c r="K409" s="90"/>
      <c r="L409" s="91"/>
      <c r="M409" s="109"/>
    </row>
    <row r="410" spans="1:13">
      <c r="A410" s="84"/>
      <c r="B410" s="85"/>
      <c r="C410" s="85"/>
      <c r="D410" s="86"/>
      <c r="E410" s="87"/>
      <c r="F410" s="87"/>
      <c r="G410" s="88"/>
      <c r="H410" s="88"/>
      <c r="I410" s="89"/>
      <c r="J410" s="90"/>
      <c r="K410" s="90"/>
      <c r="L410" s="91"/>
      <c r="M410" s="109"/>
    </row>
    <row r="411" spans="1:13">
      <c r="A411" s="84"/>
      <c r="B411" s="85"/>
      <c r="C411" s="85"/>
      <c r="D411" s="86"/>
      <c r="E411" s="87"/>
      <c r="F411" s="87"/>
      <c r="G411" s="88"/>
      <c r="H411" s="88"/>
      <c r="I411" s="89"/>
      <c r="J411" s="90"/>
      <c r="K411" s="90"/>
      <c r="L411" s="91"/>
      <c r="M411" s="109"/>
    </row>
    <row r="412" spans="1:13">
      <c r="A412" s="84"/>
      <c r="B412" s="85"/>
      <c r="C412" s="85"/>
      <c r="D412" s="86"/>
      <c r="E412" s="87"/>
      <c r="F412" s="87"/>
      <c r="G412" s="88"/>
      <c r="H412" s="88"/>
      <c r="I412" s="89"/>
      <c r="J412" s="90"/>
      <c r="K412" s="90"/>
      <c r="L412" s="91"/>
      <c r="M412" s="109"/>
    </row>
    <row r="413" spans="1:13">
      <c r="A413" s="84"/>
      <c r="B413" s="85"/>
      <c r="C413" s="85"/>
      <c r="D413" s="86"/>
      <c r="E413" s="87"/>
      <c r="F413" s="87"/>
      <c r="G413" s="88"/>
      <c r="H413" s="88"/>
      <c r="I413" s="89"/>
      <c r="J413" s="90"/>
      <c r="K413" s="90"/>
      <c r="L413" s="91"/>
      <c r="M413" s="109"/>
    </row>
    <row r="414" spans="1:13">
      <c r="A414" s="84"/>
      <c r="B414" s="85"/>
      <c r="C414" s="85"/>
      <c r="D414" s="86"/>
      <c r="E414" s="87"/>
      <c r="F414" s="87"/>
      <c r="G414" s="88"/>
      <c r="H414" s="88"/>
      <c r="I414" s="89"/>
      <c r="J414" s="90"/>
      <c r="K414" s="90"/>
      <c r="L414" s="91"/>
      <c r="M414" s="109"/>
    </row>
    <row r="415" spans="1:13">
      <c r="A415" s="84"/>
      <c r="B415" s="85"/>
      <c r="C415" s="85"/>
      <c r="D415" s="86"/>
      <c r="E415" s="87"/>
      <c r="F415" s="87"/>
      <c r="G415" s="88"/>
      <c r="H415" s="88"/>
      <c r="I415" s="89"/>
      <c r="J415" s="90"/>
      <c r="K415" s="90"/>
      <c r="L415" s="91"/>
      <c r="M415" s="109"/>
    </row>
    <row r="416" spans="1:13">
      <c r="A416" s="84"/>
      <c r="B416" s="85"/>
      <c r="C416" s="85"/>
      <c r="D416" s="86"/>
      <c r="E416" s="87"/>
      <c r="F416" s="87"/>
      <c r="G416" s="88"/>
      <c r="H416" s="88"/>
      <c r="I416" s="89"/>
      <c r="J416" s="90"/>
      <c r="K416" s="90"/>
      <c r="L416" s="91"/>
      <c r="M416" s="109"/>
    </row>
    <row r="417" spans="1:13">
      <c r="A417" s="84"/>
      <c r="B417" s="85"/>
      <c r="C417" s="85"/>
      <c r="D417" s="86"/>
      <c r="E417" s="87"/>
      <c r="F417" s="87"/>
      <c r="G417" s="88"/>
      <c r="H417" s="88"/>
      <c r="I417" s="89"/>
      <c r="J417" s="90"/>
      <c r="K417" s="90"/>
      <c r="L417" s="91"/>
      <c r="M417" s="109"/>
    </row>
    <row r="418" spans="1:13">
      <c r="A418" s="84"/>
      <c r="B418" s="85"/>
      <c r="C418" s="85"/>
      <c r="D418" s="86"/>
      <c r="E418" s="87"/>
      <c r="F418" s="87"/>
      <c r="G418" s="88"/>
      <c r="H418" s="88"/>
      <c r="I418" s="89"/>
      <c r="J418" s="90"/>
      <c r="K418" s="90"/>
      <c r="L418" s="91"/>
      <c r="M418" s="109"/>
    </row>
    <row r="419" spans="1:13">
      <c r="A419" s="84"/>
      <c r="B419" s="85"/>
      <c r="C419" s="85"/>
      <c r="D419" s="86"/>
      <c r="E419" s="87"/>
      <c r="F419" s="87"/>
      <c r="G419" s="88"/>
      <c r="H419" s="88"/>
      <c r="I419" s="89"/>
      <c r="J419" s="90"/>
      <c r="K419" s="90"/>
      <c r="L419" s="91"/>
      <c r="M419" s="109"/>
    </row>
    <row r="420" spans="1:13">
      <c r="A420" s="84"/>
      <c r="B420" s="85"/>
      <c r="C420" s="85"/>
      <c r="D420" s="86"/>
      <c r="E420" s="87"/>
      <c r="F420" s="87"/>
      <c r="G420" s="88"/>
      <c r="H420" s="88"/>
      <c r="I420" s="89"/>
      <c r="J420" s="90"/>
      <c r="K420" s="90"/>
      <c r="L420" s="91"/>
      <c r="M420" s="109"/>
    </row>
    <row r="421" spans="1:13">
      <c r="A421" s="84"/>
      <c r="B421" s="85"/>
      <c r="C421" s="85"/>
      <c r="D421" s="86"/>
      <c r="E421" s="87"/>
      <c r="F421" s="87"/>
      <c r="G421" s="88"/>
      <c r="H421" s="88"/>
      <c r="I421" s="89"/>
      <c r="J421" s="90"/>
      <c r="K421" s="90"/>
      <c r="L421" s="91"/>
      <c r="M421" s="109"/>
    </row>
    <row r="422" spans="1:13">
      <c r="A422" s="84"/>
      <c r="B422" s="85"/>
      <c r="C422" s="85"/>
      <c r="D422" s="86"/>
      <c r="E422" s="87"/>
      <c r="F422" s="87"/>
      <c r="G422" s="88"/>
      <c r="H422" s="88"/>
      <c r="I422" s="89"/>
      <c r="J422" s="90"/>
      <c r="K422" s="90"/>
      <c r="L422" s="91"/>
      <c r="M422" s="109"/>
    </row>
    <row r="423" spans="1:13">
      <c r="A423" s="84"/>
      <c r="B423" s="85"/>
      <c r="C423" s="85"/>
      <c r="D423" s="86"/>
      <c r="E423" s="87"/>
      <c r="F423" s="87"/>
      <c r="G423" s="88"/>
      <c r="H423" s="88"/>
      <c r="I423" s="89"/>
      <c r="J423" s="90"/>
      <c r="K423" s="90"/>
      <c r="L423" s="91"/>
      <c r="M423" s="109"/>
    </row>
    <row r="424" spans="1:13">
      <c r="A424" s="84"/>
      <c r="B424" s="85"/>
      <c r="C424" s="85"/>
      <c r="D424" s="86"/>
      <c r="E424" s="87"/>
      <c r="F424" s="87"/>
      <c r="G424" s="88"/>
      <c r="H424" s="88"/>
      <c r="I424" s="89"/>
      <c r="J424" s="90"/>
      <c r="K424" s="90"/>
      <c r="L424" s="91"/>
      <c r="M424" s="109"/>
    </row>
    <row r="425" spans="1:13">
      <c r="A425" s="84"/>
      <c r="B425" s="85"/>
      <c r="C425" s="85"/>
      <c r="D425" s="86"/>
      <c r="E425" s="87"/>
      <c r="F425" s="87"/>
      <c r="G425" s="88"/>
      <c r="H425" s="88"/>
      <c r="I425" s="89"/>
      <c r="J425" s="90"/>
      <c r="K425" s="90"/>
      <c r="L425" s="91"/>
      <c r="M425" s="109"/>
    </row>
    <row r="426" spans="1:13">
      <c r="A426" s="84"/>
      <c r="B426" s="85"/>
      <c r="C426" s="85"/>
      <c r="D426" s="86"/>
      <c r="E426" s="87"/>
      <c r="F426" s="87"/>
      <c r="G426" s="88"/>
      <c r="H426" s="88"/>
      <c r="I426" s="89"/>
      <c r="J426" s="90"/>
      <c r="K426" s="90"/>
      <c r="L426" s="91"/>
      <c r="M426" s="109"/>
    </row>
    <row r="427" spans="1:13">
      <c r="A427" s="84"/>
      <c r="B427" s="85"/>
      <c r="C427" s="85"/>
      <c r="D427" s="86"/>
      <c r="E427" s="87"/>
      <c r="F427" s="87"/>
      <c r="G427" s="88"/>
      <c r="H427" s="88"/>
      <c r="I427" s="89"/>
      <c r="J427" s="90"/>
      <c r="K427" s="90"/>
      <c r="L427" s="91"/>
      <c r="M427" s="109"/>
    </row>
    <row r="428" spans="1:13">
      <c r="A428" s="84"/>
      <c r="B428" s="85"/>
      <c r="C428" s="85"/>
      <c r="D428" s="86"/>
      <c r="E428" s="87"/>
      <c r="F428" s="87"/>
      <c r="G428" s="88"/>
      <c r="H428" s="88"/>
      <c r="I428" s="89"/>
      <c r="J428" s="90"/>
      <c r="K428" s="90"/>
      <c r="L428" s="91"/>
      <c r="M428" s="109"/>
    </row>
    <row r="429" spans="1:13">
      <c r="A429" s="84"/>
      <c r="B429" s="85"/>
      <c r="C429" s="85"/>
      <c r="D429" s="86"/>
      <c r="E429" s="87"/>
      <c r="F429" s="87"/>
      <c r="G429" s="88"/>
      <c r="H429" s="88"/>
      <c r="I429" s="89"/>
      <c r="J429" s="90"/>
      <c r="K429" s="90"/>
      <c r="L429" s="91"/>
      <c r="M429" s="109"/>
    </row>
    <row r="430" spans="1:13">
      <c r="A430" s="84"/>
      <c r="B430" s="85"/>
      <c r="C430" s="85"/>
      <c r="D430" s="86"/>
      <c r="E430" s="87"/>
      <c r="F430" s="87"/>
      <c r="G430" s="88"/>
      <c r="H430" s="88"/>
      <c r="I430" s="89"/>
      <c r="J430" s="90"/>
      <c r="K430" s="90"/>
      <c r="L430" s="91"/>
      <c r="M430" s="109"/>
    </row>
    <row r="431" spans="1:13">
      <c r="A431" s="84"/>
      <c r="B431" s="85"/>
      <c r="C431" s="85"/>
      <c r="D431" s="86"/>
      <c r="E431" s="87"/>
      <c r="F431" s="87"/>
      <c r="G431" s="88"/>
      <c r="H431" s="88"/>
      <c r="I431" s="89"/>
      <c r="J431" s="90"/>
      <c r="K431" s="90"/>
      <c r="L431" s="91"/>
      <c r="M431" s="109"/>
    </row>
    <row r="432" spans="1:13">
      <c r="A432" s="84"/>
      <c r="B432" s="85"/>
      <c r="C432" s="85"/>
      <c r="D432" s="86"/>
      <c r="E432" s="87"/>
      <c r="F432" s="87"/>
      <c r="G432" s="88"/>
      <c r="H432" s="88"/>
      <c r="I432" s="89"/>
      <c r="J432" s="90"/>
      <c r="K432" s="90"/>
      <c r="L432" s="91"/>
      <c r="M432" s="109"/>
    </row>
    <row r="433" spans="1:16">
      <c r="A433" s="84"/>
      <c r="B433" s="85"/>
      <c r="C433" s="85"/>
      <c r="D433" s="86"/>
      <c r="E433" s="87"/>
      <c r="F433" s="87"/>
      <c r="G433" s="88"/>
      <c r="H433" s="88"/>
      <c r="I433" s="89"/>
      <c r="J433" s="90"/>
      <c r="K433" s="90"/>
      <c r="L433" s="91"/>
      <c r="M433" s="109"/>
    </row>
    <row r="434" spans="1:16">
      <c r="A434" s="84"/>
      <c r="B434" s="85"/>
      <c r="C434" s="85"/>
      <c r="D434" s="86"/>
      <c r="E434" s="87"/>
      <c r="F434" s="87"/>
      <c r="G434" s="88"/>
      <c r="H434" s="88"/>
      <c r="I434" s="89"/>
      <c r="J434" s="90"/>
      <c r="K434" s="90"/>
      <c r="L434" s="91"/>
      <c r="M434" s="109"/>
    </row>
    <row r="435" spans="1:16">
      <c r="A435" s="84"/>
      <c r="B435" s="85"/>
      <c r="C435" s="85"/>
      <c r="D435" s="86"/>
      <c r="E435" s="87"/>
      <c r="F435" s="87"/>
      <c r="G435" s="88"/>
      <c r="H435" s="88"/>
      <c r="I435" s="89"/>
      <c r="J435" s="90"/>
      <c r="K435" s="90"/>
      <c r="L435" s="91"/>
      <c r="M435" s="109"/>
    </row>
    <row r="436" spans="1:16">
      <c r="A436" s="84"/>
      <c r="B436" s="85"/>
      <c r="C436" s="85"/>
      <c r="D436" s="86"/>
      <c r="E436" s="87"/>
      <c r="F436" s="87"/>
      <c r="G436" s="88"/>
      <c r="H436" s="88"/>
      <c r="I436" s="89"/>
      <c r="J436" s="90"/>
      <c r="K436" s="90"/>
      <c r="L436" s="91"/>
      <c r="M436" s="109"/>
    </row>
    <row r="437" spans="1:16">
      <c r="A437" s="84"/>
      <c r="B437" s="85"/>
      <c r="C437" s="85"/>
      <c r="D437" s="86"/>
      <c r="E437" s="87"/>
      <c r="F437" s="87"/>
      <c r="G437" s="88"/>
      <c r="H437" s="88"/>
      <c r="I437" s="89"/>
      <c r="J437" s="90"/>
      <c r="K437" s="90"/>
      <c r="L437" s="91"/>
      <c r="M437" s="109"/>
    </row>
    <row r="438" spans="1:16">
      <c r="A438" s="84"/>
      <c r="B438" s="85"/>
      <c r="C438" s="85"/>
      <c r="D438" s="86"/>
      <c r="E438" s="87"/>
      <c r="F438" s="87"/>
      <c r="G438" s="88"/>
      <c r="H438" s="88"/>
      <c r="I438" s="89"/>
      <c r="J438" s="90"/>
      <c r="K438" s="90"/>
      <c r="L438" s="91"/>
      <c r="M438" s="109"/>
    </row>
    <row r="439" spans="1:16">
      <c r="A439" s="84"/>
      <c r="B439" s="85"/>
      <c r="C439" s="85"/>
      <c r="D439" s="86"/>
      <c r="E439" s="87"/>
      <c r="F439" s="87"/>
      <c r="G439" s="88"/>
      <c r="H439" s="88"/>
      <c r="I439" s="89"/>
      <c r="J439" s="90"/>
      <c r="K439" s="90"/>
      <c r="L439" s="91"/>
      <c r="M439" s="109"/>
    </row>
    <row r="440" spans="1:16">
      <c r="A440" s="84"/>
      <c r="B440" s="85"/>
      <c r="C440" s="85"/>
      <c r="D440" s="86"/>
      <c r="E440" s="87"/>
      <c r="F440" s="87"/>
      <c r="G440" s="88"/>
      <c r="H440" s="88"/>
      <c r="I440" s="89"/>
      <c r="J440" s="90"/>
      <c r="K440" s="90"/>
      <c r="L440" s="91"/>
      <c r="M440" s="109"/>
    </row>
    <row r="441" spans="1:16">
      <c r="A441" s="84"/>
      <c r="B441" s="85"/>
      <c r="C441" s="85"/>
      <c r="D441" s="86"/>
      <c r="E441" s="87"/>
      <c r="F441" s="87"/>
      <c r="G441" s="88"/>
      <c r="H441" s="88"/>
      <c r="I441" s="89"/>
      <c r="J441" s="90"/>
      <c r="K441" s="90"/>
      <c r="L441" s="91"/>
      <c r="M441" s="109"/>
    </row>
    <row r="442" spans="1:16">
      <c r="A442" s="84"/>
      <c r="B442" s="85"/>
      <c r="C442" s="85"/>
      <c r="D442" s="86"/>
      <c r="E442" s="87"/>
      <c r="F442" s="87"/>
      <c r="G442" s="88"/>
      <c r="H442" s="88"/>
      <c r="I442" s="89"/>
      <c r="J442" s="90"/>
      <c r="K442" s="90"/>
      <c r="L442" s="91"/>
      <c r="M442" s="109"/>
    </row>
    <row r="443" spans="1:16">
      <c r="A443" s="16"/>
    </row>
    <row r="444" spans="1:16">
      <c r="A444" s="16"/>
    </row>
    <row r="445" spans="1:16">
      <c r="A445" s="16"/>
    </row>
    <row r="446" spans="1:16" s="1" customFormat="1">
      <c r="A446" s="16"/>
      <c r="D446" s="8"/>
      <c r="E446" s="3"/>
      <c r="F446" s="3"/>
      <c r="G446" s="4"/>
      <c r="H446" s="4"/>
      <c r="I446" s="6"/>
      <c r="J446" s="9"/>
      <c r="K446" s="9"/>
      <c r="L446" s="7"/>
      <c r="M446" s="17"/>
      <c r="N446"/>
      <c r="O446"/>
      <c r="P446"/>
    </row>
    <row r="447" spans="1:16" s="1" customFormat="1">
      <c r="A447" s="16"/>
      <c r="D447" s="8"/>
      <c r="E447" s="3"/>
      <c r="F447" s="3"/>
      <c r="G447" s="4"/>
      <c r="H447" s="4"/>
      <c r="I447" s="6"/>
      <c r="J447" s="9"/>
      <c r="K447" s="9"/>
      <c r="L447" s="7"/>
      <c r="M447" s="17"/>
      <c r="N447"/>
      <c r="O447"/>
      <c r="P447"/>
    </row>
    <row r="448" spans="1:16" s="1" customFormat="1">
      <c r="A448" s="16"/>
      <c r="D448" s="8"/>
      <c r="E448" s="3"/>
      <c r="F448" s="3"/>
      <c r="G448" s="4"/>
      <c r="H448" s="4"/>
      <c r="I448" s="6"/>
      <c r="J448" s="9"/>
      <c r="K448" s="9"/>
      <c r="L448" s="7"/>
      <c r="M448" s="17"/>
      <c r="N448"/>
      <c r="O448"/>
      <c r="P448"/>
    </row>
    <row r="449" spans="1:16" s="1" customFormat="1">
      <c r="A449" s="16"/>
      <c r="D449" s="8"/>
      <c r="E449" s="3"/>
      <c r="F449" s="3"/>
      <c r="G449" s="4"/>
      <c r="H449" s="4"/>
      <c r="I449" s="6"/>
      <c r="J449" s="9"/>
      <c r="K449" s="9"/>
      <c r="L449" s="7"/>
      <c r="M449" s="17"/>
      <c r="N449"/>
      <c r="O449"/>
      <c r="P449"/>
    </row>
    <row r="450" spans="1:16" s="1" customFormat="1">
      <c r="A450" s="16"/>
      <c r="D450" s="8"/>
      <c r="E450" s="3"/>
      <c r="F450" s="3"/>
      <c r="G450" s="4"/>
      <c r="H450" s="4"/>
      <c r="I450" s="6"/>
      <c r="J450" s="9"/>
      <c r="K450" s="9"/>
      <c r="L450" s="7"/>
      <c r="M450" s="17"/>
      <c r="N450"/>
      <c r="O450"/>
      <c r="P450"/>
    </row>
    <row r="451" spans="1:16" s="1" customFormat="1">
      <c r="A451" s="16"/>
      <c r="D451" s="8"/>
      <c r="E451" s="3"/>
      <c r="F451" s="3"/>
      <c r="G451" s="4"/>
      <c r="H451" s="4"/>
      <c r="I451" s="6"/>
      <c r="J451" s="9"/>
      <c r="K451" s="9"/>
      <c r="L451" s="7"/>
      <c r="M451" s="17"/>
      <c r="N451"/>
      <c r="O451"/>
      <c r="P451"/>
    </row>
    <row r="452" spans="1:16" s="1" customFormat="1">
      <c r="A452" s="16"/>
      <c r="D452" s="8"/>
      <c r="E452" s="3"/>
      <c r="F452" s="3"/>
      <c r="G452" s="4"/>
      <c r="H452" s="4"/>
      <c r="I452" s="6"/>
      <c r="J452" s="9"/>
      <c r="K452" s="9"/>
      <c r="L452" s="7"/>
      <c r="M452" s="17"/>
      <c r="N452"/>
      <c r="O452"/>
      <c r="P452"/>
    </row>
    <row r="453" spans="1:16" s="1" customFormat="1">
      <c r="A453" s="16"/>
      <c r="D453" s="8"/>
      <c r="E453" s="3"/>
      <c r="F453" s="3"/>
      <c r="G453" s="4"/>
      <c r="H453" s="4"/>
      <c r="I453" s="6"/>
      <c r="J453" s="9"/>
      <c r="K453" s="9"/>
      <c r="L453" s="7"/>
      <c r="M453" s="17"/>
      <c r="N453"/>
      <c r="O453"/>
      <c r="P453"/>
    </row>
    <row r="454" spans="1:16" s="1" customFormat="1">
      <c r="A454" s="16"/>
      <c r="D454" s="8"/>
      <c r="E454" s="3"/>
      <c r="F454" s="3"/>
      <c r="G454" s="4"/>
      <c r="H454" s="4"/>
      <c r="I454" s="6"/>
      <c r="J454" s="9"/>
      <c r="K454" s="9"/>
      <c r="L454" s="7"/>
      <c r="M454" s="17"/>
      <c r="N454"/>
      <c r="O454"/>
      <c r="P454"/>
    </row>
    <row r="455" spans="1:16" s="1" customFormat="1">
      <c r="A455" s="16"/>
      <c r="D455" s="8"/>
      <c r="E455" s="3"/>
      <c r="F455" s="3"/>
      <c r="G455" s="4"/>
      <c r="H455" s="4"/>
      <c r="I455" s="6"/>
      <c r="J455" s="9"/>
      <c r="K455" s="9"/>
      <c r="L455" s="7"/>
      <c r="M455" s="17"/>
      <c r="N455"/>
      <c r="O455"/>
      <c r="P455"/>
    </row>
    <row r="456" spans="1:16" s="1" customFormat="1">
      <c r="A456" s="16"/>
      <c r="D456" s="8"/>
      <c r="E456" s="3"/>
      <c r="F456" s="3"/>
      <c r="G456" s="4"/>
      <c r="H456" s="4"/>
      <c r="I456" s="6"/>
      <c r="J456" s="9"/>
      <c r="K456" s="9"/>
      <c r="L456" s="7"/>
      <c r="M456" s="17"/>
      <c r="N456"/>
      <c r="O456"/>
      <c r="P456"/>
    </row>
    <row r="457" spans="1:16" s="1" customFormat="1">
      <c r="A457" s="16"/>
      <c r="D457" s="8"/>
      <c r="E457" s="3"/>
      <c r="F457" s="3"/>
      <c r="G457" s="4"/>
      <c r="H457" s="4"/>
      <c r="I457" s="6"/>
      <c r="J457" s="9"/>
      <c r="K457" s="9"/>
      <c r="L457" s="7"/>
      <c r="M457" s="17"/>
      <c r="N457"/>
      <c r="O457"/>
      <c r="P457"/>
    </row>
    <row r="458" spans="1:16" s="1" customFormat="1">
      <c r="A458" s="16"/>
      <c r="D458" s="8"/>
      <c r="E458" s="3"/>
      <c r="F458" s="3"/>
      <c r="G458" s="4"/>
      <c r="H458" s="4"/>
      <c r="I458" s="6"/>
      <c r="J458" s="9"/>
      <c r="K458" s="9"/>
      <c r="L458" s="7"/>
      <c r="M458" s="17"/>
      <c r="N458"/>
      <c r="O458"/>
      <c r="P458"/>
    </row>
    <row r="459" spans="1:16" s="1" customFormat="1">
      <c r="A459" s="16"/>
      <c r="D459" s="8"/>
      <c r="E459" s="3"/>
      <c r="F459" s="3"/>
      <c r="G459" s="4"/>
      <c r="H459" s="4"/>
      <c r="I459" s="6"/>
      <c r="J459" s="9"/>
      <c r="K459" s="9"/>
      <c r="L459" s="7"/>
      <c r="M459" s="17"/>
      <c r="N459"/>
      <c r="O459"/>
      <c r="P459"/>
    </row>
    <row r="460" spans="1:16" s="1" customFormat="1">
      <c r="A460" s="16"/>
      <c r="D460" s="8"/>
      <c r="E460" s="3"/>
      <c r="F460" s="3"/>
      <c r="G460" s="4"/>
      <c r="H460" s="4"/>
      <c r="I460" s="6"/>
      <c r="J460" s="9"/>
      <c r="K460" s="9"/>
      <c r="L460" s="7"/>
      <c r="M460" s="17"/>
      <c r="N460"/>
      <c r="O460"/>
      <c r="P460"/>
    </row>
    <row r="461" spans="1:16" s="1" customFormat="1">
      <c r="A461" s="16"/>
      <c r="D461" s="8"/>
      <c r="E461" s="3"/>
      <c r="F461" s="3"/>
      <c r="G461" s="4"/>
      <c r="H461" s="4"/>
      <c r="I461" s="6"/>
      <c r="J461" s="9"/>
      <c r="K461" s="9"/>
      <c r="L461" s="7"/>
      <c r="M461" s="17"/>
      <c r="N461"/>
      <c r="O461"/>
      <c r="P461"/>
    </row>
    <row r="462" spans="1:16" s="1" customFormat="1">
      <c r="A462" s="16"/>
      <c r="D462" s="8"/>
      <c r="E462" s="3"/>
      <c r="F462" s="3"/>
      <c r="G462" s="4"/>
      <c r="H462" s="4"/>
      <c r="I462" s="6"/>
      <c r="J462" s="9"/>
      <c r="K462" s="9"/>
      <c r="L462" s="7"/>
      <c r="M462" s="17"/>
      <c r="N462"/>
      <c r="O462"/>
      <c r="P462"/>
    </row>
    <row r="463" spans="1:16" s="1" customFormat="1">
      <c r="A463" s="16"/>
      <c r="D463" s="8"/>
      <c r="E463" s="3"/>
      <c r="F463" s="3"/>
      <c r="G463" s="4"/>
      <c r="H463" s="4"/>
      <c r="I463" s="6"/>
      <c r="J463" s="9"/>
      <c r="K463" s="9"/>
      <c r="L463" s="7"/>
      <c r="M463" s="17"/>
      <c r="N463"/>
      <c r="O463"/>
      <c r="P463"/>
    </row>
    <row r="464" spans="1:16" s="1" customFormat="1">
      <c r="A464" s="16"/>
      <c r="D464" s="8"/>
      <c r="E464" s="3"/>
      <c r="F464" s="3"/>
      <c r="G464" s="4"/>
      <c r="H464" s="4"/>
      <c r="I464" s="6"/>
      <c r="J464" s="9"/>
      <c r="K464" s="9"/>
      <c r="L464" s="7"/>
      <c r="M464" s="17"/>
      <c r="N464"/>
      <c r="O464"/>
      <c r="P464"/>
    </row>
    <row r="465" spans="1:16" s="1" customFormat="1">
      <c r="A465" s="16"/>
      <c r="D465" s="8"/>
      <c r="E465" s="3"/>
      <c r="F465" s="3"/>
      <c r="G465" s="4"/>
      <c r="H465" s="4"/>
      <c r="I465" s="6"/>
      <c r="J465" s="9"/>
      <c r="K465" s="9"/>
      <c r="L465" s="7"/>
      <c r="M465" s="17"/>
      <c r="N465"/>
      <c r="O465"/>
      <c r="P465"/>
    </row>
    <row r="466" spans="1:16" s="1" customFormat="1">
      <c r="A466" s="16"/>
      <c r="D466" s="8"/>
      <c r="E466" s="3"/>
      <c r="F466" s="3"/>
      <c r="G466" s="4"/>
      <c r="H466" s="4"/>
      <c r="I466" s="6"/>
      <c r="J466" s="9"/>
      <c r="K466" s="9"/>
      <c r="L466" s="7"/>
      <c r="M466" s="17"/>
      <c r="N466"/>
      <c r="O466"/>
      <c r="P466"/>
    </row>
    <row r="467" spans="1:16" s="1" customFormat="1">
      <c r="A467" s="16"/>
      <c r="D467" s="8"/>
      <c r="E467" s="3"/>
      <c r="F467" s="3"/>
      <c r="G467" s="4"/>
      <c r="H467" s="4"/>
      <c r="I467" s="6"/>
      <c r="J467" s="9"/>
      <c r="K467" s="9"/>
      <c r="L467" s="7"/>
      <c r="M467" s="17"/>
      <c r="N467"/>
      <c r="O467"/>
      <c r="P467"/>
    </row>
    <row r="468" spans="1:16" s="1" customFormat="1">
      <c r="A468" s="16"/>
      <c r="D468" s="8"/>
      <c r="E468" s="3"/>
      <c r="F468" s="3"/>
      <c r="G468" s="4"/>
      <c r="H468" s="4"/>
      <c r="I468" s="6"/>
      <c r="J468" s="9"/>
      <c r="K468" s="9"/>
      <c r="L468" s="7"/>
      <c r="M468" s="17"/>
      <c r="N468"/>
      <c r="O468"/>
      <c r="P468"/>
    </row>
    <row r="469" spans="1:16" s="1" customFormat="1">
      <c r="A469" s="16"/>
      <c r="D469" s="8"/>
      <c r="E469" s="3"/>
      <c r="F469" s="3"/>
      <c r="G469" s="4"/>
      <c r="H469" s="4"/>
      <c r="I469" s="6"/>
      <c r="J469" s="9"/>
      <c r="K469" s="9"/>
      <c r="L469" s="7"/>
      <c r="M469" s="17"/>
      <c r="N469"/>
      <c r="O469"/>
      <c r="P469"/>
    </row>
    <row r="470" spans="1:16" s="1" customFormat="1">
      <c r="A470" s="16"/>
      <c r="D470" s="8"/>
      <c r="E470" s="3"/>
      <c r="F470" s="3"/>
      <c r="G470" s="4"/>
      <c r="H470" s="4"/>
      <c r="I470" s="6"/>
      <c r="J470" s="9"/>
      <c r="K470" s="9"/>
      <c r="L470" s="7"/>
      <c r="M470" s="17"/>
      <c r="N470"/>
      <c r="O470"/>
      <c r="P470"/>
    </row>
    <row r="471" spans="1:16" s="1" customFormat="1">
      <c r="A471" s="16"/>
      <c r="D471" s="8"/>
      <c r="E471" s="3"/>
      <c r="F471" s="3"/>
      <c r="G471" s="4"/>
      <c r="H471" s="4"/>
      <c r="I471" s="6"/>
      <c r="J471" s="9"/>
      <c r="K471" s="9"/>
      <c r="L471" s="7"/>
      <c r="M471" s="17"/>
      <c r="N471"/>
      <c r="O471"/>
      <c r="P471"/>
    </row>
    <row r="472" spans="1:16" s="1" customFormat="1">
      <c r="A472" s="16"/>
      <c r="D472" s="8"/>
      <c r="E472" s="3"/>
      <c r="F472" s="3"/>
      <c r="G472" s="4"/>
      <c r="H472" s="4"/>
      <c r="I472" s="6"/>
      <c r="J472" s="9"/>
      <c r="K472" s="9"/>
      <c r="L472" s="7"/>
      <c r="M472" s="17"/>
      <c r="N472"/>
      <c r="O472"/>
      <c r="P472"/>
    </row>
    <row r="473" spans="1:16" s="1" customFormat="1">
      <c r="A473" s="16"/>
      <c r="D473" s="8"/>
      <c r="E473" s="3"/>
      <c r="F473" s="3"/>
      <c r="G473" s="4"/>
      <c r="H473" s="4"/>
      <c r="I473" s="6"/>
      <c r="J473" s="9"/>
      <c r="K473" s="9"/>
      <c r="L473" s="7"/>
      <c r="M473" s="17"/>
      <c r="N473"/>
      <c r="O473"/>
      <c r="P473"/>
    </row>
    <row r="474" spans="1:16" s="1" customFormat="1">
      <c r="A474" s="16"/>
      <c r="D474" s="8"/>
      <c r="E474" s="3"/>
      <c r="F474" s="3"/>
      <c r="G474" s="4"/>
      <c r="H474" s="4"/>
      <c r="I474" s="6"/>
      <c r="J474" s="9"/>
      <c r="K474" s="9"/>
      <c r="L474" s="7"/>
      <c r="M474" s="17"/>
      <c r="N474"/>
      <c r="O474"/>
      <c r="P474"/>
    </row>
    <row r="475" spans="1:16" s="1" customFormat="1">
      <c r="A475" s="16"/>
      <c r="D475" s="8"/>
      <c r="E475" s="3"/>
      <c r="F475" s="3"/>
      <c r="G475" s="4"/>
      <c r="H475" s="4"/>
      <c r="I475" s="6"/>
      <c r="J475" s="9"/>
      <c r="K475" s="9"/>
      <c r="L475" s="7"/>
      <c r="M475" s="17"/>
      <c r="N475"/>
      <c r="O475"/>
      <c r="P475"/>
    </row>
    <row r="476" spans="1:16" s="1" customFormat="1">
      <c r="A476" s="16"/>
      <c r="D476" s="8"/>
      <c r="E476" s="3"/>
      <c r="F476" s="3"/>
      <c r="G476" s="4"/>
      <c r="H476" s="4"/>
      <c r="I476" s="6"/>
      <c r="J476" s="9"/>
      <c r="K476" s="9"/>
      <c r="L476" s="7"/>
      <c r="M476" s="17"/>
      <c r="N476"/>
      <c r="O476"/>
      <c r="P476"/>
    </row>
    <row r="477" spans="1:16" s="1" customFormat="1">
      <c r="A477" s="16"/>
      <c r="D477" s="8"/>
      <c r="E477" s="3"/>
      <c r="F477" s="3"/>
      <c r="G477" s="4"/>
      <c r="H477" s="4"/>
      <c r="I477" s="6"/>
      <c r="J477" s="9"/>
      <c r="K477" s="9"/>
      <c r="L477" s="7"/>
      <c r="M477" s="17"/>
      <c r="N477"/>
      <c r="O477"/>
      <c r="P477"/>
    </row>
    <row r="478" spans="1:16" s="1" customFormat="1">
      <c r="A478" s="16"/>
      <c r="D478" s="8"/>
      <c r="E478" s="3"/>
      <c r="F478" s="3"/>
      <c r="G478" s="4"/>
      <c r="H478" s="4"/>
      <c r="I478" s="6"/>
      <c r="J478" s="9"/>
      <c r="K478" s="9"/>
      <c r="L478" s="7"/>
      <c r="M478" s="17"/>
      <c r="N478"/>
      <c r="O478"/>
      <c r="P478"/>
    </row>
    <row r="479" spans="1:16" s="1" customFormat="1">
      <c r="A479" s="16"/>
      <c r="D479" s="8"/>
      <c r="E479" s="3"/>
      <c r="F479" s="3"/>
      <c r="G479" s="4"/>
      <c r="H479" s="4"/>
      <c r="I479" s="6"/>
      <c r="J479" s="9"/>
      <c r="K479" s="9"/>
      <c r="L479" s="7"/>
      <c r="M479" s="17"/>
      <c r="N479"/>
      <c r="O479"/>
      <c r="P479"/>
    </row>
    <row r="480" spans="1:16" s="1" customFormat="1">
      <c r="A480" s="16"/>
      <c r="D480" s="8"/>
      <c r="E480" s="3"/>
      <c r="F480" s="3"/>
      <c r="G480" s="4"/>
      <c r="H480" s="4"/>
      <c r="I480" s="6"/>
      <c r="J480" s="9"/>
      <c r="K480" s="9"/>
      <c r="L480" s="7"/>
      <c r="M480" s="17"/>
      <c r="N480"/>
      <c r="O480"/>
      <c r="P480"/>
    </row>
    <row r="481" spans="1:16" s="1" customFormat="1">
      <c r="A481" s="16"/>
      <c r="D481" s="8"/>
      <c r="E481" s="3"/>
      <c r="F481" s="3"/>
      <c r="G481" s="4"/>
      <c r="H481" s="4"/>
      <c r="I481" s="6"/>
      <c r="J481" s="9"/>
      <c r="K481" s="9"/>
      <c r="L481" s="7"/>
      <c r="M481" s="17"/>
      <c r="N481"/>
      <c r="O481"/>
      <c r="P481"/>
    </row>
    <row r="482" spans="1:16" s="1" customFormat="1">
      <c r="A482" s="16"/>
      <c r="D482" s="8"/>
      <c r="E482" s="3"/>
      <c r="F482" s="3"/>
      <c r="G482" s="4"/>
      <c r="H482" s="4"/>
      <c r="I482" s="6"/>
      <c r="J482" s="9"/>
      <c r="K482" s="9"/>
      <c r="L482" s="7"/>
      <c r="M482" s="17"/>
      <c r="N482"/>
      <c r="O482"/>
      <c r="P482"/>
    </row>
    <row r="483" spans="1:16" s="1" customFormat="1">
      <c r="A483" s="16"/>
      <c r="D483" s="8"/>
      <c r="E483" s="3"/>
      <c r="F483" s="3"/>
      <c r="G483" s="4"/>
      <c r="H483" s="4"/>
      <c r="I483" s="6"/>
      <c r="J483" s="9"/>
      <c r="K483" s="9"/>
      <c r="L483" s="7"/>
      <c r="M483" s="17"/>
      <c r="N483"/>
      <c r="O483"/>
      <c r="P483"/>
    </row>
    <row r="484" spans="1:16" s="1" customFormat="1">
      <c r="A484" s="16"/>
      <c r="D484" s="8"/>
      <c r="E484" s="3"/>
      <c r="F484" s="3"/>
      <c r="G484" s="4"/>
      <c r="H484" s="4"/>
      <c r="I484" s="6"/>
      <c r="J484" s="9"/>
      <c r="K484" s="9"/>
      <c r="L484" s="7"/>
      <c r="M484" s="17"/>
      <c r="N484"/>
      <c r="O484"/>
      <c r="P484"/>
    </row>
    <row r="485" spans="1:16" s="1" customFormat="1">
      <c r="A485" s="16"/>
      <c r="D485" s="8"/>
      <c r="E485" s="3"/>
      <c r="F485" s="3"/>
      <c r="G485" s="4"/>
      <c r="H485" s="4"/>
      <c r="I485" s="6"/>
      <c r="J485" s="9"/>
      <c r="K485" s="9"/>
      <c r="L485" s="7"/>
      <c r="M485" s="17"/>
      <c r="N485"/>
      <c r="O485"/>
      <c r="P485"/>
    </row>
    <row r="486" spans="1:16" s="1" customFormat="1">
      <c r="A486" s="16"/>
      <c r="D486" s="8"/>
      <c r="E486" s="3"/>
      <c r="F486" s="3"/>
      <c r="G486" s="4"/>
      <c r="H486" s="4"/>
      <c r="I486" s="6"/>
      <c r="J486" s="9"/>
      <c r="K486" s="9"/>
      <c r="L486" s="7"/>
      <c r="M486" s="17"/>
      <c r="N486"/>
      <c r="O486"/>
      <c r="P486"/>
    </row>
    <row r="487" spans="1:16" s="1" customFormat="1">
      <c r="A487" s="16"/>
      <c r="D487" s="8"/>
      <c r="E487" s="3"/>
      <c r="F487" s="3"/>
      <c r="G487" s="4"/>
      <c r="H487" s="4"/>
      <c r="I487" s="6"/>
      <c r="J487" s="9"/>
      <c r="K487" s="9"/>
      <c r="L487" s="7"/>
      <c r="M487" s="17"/>
      <c r="N487"/>
      <c r="O487"/>
      <c r="P487"/>
    </row>
    <row r="488" spans="1:16" s="1" customFormat="1">
      <c r="A488" s="16"/>
      <c r="D488" s="8"/>
      <c r="E488" s="3"/>
      <c r="F488" s="3"/>
      <c r="G488" s="4"/>
      <c r="H488" s="4"/>
      <c r="I488" s="6"/>
      <c r="J488" s="9"/>
      <c r="K488" s="9"/>
      <c r="L488" s="7"/>
      <c r="M488" s="17"/>
      <c r="N488"/>
      <c r="O488"/>
      <c r="P488"/>
    </row>
    <row r="489" spans="1:16" s="1" customFormat="1">
      <c r="A489" s="16"/>
      <c r="D489" s="8"/>
      <c r="E489" s="3"/>
      <c r="F489" s="3"/>
      <c r="G489" s="4"/>
      <c r="H489" s="4"/>
      <c r="I489" s="6"/>
      <c r="J489" s="9"/>
      <c r="K489" s="9"/>
      <c r="L489" s="7"/>
      <c r="M489" s="17"/>
      <c r="N489"/>
      <c r="O489"/>
      <c r="P489"/>
    </row>
    <row r="490" spans="1:16" s="1" customFormat="1">
      <c r="A490" s="16"/>
      <c r="D490" s="8"/>
      <c r="E490" s="3"/>
      <c r="F490" s="3"/>
      <c r="G490" s="4"/>
      <c r="H490" s="4"/>
      <c r="I490" s="6"/>
      <c r="J490" s="9"/>
      <c r="K490" s="9"/>
      <c r="L490" s="7"/>
      <c r="M490" s="17"/>
      <c r="N490"/>
      <c r="O490"/>
      <c r="P490"/>
    </row>
    <row r="491" spans="1:16" s="1" customFormat="1">
      <c r="A491" s="16"/>
      <c r="D491" s="8"/>
      <c r="E491" s="3"/>
      <c r="F491" s="3"/>
      <c r="G491" s="4"/>
      <c r="H491" s="4"/>
      <c r="I491" s="6"/>
      <c r="J491" s="9"/>
      <c r="K491" s="9"/>
      <c r="L491" s="7"/>
      <c r="M491" s="17"/>
      <c r="N491"/>
      <c r="O491"/>
      <c r="P491"/>
    </row>
    <row r="492" spans="1:16" s="1" customFormat="1">
      <c r="A492" s="16"/>
      <c r="D492" s="8"/>
      <c r="E492" s="3"/>
      <c r="F492" s="3"/>
      <c r="G492" s="4"/>
      <c r="H492" s="4"/>
      <c r="I492" s="6"/>
      <c r="J492" s="9"/>
      <c r="K492" s="9"/>
      <c r="L492" s="7"/>
      <c r="M492" s="17"/>
      <c r="N492"/>
      <c r="O492"/>
      <c r="P492"/>
    </row>
    <row r="493" spans="1:16" s="1" customFormat="1">
      <c r="A493" s="16"/>
      <c r="D493" s="8"/>
      <c r="E493" s="3"/>
      <c r="F493" s="3"/>
      <c r="G493" s="4"/>
      <c r="H493" s="4"/>
      <c r="I493" s="6"/>
      <c r="J493" s="9"/>
      <c r="K493" s="9"/>
      <c r="L493" s="7"/>
      <c r="M493" s="17"/>
      <c r="N493"/>
      <c r="O493"/>
      <c r="P493"/>
    </row>
    <row r="494" spans="1:16" s="1" customFormat="1">
      <c r="A494" s="16"/>
      <c r="D494" s="8"/>
      <c r="E494" s="3"/>
      <c r="F494" s="3"/>
      <c r="G494" s="4"/>
      <c r="H494" s="4"/>
      <c r="I494" s="6"/>
      <c r="J494" s="9"/>
      <c r="K494" s="9"/>
      <c r="L494" s="7"/>
      <c r="M494" s="17"/>
      <c r="N494"/>
      <c r="O494"/>
      <c r="P494"/>
    </row>
    <row r="495" spans="1:16" s="1" customFormat="1">
      <c r="A495" s="16"/>
      <c r="D495" s="8"/>
      <c r="E495" s="3"/>
      <c r="F495" s="3"/>
      <c r="G495" s="4"/>
      <c r="H495" s="4"/>
      <c r="I495" s="6"/>
      <c r="J495" s="9"/>
      <c r="K495" s="9"/>
      <c r="L495" s="7"/>
      <c r="M495" s="17"/>
      <c r="N495"/>
      <c r="O495"/>
      <c r="P495"/>
    </row>
    <row r="496" spans="1:16" s="1" customFormat="1">
      <c r="A496" s="16"/>
      <c r="D496" s="8"/>
      <c r="E496" s="3"/>
      <c r="F496" s="3"/>
      <c r="G496" s="4"/>
      <c r="H496" s="4"/>
      <c r="I496" s="6"/>
      <c r="J496" s="9"/>
      <c r="K496" s="9"/>
      <c r="L496" s="7"/>
      <c r="M496" s="17"/>
      <c r="N496"/>
      <c r="O496"/>
      <c r="P496"/>
    </row>
    <row r="497" spans="1:16" s="1" customFormat="1">
      <c r="A497" s="16"/>
      <c r="D497" s="8"/>
      <c r="E497" s="3"/>
      <c r="F497" s="3"/>
      <c r="G497" s="4"/>
      <c r="H497" s="4"/>
      <c r="I497" s="6"/>
      <c r="J497" s="9"/>
      <c r="K497" s="9"/>
      <c r="L497" s="7"/>
      <c r="M497" s="17"/>
      <c r="N497"/>
      <c r="O497"/>
      <c r="P497"/>
    </row>
    <row r="498" spans="1:16" s="1" customFormat="1">
      <c r="A498" s="16"/>
      <c r="D498" s="8"/>
      <c r="E498" s="3"/>
      <c r="F498" s="3"/>
      <c r="G498" s="4"/>
      <c r="H498" s="4"/>
      <c r="I498" s="6"/>
      <c r="J498" s="9"/>
      <c r="K498" s="9"/>
      <c r="L498" s="7"/>
      <c r="M498" s="17"/>
      <c r="N498"/>
      <c r="O498"/>
      <c r="P498"/>
    </row>
    <row r="499" spans="1:16" s="1" customFormat="1">
      <c r="A499" s="16"/>
      <c r="D499" s="8"/>
      <c r="E499" s="3"/>
      <c r="F499" s="3"/>
      <c r="G499" s="4"/>
      <c r="H499" s="4"/>
      <c r="I499" s="6"/>
      <c r="J499" s="9"/>
      <c r="K499" s="9"/>
      <c r="L499" s="7"/>
      <c r="M499" s="17"/>
      <c r="N499"/>
      <c r="O499"/>
      <c r="P499"/>
    </row>
    <row r="500" spans="1:16" s="1" customFormat="1">
      <c r="A500" s="16"/>
      <c r="D500" s="8"/>
      <c r="E500" s="3"/>
      <c r="F500" s="3"/>
      <c r="G500" s="4"/>
      <c r="H500" s="4"/>
      <c r="I500" s="6"/>
      <c r="J500" s="9"/>
      <c r="K500" s="9"/>
      <c r="L500" s="7"/>
      <c r="M500" s="17"/>
      <c r="N500"/>
      <c r="O500"/>
      <c r="P500"/>
    </row>
    <row r="501" spans="1:16" s="1" customFormat="1">
      <c r="A501" s="16"/>
      <c r="D501" s="8"/>
      <c r="E501" s="3"/>
      <c r="F501" s="3"/>
      <c r="G501" s="4"/>
      <c r="H501" s="4"/>
      <c r="I501" s="6"/>
      <c r="J501" s="9"/>
      <c r="K501" s="9"/>
      <c r="L501" s="7"/>
      <c r="M501" s="17"/>
      <c r="N501"/>
      <c r="O501"/>
      <c r="P501"/>
    </row>
    <row r="502" spans="1:16" s="1" customFormat="1">
      <c r="A502" s="16"/>
      <c r="D502" s="8"/>
      <c r="E502" s="3"/>
      <c r="F502" s="3"/>
      <c r="G502" s="4"/>
      <c r="H502" s="4"/>
      <c r="I502" s="6"/>
      <c r="J502" s="9"/>
      <c r="K502" s="9"/>
      <c r="L502" s="7"/>
      <c r="M502" s="17"/>
      <c r="N502"/>
      <c r="O502"/>
      <c r="P502"/>
    </row>
    <row r="503" spans="1:16" s="1" customFormat="1">
      <c r="A503" s="16"/>
      <c r="D503" s="8"/>
      <c r="E503" s="3"/>
      <c r="F503" s="3"/>
      <c r="G503" s="4"/>
      <c r="H503" s="4"/>
      <c r="I503" s="6"/>
      <c r="J503" s="9"/>
      <c r="K503" s="9"/>
      <c r="L503" s="7"/>
      <c r="M503" s="17"/>
      <c r="N503"/>
      <c r="O503"/>
      <c r="P503"/>
    </row>
    <row r="504" spans="1:16" s="1" customFormat="1">
      <c r="A504" s="16"/>
      <c r="D504" s="8"/>
      <c r="E504" s="3"/>
      <c r="F504" s="3"/>
      <c r="G504" s="4"/>
      <c r="H504" s="4"/>
      <c r="I504" s="6"/>
      <c r="J504" s="9"/>
      <c r="K504" s="9"/>
      <c r="L504" s="7"/>
      <c r="M504" s="17"/>
      <c r="N504"/>
      <c r="O504"/>
      <c r="P504"/>
    </row>
    <row r="505" spans="1:16" s="1" customFormat="1">
      <c r="A505" s="16"/>
      <c r="D505" s="8"/>
      <c r="E505" s="3"/>
      <c r="F505" s="3"/>
      <c r="G505" s="4"/>
      <c r="H505" s="4"/>
      <c r="I505" s="6"/>
      <c r="J505" s="9"/>
      <c r="K505" s="9"/>
      <c r="L505" s="7"/>
      <c r="M505" s="17"/>
      <c r="N505"/>
      <c r="O505"/>
      <c r="P505"/>
    </row>
    <row r="506" spans="1:16" s="1" customFormat="1">
      <c r="A506" s="16"/>
      <c r="D506" s="8"/>
      <c r="E506" s="3"/>
      <c r="F506" s="3"/>
      <c r="G506" s="4"/>
      <c r="H506" s="4"/>
      <c r="I506" s="6"/>
      <c r="J506" s="9"/>
      <c r="K506" s="9"/>
      <c r="L506" s="7"/>
      <c r="M506" s="17"/>
      <c r="N506"/>
      <c r="O506"/>
      <c r="P506"/>
    </row>
    <row r="507" spans="1:16" s="1" customFormat="1">
      <c r="A507" s="16"/>
      <c r="D507" s="8"/>
      <c r="E507" s="3"/>
      <c r="F507" s="3"/>
      <c r="G507" s="4"/>
      <c r="H507" s="4"/>
      <c r="I507" s="6"/>
      <c r="J507" s="9"/>
      <c r="K507" s="9"/>
      <c r="L507" s="7"/>
      <c r="M507" s="17"/>
      <c r="N507"/>
      <c r="O507"/>
      <c r="P507"/>
    </row>
    <row r="508" spans="1:16" s="1" customFormat="1">
      <c r="A508" s="16"/>
      <c r="D508" s="8"/>
      <c r="E508" s="3"/>
      <c r="F508" s="3"/>
      <c r="G508" s="4"/>
      <c r="H508" s="4"/>
      <c r="I508" s="6"/>
      <c r="J508" s="9"/>
      <c r="K508" s="9"/>
      <c r="L508" s="7"/>
      <c r="M508" s="17"/>
      <c r="N508"/>
      <c r="O508"/>
      <c r="P508"/>
    </row>
    <row r="509" spans="1:16" s="1" customFormat="1">
      <c r="A509" s="16"/>
      <c r="D509" s="8"/>
      <c r="E509" s="3"/>
      <c r="F509" s="3"/>
      <c r="G509" s="4"/>
      <c r="H509" s="4"/>
      <c r="I509" s="6"/>
      <c r="J509" s="9"/>
      <c r="K509" s="9"/>
      <c r="L509" s="7"/>
      <c r="M509" s="17"/>
      <c r="N509"/>
      <c r="O509"/>
      <c r="P509"/>
    </row>
    <row r="510" spans="1:16" s="1" customFormat="1">
      <c r="A510" s="16"/>
      <c r="D510" s="8"/>
      <c r="E510" s="3"/>
      <c r="F510" s="3"/>
      <c r="G510" s="4"/>
      <c r="H510" s="4"/>
      <c r="I510" s="6"/>
      <c r="J510" s="9"/>
      <c r="K510" s="9"/>
      <c r="L510" s="7"/>
      <c r="M510" s="17"/>
      <c r="N510"/>
      <c r="O510"/>
      <c r="P510"/>
    </row>
    <row r="511" spans="1:16" s="1" customFormat="1">
      <c r="A511" s="16"/>
      <c r="D511" s="8"/>
      <c r="E511" s="3"/>
      <c r="F511" s="3"/>
      <c r="G511" s="4"/>
      <c r="H511" s="4"/>
      <c r="I511" s="6"/>
      <c r="J511" s="9"/>
      <c r="K511" s="9"/>
      <c r="L511" s="7"/>
      <c r="M511" s="17"/>
      <c r="N511"/>
      <c r="O511"/>
      <c r="P511"/>
    </row>
    <row r="512" spans="1:16" s="1" customFormat="1">
      <c r="A512" s="16"/>
      <c r="D512" s="8"/>
      <c r="E512" s="3"/>
      <c r="F512" s="3"/>
      <c r="G512" s="4"/>
      <c r="H512" s="4"/>
      <c r="I512" s="6"/>
      <c r="J512" s="9"/>
      <c r="K512" s="9"/>
      <c r="L512" s="7"/>
      <c r="M512" s="17"/>
      <c r="N512"/>
      <c r="O512"/>
      <c r="P512"/>
    </row>
    <row r="513" spans="1:16" s="1" customFormat="1">
      <c r="A513" s="16"/>
      <c r="D513" s="8"/>
      <c r="E513" s="3"/>
      <c r="F513" s="3"/>
      <c r="G513" s="4"/>
      <c r="H513" s="4"/>
      <c r="I513" s="6"/>
      <c r="J513" s="9"/>
      <c r="K513" s="9"/>
      <c r="L513" s="7"/>
      <c r="M513" s="17"/>
      <c r="N513"/>
      <c r="O513"/>
      <c r="P513"/>
    </row>
    <row r="514" spans="1:16" s="1" customFormat="1">
      <c r="A514" s="16"/>
      <c r="D514" s="8"/>
      <c r="E514" s="3"/>
      <c r="F514" s="3"/>
      <c r="G514" s="4"/>
      <c r="H514" s="4"/>
      <c r="I514" s="6"/>
      <c r="J514" s="9"/>
      <c r="K514" s="9"/>
      <c r="L514" s="7"/>
      <c r="M514" s="17"/>
      <c r="N514"/>
      <c r="O514"/>
      <c r="P514"/>
    </row>
    <row r="515" spans="1:16" s="1" customFormat="1">
      <c r="A515" s="16"/>
      <c r="D515" s="8"/>
      <c r="E515" s="3"/>
      <c r="F515" s="3"/>
      <c r="G515" s="4"/>
      <c r="H515" s="4"/>
      <c r="I515" s="6"/>
      <c r="J515" s="9"/>
      <c r="K515" s="9"/>
      <c r="L515" s="7"/>
      <c r="M515" s="17"/>
      <c r="N515"/>
      <c r="O515"/>
      <c r="P515"/>
    </row>
    <row r="516" spans="1:16" s="1" customFormat="1">
      <c r="A516" s="16"/>
      <c r="D516" s="8"/>
      <c r="E516" s="3"/>
      <c r="F516" s="3"/>
      <c r="G516" s="4"/>
      <c r="H516" s="4"/>
      <c r="I516" s="6"/>
      <c r="J516" s="9"/>
      <c r="K516" s="9"/>
      <c r="L516" s="7"/>
      <c r="M516" s="17"/>
      <c r="N516"/>
      <c r="O516"/>
      <c r="P516"/>
    </row>
    <row r="517" spans="1:16" s="1" customFormat="1">
      <c r="A517" s="16"/>
      <c r="D517" s="8"/>
      <c r="E517" s="3"/>
      <c r="F517" s="3"/>
      <c r="G517" s="4"/>
      <c r="H517" s="4"/>
      <c r="I517" s="6"/>
      <c r="J517" s="9"/>
      <c r="K517" s="9"/>
      <c r="L517" s="7"/>
      <c r="M517" s="17"/>
      <c r="N517"/>
      <c r="O517"/>
      <c r="P517"/>
    </row>
    <row r="518" spans="1:16" s="1" customFormat="1">
      <c r="A518" s="16"/>
      <c r="D518" s="8"/>
      <c r="E518" s="3"/>
      <c r="F518" s="3"/>
      <c r="G518" s="4"/>
      <c r="H518" s="4"/>
      <c r="I518" s="6"/>
      <c r="J518" s="9"/>
      <c r="K518" s="9"/>
      <c r="L518" s="7"/>
      <c r="M518" s="17"/>
      <c r="N518"/>
      <c r="O518"/>
      <c r="P518"/>
    </row>
    <row r="519" spans="1:16" s="1" customFormat="1">
      <c r="A519" s="16"/>
      <c r="D519" s="8"/>
      <c r="E519" s="3"/>
      <c r="F519" s="3"/>
      <c r="G519" s="4"/>
      <c r="H519" s="4"/>
      <c r="I519" s="6"/>
      <c r="J519" s="9"/>
      <c r="K519" s="9"/>
      <c r="L519" s="7"/>
      <c r="M519" s="17"/>
      <c r="N519"/>
      <c r="O519"/>
      <c r="P519"/>
    </row>
    <row r="520" spans="1:16" s="1" customFormat="1">
      <c r="A520" s="16"/>
      <c r="D520" s="8"/>
      <c r="E520" s="3"/>
      <c r="F520" s="3"/>
      <c r="G520" s="4"/>
      <c r="H520" s="4"/>
      <c r="I520" s="6"/>
      <c r="J520" s="9"/>
      <c r="K520" s="9"/>
      <c r="L520" s="7"/>
      <c r="M520" s="17"/>
      <c r="N520"/>
      <c r="O520"/>
      <c r="P520"/>
    </row>
    <row r="521" spans="1:16" s="1" customFormat="1">
      <c r="A521" s="16"/>
      <c r="D521" s="8"/>
      <c r="E521" s="3"/>
      <c r="F521" s="3"/>
      <c r="G521" s="4"/>
      <c r="H521" s="4"/>
      <c r="I521" s="6"/>
      <c r="J521" s="9"/>
      <c r="K521" s="9"/>
      <c r="L521" s="7"/>
      <c r="M521" s="17"/>
      <c r="N521"/>
      <c r="O521"/>
      <c r="P521"/>
    </row>
    <row r="522" spans="1:16" s="1" customFormat="1">
      <c r="A522" s="16"/>
      <c r="D522" s="8"/>
      <c r="E522" s="3"/>
      <c r="F522" s="3"/>
      <c r="G522" s="4"/>
      <c r="H522" s="4"/>
      <c r="I522" s="6"/>
      <c r="J522" s="9"/>
      <c r="K522" s="9"/>
      <c r="L522" s="7"/>
      <c r="M522" s="17"/>
      <c r="N522"/>
      <c r="O522"/>
      <c r="P522"/>
    </row>
    <row r="523" spans="1:16" s="1" customFormat="1">
      <c r="A523" s="16"/>
      <c r="D523" s="8"/>
      <c r="E523" s="3"/>
      <c r="F523" s="3"/>
      <c r="G523" s="4"/>
      <c r="H523" s="4"/>
      <c r="I523" s="6"/>
      <c r="J523" s="9"/>
      <c r="K523" s="9"/>
      <c r="L523" s="7"/>
      <c r="M523" s="17"/>
      <c r="N523"/>
      <c r="O523"/>
      <c r="P523"/>
    </row>
    <row r="524" spans="1:16" s="1" customFormat="1">
      <c r="A524" s="16"/>
      <c r="D524" s="8"/>
      <c r="E524" s="3"/>
      <c r="F524" s="3"/>
      <c r="G524" s="4"/>
      <c r="H524" s="4"/>
      <c r="I524" s="6"/>
      <c r="J524" s="9"/>
      <c r="K524" s="9"/>
      <c r="L524" s="7"/>
      <c r="M524" s="17"/>
      <c r="N524"/>
      <c r="O524"/>
      <c r="P524"/>
    </row>
    <row r="525" spans="1:16" s="1" customFormat="1">
      <c r="A525" s="16"/>
      <c r="D525" s="8"/>
      <c r="E525" s="3"/>
      <c r="F525" s="3"/>
      <c r="G525" s="4"/>
      <c r="H525" s="4"/>
      <c r="I525" s="6"/>
      <c r="J525" s="9"/>
      <c r="K525" s="9"/>
      <c r="L525" s="7"/>
      <c r="M525" s="17"/>
      <c r="N525"/>
      <c r="O525"/>
      <c r="P525"/>
    </row>
    <row r="526" spans="1:16" s="1" customFormat="1">
      <c r="A526" s="16"/>
      <c r="D526" s="8"/>
      <c r="E526" s="3"/>
      <c r="F526" s="3"/>
      <c r="G526" s="4"/>
      <c r="H526" s="4"/>
      <c r="I526" s="6"/>
      <c r="J526" s="9"/>
      <c r="K526" s="9"/>
      <c r="L526" s="7"/>
      <c r="M526" s="17"/>
      <c r="N526"/>
      <c r="O526"/>
      <c r="P526"/>
    </row>
    <row r="527" spans="1:16" s="1" customFormat="1">
      <c r="A527" s="16"/>
      <c r="D527" s="8"/>
      <c r="E527" s="3"/>
      <c r="F527" s="3"/>
      <c r="G527" s="4"/>
      <c r="H527" s="4"/>
      <c r="I527" s="6"/>
      <c r="J527" s="9"/>
      <c r="K527" s="9"/>
      <c r="L527" s="7"/>
      <c r="M527" s="17"/>
      <c r="N527"/>
      <c r="O527"/>
      <c r="P527"/>
    </row>
    <row r="528" spans="1:16" s="1" customFormat="1">
      <c r="A528" s="16"/>
      <c r="D528" s="8"/>
      <c r="E528" s="3"/>
      <c r="F528" s="3"/>
      <c r="G528" s="4"/>
      <c r="H528" s="4"/>
      <c r="I528" s="6"/>
      <c r="J528" s="9"/>
      <c r="K528" s="9"/>
      <c r="L528" s="7"/>
      <c r="M528" s="17"/>
      <c r="N528"/>
      <c r="O528"/>
      <c r="P528"/>
    </row>
    <row r="529" spans="1:16" s="1" customFormat="1">
      <c r="A529" s="16"/>
      <c r="D529" s="8"/>
      <c r="E529" s="3"/>
      <c r="F529" s="3"/>
      <c r="G529" s="4"/>
      <c r="H529" s="4"/>
      <c r="I529" s="6"/>
      <c r="J529" s="9"/>
      <c r="K529" s="9"/>
      <c r="L529" s="7"/>
      <c r="M529" s="17"/>
      <c r="N529"/>
      <c r="O529"/>
      <c r="P529"/>
    </row>
    <row r="530" spans="1:16" s="1" customFormat="1">
      <c r="A530" s="16"/>
      <c r="D530" s="8"/>
      <c r="E530" s="3"/>
      <c r="F530" s="3"/>
      <c r="G530" s="4"/>
      <c r="H530" s="4"/>
      <c r="I530" s="6"/>
      <c r="J530" s="9"/>
      <c r="K530" s="9"/>
      <c r="L530" s="7"/>
      <c r="M530" s="17"/>
      <c r="N530"/>
      <c r="O530"/>
      <c r="P530"/>
    </row>
    <row r="531" spans="1:16" s="1" customFormat="1">
      <c r="A531" s="16"/>
      <c r="D531" s="8"/>
      <c r="E531" s="3"/>
      <c r="F531" s="3"/>
      <c r="G531" s="4"/>
      <c r="H531" s="4"/>
      <c r="I531" s="6"/>
      <c r="J531" s="9"/>
      <c r="K531" s="9"/>
      <c r="L531" s="7"/>
      <c r="M531" s="17"/>
      <c r="N531"/>
      <c r="O531"/>
      <c r="P531"/>
    </row>
    <row r="532" spans="1:16" s="1" customFormat="1">
      <c r="A532" s="16"/>
      <c r="D532" s="8"/>
      <c r="E532" s="3"/>
      <c r="F532" s="3"/>
      <c r="G532" s="4"/>
      <c r="H532" s="4"/>
      <c r="I532" s="6"/>
      <c r="J532" s="9"/>
      <c r="K532" s="9"/>
      <c r="L532" s="7"/>
      <c r="M532" s="17"/>
      <c r="N532"/>
      <c r="O532"/>
      <c r="P532"/>
    </row>
    <row r="533" spans="1:16" s="1" customFormat="1">
      <c r="A533" s="16"/>
      <c r="D533" s="8"/>
      <c r="E533" s="3"/>
      <c r="F533" s="3"/>
      <c r="G533" s="4"/>
      <c r="H533" s="4"/>
      <c r="I533" s="6"/>
      <c r="J533" s="9"/>
      <c r="K533" s="9"/>
      <c r="L533" s="7"/>
      <c r="M533" s="17"/>
      <c r="N533"/>
      <c r="O533"/>
      <c r="P533"/>
    </row>
    <row r="534" spans="1:16" s="1" customFormat="1">
      <c r="A534" s="16"/>
      <c r="D534" s="8"/>
      <c r="E534" s="3"/>
      <c r="F534" s="3"/>
      <c r="G534" s="4"/>
      <c r="H534" s="4"/>
      <c r="I534" s="6"/>
      <c r="J534" s="9"/>
      <c r="K534" s="9"/>
      <c r="L534" s="7"/>
      <c r="M534" s="17"/>
      <c r="N534"/>
      <c r="O534"/>
      <c r="P534"/>
    </row>
    <row r="535" spans="1:16" s="1" customFormat="1">
      <c r="A535" s="16"/>
      <c r="D535" s="8"/>
      <c r="E535" s="3"/>
      <c r="F535" s="3"/>
      <c r="G535" s="4"/>
      <c r="H535" s="4"/>
      <c r="I535" s="6"/>
      <c r="J535" s="9"/>
      <c r="K535" s="9"/>
      <c r="L535" s="7"/>
      <c r="M535" s="17"/>
      <c r="N535"/>
      <c r="O535"/>
      <c r="P535"/>
    </row>
    <row r="536" spans="1:16" s="1" customFormat="1">
      <c r="A536" s="16"/>
      <c r="D536" s="8"/>
      <c r="E536" s="3"/>
      <c r="F536" s="3"/>
      <c r="G536" s="4"/>
      <c r="H536" s="4"/>
      <c r="I536" s="6"/>
      <c r="J536" s="9"/>
      <c r="K536" s="9"/>
      <c r="L536" s="7"/>
      <c r="M536" s="17"/>
      <c r="N536"/>
      <c r="O536"/>
      <c r="P536"/>
    </row>
    <row r="537" spans="1:16" s="1" customFormat="1">
      <c r="A537" s="16"/>
      <c r="D537" s="8"/>
      <c r="E537" s="3"/>
      <c r="F537" s="3"/>
      <c r="G537" s="4"/>
      <c r="H537" s="4"/>
      <c r="I537" s="6"/>
      <c r="J537" s="9"/>
      <c r="K537" s="9"/>
      <c r="L537" s="7"/>
      <c r="M537" s="17"/>
      <c r="N537"/>
      <c r="O537"/>
      <c r="P537"/>
    </row>
    <row r="538" spans="1:16" s="1" customFormat="1">
      <c r="A538" s="16"/>
      <c r="D538" s="8"/>
      <c r="E538" s="3"/>
      <c r="F538" s="3"/>
      <c r="G538" s="4"/>
      <c r="H538" s="4"/>
      <c r="I538" s="6"/>
      <c r="J538" s="9"/>
      <c r="K538" s="9"/>
      <c r="L538" s="7"/>
      <c r="M538" s="17"/>
      <c r="N538"/>
      <c r="O538"/>
      <c r="P538"/>
    </row>
    <row r="539" spans="1:16" s="1" customFormat="1">
      <c r="A539" s="16"/>
      <c r="D539" s="8"/>
      <c r="E539" s="3"/>
      <c r="F539" s="3"/>
      <c r="G539" s="4"/>
      <c r="H539" s="4"/>
      <c r="I539" s="6"/>
      <c r="J539" s="9"/>
      <c r="K539" s="9"/>
      <c r="L539" s="7"/>
      <c r="M539" s="17"/>
      <c r="N539"/>
      <c r="O539"/>
      <c r="P539"/>
    </row>
    <row r="540" spans="1:16" s="1" customFormat="1">
      <c r="A540" s="16"/>
      <c r="D540" s="8"/>
      <c r="E540" s="3"/>
      <c r="F540" s="3"/>
      <c r="G540" s="4"/>
      <c r="H540" s="4"/>
      <c r="I540" s="6"/>
      <c r="J540" s="9"/>
      <c r="K540" s="9"/>
      <c r="L540" s="7"/>
      <c r="M540" s="17"/>
      <c r="N540"/>
      <c r="O540"/>
      <c r="P540"/>
    </row>
    <row r="541" spans="1:16" s="1" customFormat="1">
      <c r="A541" s="16"/>
      <c r="D541" s="8"/>
      <c r="E541" s="3"/>
      <c r="F541" s="3"/>
      <c r="G541" s="4"/>
      <c r="H541" s="4"/>
      <c r="I541" s="6"/>
      <c r="J541" s="9"/>
      <c r="K541" s="9"/>
      <c r="L541" s="7"/>
      <c r="M541" s="17"/>
      <c r="N541"/>
      <c r="O541"/>
      <c r="P541"/>
    </row>
    <row r="542" spans="1:16" s="1" customFormat="1">
      <c r="A542" s="16"/>
      <c r="D542" s="8"/>
      <c r="E542" s="3"/>
      <c r="F542" s="3"/>
      <c r="G542" s="4"/>
      <c r="H542" s="4"/>
      <c r="I542" s="6"/>
      <c r="J542" s="9"/>
      <c r="K542" s="9"/>
      <c r="L542" s="7"/>
      <c r="M542" s="17"/>
      <c r="N542"/>
      <c r="O542"/>
      <c r="P542"/>
    </row>
    <row r="543" spans="1:16" s="1" customFormat="1">
      <c r="A543" s="16"/>
      <c r="D543" s="8"/>
      <c r="E543" s="3"/>
      <c r="F543" s="3"/>
      <c r="G543" s="4"/>
      <c r="H543" s="4"/>
      <c r="I543" s="6"/>
      <c r="J543" s="9"/>
      <c r="K543" s="9"/>
      <c r="L543" s="7"/>
      <c r="M543" s="17"/>
      <c r="N543"/>
      <c r="O543"/>
      <c r="P543"/>
    </row>
    <row r="544" spans="1:16" s="1" customFormat="1">
      <c r="A544" s="16"/>
      <c r="D544" s="8"/>
      <c r="E544" s="3"/>
      <c r="F544" s="3"/>
      <c r="G544" s="4"/>
      <c r="H544" s="4"/>
      <c r="I544" s="6"/>
      <c r="J544" s="9"/>
      <c r="K544" s="9"/>
      <c r="L544" s="7"/>
      <c r="M544" s="17"/>
      <c r="N544"/>
      <c r="O544"/>
      <c r="P544"/>
    </row>
    <row r="545" spans="1:16" s="1" customFormat="1">
      <c r="A545" s="16"/>
      <c r="D545" s="8"/>
      <c r="E545" s="3"/>
      <c r="F545" s="3"/>
      <c r="G545" s="4"/>
      <c r="H545" s="4"/>
      <c r="I545" s="6"/>
      <c r="J545" s="9"/>
      <c r="K545" s="9"/>
      <c r="L545" s="7"/>
      <c r="M545" s="17"/>
      <c r="N545"/>
      <c r="O545"/>
      <c r="P545"/>
    </row>
    <row r="546" spans="1:16" s="1" customFormat="1">
      <c r="A546" s="16"/>
      <c r="D546" s="8"/>
      <c r="E546" s="3"/>
      <c r="F546" s="3"/>
      <c r="G546" s="4"/>
      <c r="H546" s="4"/>
      <c r="I546" s="6"/>
      <c r="J546" s="9"/>
      <c r="K546" s="9"/>
      <c r="L546" s="7"/>
      <c r="M546" s="17"/>
      <c r="N546"/>
      <c r="O546"/>
      <c r="P546"/>
    </row>
    <row r="547" spans="1:16" s="1" customFormat="1">
      <c r="A547" s="16"/>
      <c r="D547" s="8"/>
      <c r="E547" s="3"/>
      <c r="F547" s="3"/>
      <c r="G547" s="4"/>
      <c r="H547" s="4"/>
      <c r="I547" s="6"/>
      <c r="J547" s="9"/>
      <c r="K547" s="9"/>
      <c r="L547" s="7"/>
      <c r="M547" s="17"/>
      <c r="N547"/>
      <c r="O547"/>
      <c r="P547"/>
    </row>
    <row r="548" spans="1:16" s="1" customFormat="1">
      <c r="A548" s="16"/>
      <c r="D548" s="8"/>
      <c r="E548" s="3"/>
      <c r="F548" s="3"/>
      <c r="G548" s="4"/>
      <c r="H548" s="4"/>
      <c r="I548" s="6"/>
      <c r="J548" s="9"/>
      <c r="K548" s="9"/>
      <c r="L548" s="7"/>
      <c r="M548" s="17"/>
      <c r="N548"/>
      <c r="O548"/>
      <c r="P548"/>
    </row>
    <row r="549" spans="1:16" s="1" customFormat="1">
      <c r="A549" s="16"/>
      <c r="D549" s="8"/>
      <c r="E549" s="3"/>
      <c r="F549" s="3"/>
      <c r="G549" s="4"/>
      <c r="H549" s="4"/>
      <c r="I549" s="6"/>
      <c r="J549" s="9"/>
      <c r="K549" s="9"/>
      <c r="L549" s="7"/>
      <c r="M549" s="17"/>
      <c r="N549"/>
      <c r="O549"/>
      <c r="P549"/>
    </row>
    <row r="550" spans="1:16" s="1" customFormat="1">
      <c r="A550" s="16"/>
      <c r="D550" s="8"/>
      <c r="E550" s="3"/>
      <c r="F550" s="3"/>
      <c r="G550" s="4"/>
      <c r="H550" s="4"/>
      <c r="I550" s="6"/>
      <c r="J550" s="9"/>
      <c r="K550" s="9"/>
      <c r="L550" s="7"/>
      <c r="M550" s="17"/>
      <c r="N550"/>
      <c r="O550"/>
      <c r="P550"/>
    </row>
    <row r="551" spans="1:16" s="1" customFormat="1">
      <c r="A551" s="16"/>
      <c r="D551" s="8"/>
      <c r="E551" s="3"/>
      <c r="F551" s="3"/>
      <c r="G551" s="4"/>
      <c r="H551" s="4"/>
      <c r="I551" s="6"/>
      <c r="J551" s="9"/>
      <c r="K551" s="9"/>
      <c r="L551" s="7"/>
      <c r="M551" s="17"/>
      <c r="N551"/>
      <c r="O551"/>
      <c r="P551"/>
    </row>
    <row r="552" spans="1:16" s="1" customFormat="1">
      <c r="A552" s="16"/>
      <c r="D552" s="8"/>
      <c r="E552" s="3"/>
      <c r="F552" s="3"/>
      <c r="G552" s="4"/>
      <c r="H552" s="4"/>
      <c r="I552" s="6"/>
      <c r="J552" s="9"/>
      <c r="K552" s="9"/>
      <c r="L552" s="7"/>
      <c r="M552" s="17"/>
      <c r="N552"/>
      <c r="O552"/>
      <c r="P552"/>
    </row>
    <row r="553" spans="1:16" s="1" customFormat="1">
      <c r="A553" s="16"/>
      <c r="D553" s="8"/>
      <c r="E553" s="3"/>
      <c r="F553" s="3"/>
      <c r="G553" s="4"/>
      <c r="H553" s="4"/>
      <c r="I553" s="6"/>
      <c r="J553" s="9"/>
      <c r="K553" s="9"/>
      <c r="L553" s="7"/>
      <c r="M553" s="17"/>
      <c r="N553"/>
      <c r="O553"/>
      <c r="P553"/>
    </row>
    <row r="554" spans="1:16" s="1" customFormat="1">
      <c r="A554" s="16"/>
      <c r="D554" s="8"/>
      <c r="E554" s="3"/>
      <c r="F554" s="3"/>
      <c r="G554" s="4"/>
      <c r="H554" s="4"/>
      <c r="I554" s="6"/>
      <c r="J554" s="9"/>
      <c r="K554" s="9"/>
      <c r="L554" s="7"/>
      <c r="M554" s="17"/>
      <c r="N554"/>
      <c r="O554"/>
      <c r="P554"/>
    </row>
    <row r="555" spans="1:16" s="1" customFormat="1">
      <c r="A555" s="16"/>
      <c r="D555" s="8"/>
      <c r="E555" s="3"/>
      <c r="F555" s="3"/>
      <c r="G555" s="4"/>
      <c r="H555" s="4"/>
      <c r="I555" s="6"/>
      <c r="J555" s="9"/>
      <c r="K555" s="9"/>
      <c r="L555" s="7"/>
      <c r="M555" s="17"/>
      <c r="N555"/>
      <c r="O555"/>
      <c r="P555"/>
    </row>
    <row r="556" spans="1:16" s="1" customFormat="1">
      <c r="A556" s="16"/>
      <c r="D556" s="8"/>
      <c r="E556" s="3"/>
      <c r="F556" s="3"/>
      <c r="G556" s="4"/>
      <c r="H556" s="4"/>
      <c r="I556" s="6"/>
      <c r="J556" s="9"/>
      <c r="K556" s="9"/>
      <c r="L556" s="7"/>
      <c r="M556" s="17"/>
      <c r="N556"/>
      <c r="O556"/>
      <c r="P556"/>
    </row>
    <row r="557" spans="1:16" s="1" customFormat="1">
      <c r="A557" s="16"/>
      <c r="D557" s="8"/>
      <c r="E557" s="3"/>
      <c r="F557" s="3"/>
      <c r="G557" s="4"/>
      <c r="H557" s="4"/>
      <c r="I557" s="6"/>
      <c r="J557" s="9"/>
      <c r="K557" s="9"/>
      <c r="L557" s="7"/>
      <c r="M557" s="17"/>
      <c r="N557"/>
      <c r="O557"/>
      <c r="P557"/>
    </row>
    <row r="558" spans="1:16" s="1" customFormat="1">
      <c r="A558" s="16"/>
      <c r="D558" s="8"/>
      <c r="E558" s="3"/>
      <c r="F558" s="3"/>
      <c r="G558" s="4"/>
      <c r="H558" s="4"/>
      <c r="I558" s="6"/>
      <c r="J558" s="9"/>
      <c r="K558" s="9"/>
      <c r="L558" s="7"/>
      <c r="M558" s="17"/>
      <c r="N558"/>
      <c r="O558"/>
      <c r="P558"/>
    </row>
    <row r="559" spans="1:16" s="1" customFormat="1">
      <c r="A559" s="16"/>
      <c r="D559" s="8"/>
      <c r="E559" s="3"/>
      <c r="F559" s="3"/>
      <c r="G559" s="4"/>
      <c r="H559" s="4"/>
      <c r="I559" s="6"/>
      <c r="J559" s="9"/>
      <c r="K559" s="9"/>
      <c r="L559" s="7"/>
      <c r="M559" s="17"/>
      <c r="N559"/>
      <c r="O559"/>
      <c r="P559"/>
    </row>
    <row r="560" spans="1:16" s="1" customFormat="1">
      <c r="A560" s="16"/>
      <c r="D560" s="8"/>
      <c r="E560" s="3"/>
      <c r="F560" s="3"/>
      <c r="G560" s="4"/>
      <c r="H560" s="4"/>
      <c r="I560" s="6"/>
      <c r="J560" s="9"/>
      <c r="K560" s="9"/>
      <c r="L560" s="7"/>
      <c r="M560" s="17"/>
      <c r="N560"/>
      <c r="O560"/>
      <c r="P560"/>
    </row>
    <row r="561" spans="1:16" s="1" customFormat="1">
      <c r="A561" s="16"/>
      <c r="D561" s="8"/>
      <c r="E561" s="3"/>
      <c r="F561" s="3"/>
      <c r="G561" s="4"/>
      <c r="H561" s="4"/>
      <c r="I561" s="6"/>
      <c r="J561" s="9"/>
      <c r="K561" s="9"/>
      <c r="L561" s="7"/>
      <c r="M561" s="17"/>
      <c r="N561"/>
      <c r="O561"/>
      <c r="P561"/>
    </row>
    <row r="562" spans="1:16" s="1" customFormat="1">
      <c r="A562" s="16"/>
      <c r="D562" s="8"/>
      <c r="E562" s="3"/>
      <c r="F562" s="3"/>
      <c r="G562" s="4"/>
      <c r="H562" s="4"/>
      <c r="I562" s="6"/>
      <c r="J562" s="9"/>
      <c r="K562" s="9"/>
      <c r="L562" s="7"/>
      <c r="M562" s="17"/>
      <c r="N562"/>
      <c r="O562"/>
      <c r="P562"/>
    </row>
    <row r="563" spans="1:16" s="1" customFormat="1">
      <c r="A563" s="16"/>
      <c r="D563" s="8"/>
      <c r="E563" s="3"/>
      <c r="F563" s="3"/>
      <c r="G563" s="4"/>
      <c r="H563" s="4"/>
      <c r="I563" s="6"/>
      <c r="J563" s="9"/>
      <c r="K563" s="9"/>
      <c r="L563" s="7"/>
      <c r="M563" s="17"/>
      <c r="N563"/>
      <c r="O563"/>
      <c r="P563"/>
    </row>
    <row r="564" spans="1:16" s="1" customFormat="1">
      <c r="A564" s="16"/>
      <c r="D564" s="8"/>
      <c r="E564" s="3"/>
      <c r="F564" s="3"/>
      <c r="G564" s="4"/>
      <c r="H564" s="4"/>
      <c r="I564" s="6"/>
      <c r="J564" s="9"/>
      <c r="K564" s="9"/>
      <c r="L564" s="7"/>
      <c r="M564" s="17"/>
      <c r="N564"/>
      <c r="O564"/>
      <c r="P564"/>
    </row>
    <row r="565" spans="1:16" s="1" customFormat="1">
      <c r="A565" s="16"/>
      <c r="D565" s="8"/>
      <c r="E565" s="3"/>
      <c r="F565" s="3"/>
      <c r="G565" s="4"/>
      <c r="H565" s="4"/>
      <c r="I565" s="6"/>
      <c r="J565" s="9"/>
      <c r="K565" s="9"/>
      <c r="L565" s="7"/>
      <c r="M565" s="17"/>
      <c r="N565"/>
      <c r="O565"/>
      <c r="P565"/>
    </row>
    <row r="566" spans="1:16" s="1" customFormat="1">
      <c r="A566" s="16"/>
      <c r="D566" s="8"/>
      <c r="E566" s="3"/>
      <c r="F566" s="3"/>
      <c r="G566" s="4"/>
      <c r="H566" s="4"/>
      <c r="I566" s="6"/>
      <c r="J566" s="9"/>
      <c r="K566" s="9"/>
      <c r="L566" s="7"/>
      <c r="M566" s="17"/>
      <c r="N566"/>
      <c r="O566"/>
      <c r="P566"/>
    </row>
    <row r="567" spans="1:16" s="1" customFormat="1">
      <c r="A567" s="16"/>
      <c r="D567" s="8"/>
      <c r="E567" s="3"/>
      <c r="F567" s="3"/>
      <c r="G567" s="4"/>
      <c r="H567" s="4"/>
      <c r="I567" s="6"/>
      <c r="J567" s="9"/>
      <c r="K567" s="9"/>
      <c r="L567" s="7"/>
      <c r="M567" s="17"/>
      <c r="N567"/>
      <c r="O567"/>
      <c r="P567"/>
    </row>
    <row r="568" spans="1:16" s="1" customFormat="1">
      <c r="A568" s="16"/>
      <c r="D568" s="8"/>
      <c r="E568" s="3"/>
      <c r="F568" s="3"/>
      <c r="G568" s="4"/>
      <c r="H568" s="4"/>
      <c r="I568" s="6"/>
      <c r="J568" s="9"/>
      <c r="K568" s="9"/>
      <c r="L568" s="7"/>
      <c r="M568" s="17"/>
      <c r="N568"/>
      <c r="O568"/>
      <c r="P568"/>
    </row>
    <row r="569" spans="1:16" s="1" customFormat="1">
      <c r="A569" s="16"/>
      <c r="D569" s="8"/>
      <c r="E569" s="3"/>
      <c r="F569" s="3"/>
      <c r="G569" s="4"/>
      <c r="H569" s="4"/>
      <c r="I569" s="6"/>
      <c r="J569" s="9"/>
      <c r="K569" s="9"/>
      <c r="L569" s="7"/>
      <c r="M569" s="17"/>
      <c r="N569"/>
      <c r="O569"/>
      <c r="P569"/>
    </row>
    <row r="570" spans="1:16" s="1" customFormat="1">
      <c r="A570" s="16"/>
      <c r="D570" s="8"/>
      <c r="E570" s="3"/>
      <c r="F570" s="3"/>
      <c r="G570" s="4"/>
      <c r="H570" s="4"/>
      <c r="I570" s="6"/>
      <c r="J570" s="9"/>
      <c r="K570" s="9"/>
      <c r="L570" s="7"/>
      <c r="M570" s="17"/>
      <c r="N570"/>
      <c r="O570"/>
      <c r="P570"/>
    </row>
    <row r="571" spans="1:16" s="1" customFormat="1">
      <c r="A571" s="16"/>
      <c r="D571" s="8"/>
      <c r="E571" s="3"/>
      <c r="F571" s="3"/>
      <c r="G571" s="4"/>
      <c r="H571" s="4"/>
      <c r="I571" s="6"/>
      <c r="J571" s="9"/>
      <c r="K571" s="9"/>
      <c r="L571" s="7"/>
      <c r="M571" s="17"/>
      <c r="N571"/>
      <c r="O571"/>
      <c r="P571"/>
    </row>
    <row r="572" spans="1:16" s="1" customFormat="1">
      <c r="A572" s="16"/>
      <c r="D572" s="8"/>
      <c r="E572" s="3"/>
      <c r="F572" s="3"/>
      <c r="G572" s="4"/>
      <c r="H572" s="4"/>
      <c r="I572" s="6"/>
      <c r="J572" s="9"/>
      <c r="K572" s="9"/>
      <c r="L572" s="7"/>
      <c r="M572" s="17"/>
      <c r="N572"/>
      <c r="O572"/>
      <c r="P572"/>
    </row>
    <row r="573" spans="1:16" s="1" customFormat="1">
      <c r="A573" s="16"/>
      <c r="D573" s="8"/>
      <c r="E573" s="3"/>
      <c r="F573" s="3"/>
      <c r="G573" s="4"/>
      <c r="H573" s="4"/>
      <c r="I573" s="6"/>
      <c r="J573" s="9"/>
      <c r="K573" s="9"/>
      <c r="L573" s="7"/>
      <c r="M573" s="17"/>
      <c r="N573"/>
      <c r="O573"/>
      <c r="P573"/>
    </row>
    <row r="574" spans="1:16" s="1" customFormat="1">
      <c r="A574" s="16"/>
      <c r="D574" s="8"/>
      <c r="E574" s="3"/>
      <c r="F574" s="3"/>
      <c r="G574" s="4"/>
      <c r="H574" s="4"/>
      <c r="I574" s="6"/>
      <c r="J574" s="9"/>
      <c r="K574" s="9"/>
      <c r="L574" s="7"/>
      <c r="M574" s="17"/>
      <c r="N574"/>
      <c r="O574"/>
      <c r="P574"/>
    </row>
    <row r="575" spans="1:16" s="1" customFormat="1">
      <c r="A575" s="16"/>
      <c r="D575" s="8"/>
      <c r="E575" s="3"/>
      <c r="F575" s="3"/>
      <c r="G575" s="4"/>
      <c r="H575" s="4"/>
      <c r="I575" s="6"/>
      <c r="J575" s="9"/>
      <c r="K575" s="9"/>
      <c r="L575" s="7"/>
      <c r="M575" s="17"/>
      <c r="N575"/>
      <c r="O575"/>
      <c r="P575"/>
    </row>
    <row r="576" spans="1:16" s="1" customFormat="1">
      <c r="A576" s="16"/>
      <c r="D576" s="8"/>
      <c r="E576" s="3"/>
      <c r="F576" s="3"/>
      <c r="G576" s="4"/>
      <c r="H576" s="4"/>
      <c r="I576" s="6"/>
      <c r="J576" s="9"/>
      <c r="K576" s="9"/>
      <c r="L576" s="7"/>
      <c r="M576" s="17"/>
      <c r="N576"/>
      <c r="O576"/>
      <c r="P576"/>
    </row>
    <row r="577" spans="1:16" s="1" customFormat="1">
      <c r="A577" s="16"/>
      <c r="D577" s="8"/>
      <c r="E577" s="3"/>
      <c r="F577" s="3"/>
      <c r="G577" s="4"/>
      <c r="H577" s="4"/>
      <c r="I577" s="6"/>
      <c r="J577" s="9"/>
      <c r="K577" s="9"/>
      <c r="L577" s="7"/>
      <c r="M577" s="17"/>
      <c r="N577"/>
      <c r="O577"/>
      <c r="P577"/>
    </row>
    <row r="578" spans="1:16" s="1" customFormat="1">
      <c r="A578" s="16"/>
      <c r="D578" s="8"/>
      <c r="E578" s="3"/>
      <c r="F578" s="3"/>
      <c r="G578" s="4"/>
      <c r="H578" s="4"/>
      <c r="I578" s="6"/>
      <c r="J578" s="9"/>
      <c r="K578" s="9"/>
      <c r="L578" s="7"/>
      <c r="M578" s="17"/>
      <c r="N578"/>
      <c r="O578"/>
      <c r="P578"/>
    </row>
    <row r="579" spans="1:16" s="1" customFormat="1">
      <c r="A579" s="16"/>
      <c r="D579" s="8"/>
      <c r="E579" s="3"/>
      <c r="F579" s="3"/>
      <c r="G579" s="4"/>
      <c r="H579" s="4"/>
      <c r="I579" s="6"/>
      <c r="J579" s="9"/>
      <c r="K579" s="9"/>
      <c r="L579" s="7"/>
      <c r="M579" s="17"/>
      <c r="N579"/>
      <c r="O579"/>
      <c r="P579"/>
    </row>
    <row r="580" spans="1:16" s="1" customFormat="1">
      <c r="A580" s="16"/>
      <c r="D580" s="8"/>
      <c r="E580" s="3"/>
      <c r="F580" s="3"/>
      <c r="G580" s="4"/>
      <c r="H580" s="4"/>
      <c r="I580" s="6"/>
      <c r="J580" s="9"/>
      <c r="K580" s="9"/>
      <c r="L580" s="7"/>
      <c r="M580" s="17"/>
      <c r="N580"/>
      <c r="O580"/>
      <c r="P580"/>
    </row>
    <row r="581" spans="1:16" s="1" customFormat="1">
      <c r="A581" s="16"/>
      <c r="D581" s="8"/>
      <c r="E581" s="3"/>
      <c r="F581" s="3"/>
      <c r="G581" s="4"/>
      <c r="H581" s="4"/>
      <c r="I581" s="6"/>
      <c r="J581" s="9"/>
      <c r="K581" s="9"/>
      <c r="L581" s="7"/>
      <c r="M581" s="17"/>
      <c r="N581"/>
      <c r="O581"/>
      <c r="P581"/>
    </row>
    <row r="582" spans="1:16" s="1" customFormat="1">
      <c r="A582" s="16"/>
      <c r="D582" s="8"/>
      <c r="E582" s="3"/>
      <c r="F582" s="3"/>
      <c r="G582" s="4"/>
      <c r="H582" s="4"/>
      <c r="I582" s="6"/>
      <c r="J582" s="9"/>
      <c r="K582" s="9"/>
      <c r="L582" s="7"/>
      <c r="M582" s="17"/>
      <c r="N582"/>
      <c r="O582"/>
      <c r="P582"/>
    </row>
    <row r="583" spans="1:16" s="1" customFormat="1">
      <c r="A583" s="16"/>
      <c r="D583" s="8"/>
      <c r="E583" s="3"/>
      <c r="F583" s="3"/>
      <c r="G583" s="4"/>
      <c r="H583" s="4"/>
      <c r="I583" s="6"/>
      <c r="J583" s="9"/>
      <c r="K583" s="9"/>
      <c r="L583" s="7"/>
      <c r="M583" s="17"/>
      <c r="N583"/>
      <c r="O583"/>
      <c r="P583"/>
    </row>
    <row r="584" spans="1:16" s="1" customFormat="1">
      <c r="A584" s="16"/>
      <c r="D584" s="8"/>
      <c r="E584" s="3"/>
      <c r="F584" s="3"/>
      <c r="G584" s="4"/>
      <c r="H584" s="4"/>
      <c r="I584" s="6"/>
      <c r="J584" s="9"/>
      <c r="K584" s="9"/>
      <c r="L584" s="7"/>
      <c r="M584" s="17"/>
      <c r="N584"/>
      <c r="O584"/>
      <c r="P584"/>
    </row>
    <row r="585" spans="1:16" s="1" customFormat="1">
      <c r="A585" s="16"/>
      <c r="D585" s="8"/>
      <c r="E585" s="3"/>
      <c r="F585" s="3"/>
      <c r="G585" s="4"/>
      <c r="H585" s="4"/>
      <c r="I585" s="6"/>
      <c r="J585" s="9"/>
      <c r="K585" s="9"/>
      <c r="L585" s="7"/>
      <c r="M585" s="17"/>
      <c r="N585"/>
      <c r="O585"/>
      <c r="P585"/>
    </row>
    <row r="586" spans="1:16" s="1" customFormat="1">
      <c r="A586" s="16"/>
      <c r="D586" s="8"/>
      <c r="E586" s="3"/>
      <c r="F586" s="3"/>
      <c r="G586" s="4"/>
      <c r="H586" s="4"/>
      <c r="I586" s="6"/>
      <c r="J586" s="9"/>
      <c r="K586" s="9"/>
      <c r="L586" s="7"/>
      <c r="M586" s="17"/>
      <c r="N586"/>
      <c r="O586"/>
      <c r="P586"/>
    </row>
    <row r="587" spans="1:16" s="1" customFormat="1">
      <c r="A587" s="16"/>
      <c r="D587" s="8"/>
      <c r="E587" s="3"/>
      <c r="F587" s="3"/>
      <c r="G587" s="4"/>
      <c r="H587" s="4"/>
      <c r="I587" s="6"/>
      <c r="J587" s="9"/>
      <c r="K587" s="9"/>
      <c r="L587" s="7"/>
      <c r="M587" s="17"/>
      <c r="N587"/>
      <c r="O587"/>
      <c r="P587"/>
    </row>
    <row r="588" spans="1:16" s="1" customFormat="1">
      <c r="A588" s="16"/>
      <c r="D588" s="8"/>
      <c r="E588" s="3"/>
      <c r="F588" s="3"/>
      <c r="G588" s="4"/>
      <c r="H588" s="4"/>
      <c r="I588" s="6"/>
      <c r="J588" s="9"/>
      <c r="K588" s="9"/>
      <c r="L588" s="7"/>
      <c r="M588" s="17"/>
      <c r="N588"/>
      <c r="O588"/>
      <c r="P588"/>
    </row>
    <row r="589" spans="1:16" s="1" customFormat="1">
      <c r="A589" s="16"/>
      <c r="D589" s="8"/>
      <c r="E589" s="3"/>
      <c r="F589" s="3"/>
      <c r="G589" s="4"/>
      <c r="H589" s="4"/>
      <c r="I589" s="6"/>
      <c r="J589" s="9"/>
      <c r="K589" s="9"/>
      <c r="L589" s="7"/>
      <c r="M589" s="17"/>
      <c r="N589"/>
      <c r="O589"/>
      <c r="P589"/>
    </row>
    <row r="590" spans="1:16" s="1" customFormat="1">
      <c r="A590" s="16"/>
      <c r="D590" s="8"/>
      <c r="E590" s="3"/>
      <c r="F590" s="3"/>
      <c r="G590" s="4"/>
      <c r="H590" s="4"/>
      <c r="I590" s="6"/>
      <c r="J590" s="9"/>
      <c r="K590" s="9"/>
      <c r="L590" s="7"/>
      <c r="M590" s="17"/>
      <c r="N590"/>
      <c r="O590"/>
      <c r="P590"/>
    </row>
    <row r="591" spans="1:16" s="1" customFormat="1">
      <c r="A591" s="16"/>
      <c r="D591" s="8"/>
      <c r="E591" s="3"/>
      <c r="F591" s="3"/>
      <c r="G591" s="4"/>
      <c r="H591" s="4"/>
      <c r="I591" s="6"/>
      <c r="J591" s="9"/>
      <c r="K591" s="9"/>
      <c r="L591" s="7"/>
      <c r="M591" s="17"/>
      <c r="N591"/>
      <c r="O591"/>
      <c r="P591"/>
    </row>
    <row r="592" spans="1:16" s="1" customFormat="1">
      <c r="A592" s="16"/>
      <c r="D592" s="8"/>
      <c r="E592" s="3"/>
      <c r="F592" s="3"/>
      <c r="G592" s="4"/>
      <c r="H592" s="4"/>
      <c r="I592" s="6"/>
      <c r="J592" s="9"/>
      <c r="K592" s="9"/>
      <c r="L592" s="7"/>
      <c r="M592" s="17"/>
      <c r="N592"/>
      <c r="O592"/>
      <c r="P592"/>
    </row>
    <row r="593" spans="1:16" s="1" customFormat="1">
      <c r="A593" s="16"/>
      <c r="D593" s="8"/>
      <c r="E593" s="3"/>
      <c r="F593" s="3"/>
      <c r="G593" s="4"/>
      <c r="H593" s="4"/>
      <c r="I593" s="6"/>
      <c r="J593" s="9"/>
      <c r="K593" s="9"/>
      <c r="L593" s="7"/>
      <c r="M593" s="17"/>
      <c r="N593"/>
      <c r="O593"/>
      <c r="P593"/>
    </row>
    <row r="594" spans="1:16" s="1" customFormat="1">
      <c r="A594" s="16"/>
      <c r="D594" s="8"/>
      <c r="E594" s="3"/>
      <c r="F594" s="3"/>
      <c r="G594" s="4"/>
      <c r="H594" s="4"/>
      <c r="I594" s="6"/>
      <c r="J594" s="9"/>
      <c r="K594" s="9"/>
      <c r="L594" s="7"/>
      <c r="M594" s="17"/>
      <c r="N594"/>
      <c r="O594"/>
      <c r="P594"/>
    </row>
    <row r="595" spans="1:16" s="1" customFormat="1">
      <c r="A595" s="16"/>
      <c r="D595" s="8"/>
      <c r="E595" s="3"/>
      <c r="F595" s="3"/>
      <c r="G595" s="4"/>
      <c r="H595" s="4"/>
      <c r="I595" s="6"/>
      <c r="J595" s="9"/>
      <c r="K595" s="9"/>
      <c r="L595" s="7"/>
      <c r="M595" s="17"/>
      <c r="N595"/>
      <c r="O595"/>
      <c r="P595"/>
    </row>
    <row r="596" spans="1:16" s="1" customFormat="1">
      <c r="A596" s="16"/>
      <c r="D596" s="8"/>
      <c r="E596" s="3"/>
      <c r="F596" s="3"/>
      <c r="G596" s="4"/>
      <c r="H596" s="4"/>
      <c r="I596" s="6"/>
      <c r="J596" s="9"/>
      <c r="K596" s="9"/>
      <c r="L596" s="7"/>
      <c r="M596" s="17"/>
      <c r="N596"/>
      <c r="O596"/>
      <c r="P596"/>
    </row>
    <row r="597" spans="1:16" s="1" customFormat="1">
      <c r="A597" s="16"/>
      <c r="D597" s="8"/>
      <c r="E597" s="3"/>
      <c r="F597" s="3"/>
      <c r="G597" s="4"/>
      <c r="H597" s="4"/>
      <c r="I597" s="6"/>
      <c r="J597" s="9"/>
      <c r="K597" s="9"/>
      <c r="L597" s="7"/>
      <c r="M597" s="17"/>
      <c r="N597"/>
      <c r="O597"/>
      <c r="P597"/>
    </row>
    <row r="598" spans="1:16" s="1" customFormat="1">
      <c r="A598" s="16"/>
      <c r="D598" s="8"/>
      <c r="E598" s="3"/>
      <c r="F598" s="3"/>
      <c r="G598" s="4"/>
      <c r="H598" s="4"/>
      <c r="I598" s="6"/>
      <c r="J598" s="9"/>
      <c r="K598" s="9"/>
      <c r="L598" s="7"/>
      <c r="M598" s="17"/>
      <c r="N598"/>
      <c r="O598"/>
      <c r="P598"/>
    </row>
    <row r="599" spans="1:16" s="1" customFormat="1">
      <c r="A599" s="16"/>
      <c r="D599" s="8"/>
      <c r="E599" s="3"/>
      <c r="F599" s="3"/>
      <c r="G599" s="4"/>
      <c r="H599" s="4"/>
      <c r="I599" s="6"/>
      <c r="J599" s="9"/>
      <c r="K599" s="9"/>
      <c r="L599" s="7"/>
      <c r="M599" s="17"/>
      <c r="N599"/>
      <c r="O599"/>
      <c r="P599"/>
    </row>
    <row r="600" spans="1:16" s="1" customFormat="1">
      <c r="A600" s="16"/>
      <c r="D600" s="8"/>
      <c r="E600" s="3"/>
      <c r="F600" s="3"/>
      <c r="G600" s="4"/>
      <c r="H600" s="4"/>
      <c r="I600" s="6"/>
      <c r="J600" s="9"/>
      <c r="K600" s="9"/>
      <c r="L600" s="7"/>
      <c r="M600" s="17"/>
      <c r="N600"/>
      <c r="O600"/>
      <c r="P600"/>
    </row>
    <row r="601" spans="1:16" s="1" customFormat="1">
      <c r="A601" s="16"/>
      <c r="D601" s="8"/>
      <c r="E601" s="3"/>
      <c r="F601" s="3"/>
      <c r="G601" s="4"/>
      <c r="H601" s="4"/>
      <c r="I601" s="6"/>
      <c r="J601" s="9"/>
      <c r="K601" s="9"/>
      <c r="L601" s="7"/>
      <c r="M601" s="17"/>
      <c r="N601"/>
      <c r="O601"/>
      <c r="P601"/>
    </row>
    <row r="602" spans="1:16" s="1" customFormat="1">
      <c r="A602" s="16"/>
      <c r="D602" s="8"/>
      <c r="E602" s="3"/>
      <c r="F602" s="3"/>
      <c r="G602" s="4"/>
      <c r="H602" s="4"/>
      <c r="I602" s="6"/>
      <c r="J602" s="9"/>
      <c r="K602" s="9"/>
      <c r="L602" s="7"/>
      <c r="M602" s="17"/>
      <c r="N602"/>
      <c r="O602"/>
      <c r="P602"/>
    </row>
    <row r="603" spans="1:16" s="1" customFormat="1">
      <c r="A603" s="16"/>
      <c r="D603" s="8"/>
      <c r="E603" s="3"/>
      <c r="F603" s="3"/>
      <c r="G603" s="4"/>
      <c r="H603" s="4"/>
      <c r="I603" s="6"/>
      <c r="J603" s="9"/>
      <c r="K603" s="9"/>
      <c r="L603" s="7"/>
      <c r="M603" s="17"/>
      <c r="N603"/>
      <c r="O603"/>
      <c r="P603"/>
    </row>
    <row r="604" spans="1:16" s="1" customFormat="1">
      <c r="A604" s="16"/>
      <c r="D604" s="8"/>
      <c r="E604" s="3"/>
      <c r="F604" s="3"/>
      <c r="G604" s="4"/>
      <c r="H604" s="4"/>
      <c r="I604" s="6"/>
      <c r="J604" s="9"/>
      <c r="K604" s="9"/>
      <c r="L604" s="7"/>
      <c r="M604" s="17"/>
      <c r="N604"/>
      <c r="O604"/>
      <c r="P604"/>
    </row>
    <row r="605" spans="1:16" s="1" customFormat="1">
      <c r="A605" s="16"/>
      <c r="D605" s="8"/>
      <c r="E605" s="3"/>
      <c r="F605" s="3"/>
      <c r="G605" s="4"/>
      <c r="H605" s="4"/>
      <c r="I605" s="6"/>
      <c r="J605" s="9"/>
      <c r="K605" s="9"/>
      <c r="L605" s="7"/>
      <c r="M605" s="17"/>
      <c r="N605"/>
      <c r="O605"/>
      <c r="P605"/>
    </row>
    <row r="606" spans="1:16" s="1" customFormat="1">
      <c r="A606" s="16"/>
      <c r="D606" s="8"/>
      <c r="E606" s="3"/>
      <c r="F606" s="3"/>
      <c r="G606" s="4"/>
      <c r="H606" s="4"/>
      <c r="I606" s="6"/>
      <c r="J606" s="9"/>
      <c r="K606" s="9"/>
      <c r="L606" s="7"/>
      <c r="M606" s="17"/>
      <c r="N606"/>
      <c r="O606"/>
      <c r="P606"/>
    </row>
    <row r="607" spans="1:16" s="1" customFormat="1">
      <c r="A607" s="16"/>
      <c r="D607" s="8"/>
      <c r="E607" s="3"/>
      <c r="F607" s="3"/>
      <c r="G607" s="4"/>
      <c r="H607" s="4"/>
      <c r="I607" s="6"/>
      <c r="J607" s="9"/>
      <c r="K607" s="9"/>
      <c r="L607" s="7"/>
      <c r="M607" s="17"/>
      <c r="N607"/>
      <c r="O607"/>
      <c r="P607"/>
    </row>
    <row r="608" spans="1:16" s="1" customFormat="1">
      <c r="A608" s="16"/>
      <c r="D608" s="8"/>
      <c r="E608" s="3"/>
      <c r="F608" s="3"/>
      <c r="G608" s="4"/>
      <c r="H608" s="4"/>
      <c r="I608" s="6"/>
      <c r="J608" s="9"/>
      <c r="K608" s="9"/>
      <c r="L608" s="7"/>
      <c r="M608" s="17"/>
      <c r="N608"/>
      <c r="O608"/>
      <c r="P608"/>
    </row>
    <row r="609" spans="1:16" s="1" customFormat="1">
      <c r="A609" s="16"/>
      <c r="D609" s="8"/>
      <c r="E609" s="3"/>
      <c r="F609" s="3"/>
      <c r="G609" s="4"/>
      <c r="H609" s="4"/>
      <c r="I609" s="6"/>
      <c r="J609" s="9"/>
      <c r="K609" s="9"/>
      <c r="L609" s="7"/>
      <c r="M609" s="17"/>
      <c r="N609"/>
      <c r="O609"/>
      <c r="P609"/>
    </row>
    <row r="610" spans="1:16" s="1" customFormat="1">
      <c r="A610" s="16"/>
      <c r="D610" s="8"/>
      <c r="E610" s="3"/>
      <c r="F610" s="3"/>
      <c r="G610" s="4"/>
      <c r="H610" s="4"/>
      <c r="I610" s="6"/>
      <c r="J610" s="9"/>
      <c r="K610" s="9"/>
      <c r="L610" s="7"/>
      <c r="M610" s="17"/>
      <c r="N610"/>
      <c r="O610"/>
      <c r="P610"/>
    </row>
    <row r="611" spans="1:16" s="1" customFormat="1">
      <c r="A611" s="16"/>
      <c r="D611" s="8"/>
      <c r="E611" s="3"/>
      <c r="F611" s="3"/>
      <c r="G611" s="4"/>
      <c r="H611" s="4"/>
      <c r="I611" s="6"/>
      <c r="J611" s="9"/>
      <c r="K611" s="9"/>
      <c r="L611" s="7"/>
      <c r="M611" s="17"/>
      <c r="N611"/>
      <c r="O611"/>
      <c r="P611"/>
    </row>
    <row r="612" spans="1:16" s="1" customFormat="1">
      <c r="A612" s="16"/>
      <c r="D612" s="8"/>
      <c r="E612" s="3"/>
      <c r="F612" s="3"/>
      <c r="G612" s="4"/>
      <c r="H612" s="4"/>
      <c r="I612" s="6"/>
      <c r="J612" s="9"/>
      <c r="K612" s="9"/>
      <c r="L612" s="7"/>
      <c r="M612" s="17"/>
      <c r="N612"/>
      <c r="O612"/>
      <c r="P612"/>
    </row>
    <row r="613" spans="1:16" s="1" customFormat="1">
      <c r="A613" s="16"/>
      <c r="D613" s="8"/>
      <c r="E613" s="3"/>
      <c r="F613" s="3"/>
      <c r="G613" s="4"/>
      <c r="H613" s="4"/>
      <c r="I613" s="6"/>
      <c r="J613" s="9"/>
      <c r="K613" s="9"/>
      <c r="L613" s="7"/>
      <c r="M613" s="17"/>
      <c r="N613"/>
      <c r="O613"/>
      <c r="P613"/>
    </row>
    <row r="614" spans="1:16" s="1" customFormat="1">
      <c r="A614" s="16"/>
      <c r="D614" s="8"/>
      <c r="E614" s="3"/>
      <c r="F614" s="3"/>
      <c r="G614" s="4"/>
      <c r="H614" s="4"/>
      <c r="I614" s="6"/>
      <c r="J614" s="9"/>
      <c r="K614" s="9"/>
      <c r="L614" s="7"/>
      <c r="M614" s="17"/>
      <c r="N614"/>
      <c r="O614"/>
      <c r="P614"/>
    </row>
    <row r="615" spans="1:16" s="1" customFormat="1">
      <c r="A615" s="16"/>
      <c r="D615" s="8"/>
      <c r="E615" s="3"/>
      <c r="F615" s="3"/>
      <c r="G615" s="4"/>
      <c r="H615" s="4"/>
      <c r="I615" s="6"/>
      <c r="J615" s="9"/>
      <c r="K615" s="9"/>
      <c r="L615" s="7"/>
      <c r="M615" s="17"/>
      <c r="N615"/>
      <c r="O615"/>
      <c r="P615"/>
    </row>
    <row r="616" spans="1:16" s="1" customFormat="1">
      <c r="A616" s="16"/>
      <c r="D616" s="8"/>
      <c r="E616" s="3"/>
      <c r="F616" s="3"/>
      <c r="G616" s="4"/>
      <c r="H616" s="4"/>
      <c r="I616" s="6"/>
      <c r="J616" s="9"/>
      <c r="K616" s="9"/>
      <c r="L616" s="7"/>
      <c r="M616" s="17"/>
      <c r="N616"/>
      <c r="O616"/>
      <c r="P616"/>
    </row>
    <row r="617" spans="1:16" s="1" customFormat="1">
      <c r="A617" s="16"/>
      <c r="D617" s="8"/>
      <c r="E617" s="3"/>
      <c r="F617" s="3"/>
      <c r="G617" s="4"/>
      <c r="H617" s="4"/>
      <c r="I617" s="6"/>
      <c r="J617" s="9"/>
      <c r="K617" s="9"/>
      <c r="L617" s="7"/>
      <c r="M617" s="17"/>
      <c r="N617"/>
      <c r="O617"/>
      <c r="P617"/>
    </row>
    <row r="618" spans="1:16" s="1" customFormat="1">
      <c r="A618" s="16"/>
      <c r="D618" s="8"/>
      <c r="E618" s="3"/>
      <c r="F618" s="3"/>
      <c r="G618" s="4"/>
      <c r="H618" s="4"/>
      <c r="I618" s="6"/>
      <c r="J618" s="9"/>
      <c r="K618" s="9"/>
      <c r="L618" s="7"/>
      <c r="M618" s="17"/>
      <c r="N618"/>
      <c r="O618"/>
      <c r="P618"/>
    </row>
    <row r="619" spans="1:16" s="1" customFormat="1">
      <c r="A619" s="16"/>
      <c r="D619" s="8"/>
      <c r="E619" s="3"/>
      <c r="F619" s="3"/>
      <c r="G619" s="4"/>
      <c r="H619" s="4"/>
      <c r="I619" s="6"/>
      <c r="J619" s="9"/>
      <c r="K619" s="9"/>
      <c r="L619" s="7"/>
      <c r="M619" s="17"/>
      <c r="N619"/>
      <c r="O619"/>
      <c r="P619"/>
    </row>
    <row r="620" spans="1:16" s="1" customFormat="1">
      <c r="A620" s="16"/>
      <c r="D620" s="8"/>
      <c r="E620" s="3"/>
      <c r="F620" s="3"/>
      <c r="G620" s="4"/>
      <c r="H620" s="4"/>
      <c r="I620" s="6"/>
      <c r="J620" s="9"/>
      <c r="K620" s="9"/>
      <c r="L620" s="7"/>
      <c r="M620" s="17"/>
      <c r="N620"/>
      <c r="O620"/>
      <c r="P620"/>
    </row>
    <row r="621" spans="1:16" s="1" customFormat="1">
      <c r="A621" s="16"/>
      <c r="D621" s="8"/>
      <c r="E621" s="3"/>
      <c r="F621" s="3"/>
      <c r="G621" s="4"/>
      <c r="H621" s="4"/>
      <c r="I621" s="6"/>
      <c r="J621" s="9"/>
      <c r="K621" s="9"/>
      <c r="L621" s="7"/>
      <c r="M621" s="17"/>
      <c r="N621"/>
      <c r="O621"/>
      <c r="P621"/>
    </row>
    <row r="622" spans="1:16" s="1" customFormat="1">
      <c r="A622" s="16"/>
      <c r="D622" s="8"/>
      <c r="E622" s="3"/>
      <c r="F622" s="3"/>
      <c r="G622" s="4"/>
      <c r="H622" s="4"/>
      <c r="I622" s="6"/>
      <c r="J622" s="9"/>
      <c r="K622" s="9"/>
      <c r="L622" s="7"/>
      <c r="M622" s="17"/>
      <c r="N622"/>
      <c r="O622"/>
      <c r="P622"/>
    </row>
    <row r="623" spans="1:16" s="1" customFormat="1">
      <c r="A623" s="16"/>
      <c r="D623" s="8"/>
      <c r="E623" s="3"/>
      <c r="F623" s="3"/>
      <c r="G623" s="4"/>
      <c r="H623" s="4"/>
      <c r="I623" s="6"/>
      <c r="J623" s="9"/>
      <c r="K623" s="9"/>
      <c r="L623" s="7"/>
      <c r="M623" s="17"/>
      <c r="N623"/>
      <c r="O623"/>
      <c r="P623"/>
    </row>
    <row r="624" spans="1:16" s="1" customFormat="1">
      <c r="A624" s="16"/>
      <c r="D624" s="8"/>
      <c r="E624" s="3"/>
      <c r="F624" s="3"/>
      <c r="G624" s="4"/>
      <c r="H624" s="4"/>
      <c r="I624" s="6"/>
      <c r="J624" s="9"/>
      <c r="K624" s="9"/>
      <c r="L624" s="7"/>
      <c r="M624" s="17"/>
      <c r="N624"/>
      <c r="O624"/>
      <c r="P624"/>
    </row>
    <row r="625" spans="1:16" s="1" customFormat="1">
      <c r="A625" s="16"/>
      <c r="D625" s="8"/>
      <c r="E625" s="3"/>
      <c r="F625" s="3"/>
      <c r="G625" s="4"/>
      <c r="H625" s="4"/>
      <c r="I625" s="6"/>
      <c r="J625" s="9"/>
      <c r="K625" s="9"/>
      <c r="L625" s="7"/>
      <c r="M625" s="17"/>
      <c r="N625"/>
      <c r="O625"/>
      <c r="P625"/>
    </row>
    <row r="626" spans="1:16" s="1" customFormat="1">
      <c r="A626" s="16"/>
      <c r="D626" s="8"/>
      <c r="E626" s="3"/>
      <c r="F626" s="3"/>
      <c r="G626" s="4"/>
      <c r="H626" s="4"/>
      <c r="I626" s="6"/>
      <c r="J626" s="9"/>
      <c r="K626" s="9"/>
      <c r="L626" s="7"/>
      <c r="M626" s="17"/>
      <c r="N626"/>
      <c r="O626"/>
      <c r="P626"/>
    </row>
    <row r="627" spans="1:16" s="1" customFormat="1">
      <c r="A627" s="16"/>
      <c r="D627" s="8"/>
      <c r="E627" s="3"/>
      <c r="F627" s="3"/>
      <c r="G627" s="4"/>
      <c r="H627" s="4"/>
      <c r="I627" s="6"/>
      <c r="J627" s="9"/>
      <c r="K627" s="9"/>
      <c r="L627" s="7"/>
      <c r="M627" s="17"/>
      <c r="N627"/>
      <c r="O627"/>
      <c r="P627"/>
    </row>
    <row r="628" spans="1:16" s="1" customFormat="1">
      <c r="A628" s="16"/>
      <c r="D628" s="8"/>
      <c r="E628" s="3"/>
      <c r="F628" s="3"/>
      <c r="G628" s="4"/>
      <c r="H628" s="4"/>
      <c r="I628" s="6"/>
      <c r="J628" s="9"/>
      <c r="K628" s="9"/>
      <c r="L628" s="7"/>
      <c r="M628" s="17"/>
      <c r="N628"/>
      <c r="O628"/>
      <c r="P628"/>
    </row>
    <row r="629" spans="1:16" s="1" customFormat="1">
      <c r="A629" s="16"/>
      <c r="D629" s="8"/>
      <c r="E629" s="3"/>
      <c r="F629" s="3"/>
      <c r="G629" s="4"/>
      <c r="H629" s="4"/>
      <c r="I629" s="6"/>
      <c r="J629" s="9"/>
      <c r="K629" s="9"/>
      <c r="L629" s="7"/>
      <c r="M629" s="17"/>
      <c r="N629"/>
      <c r="O629"/>
      <c r="P629"/>
    </row>
    <row r="630" spans="1:16" s="1" customFormat="1">
      <c r="A630" s="16"/>
      <c r="D630" s="8"/>
      <c r="E630" s="3"/>
      <c r="F630" s="3"/>
      <c r="G630" s="4"/>
      <c r="H630" s="4"/>
      <c r="I630" s="6"/>
      <c r="J630" s="9"/>
      <c r="K630" s="9"/>
      <c r="L630" s="7"/>
      <c r="M630" s="17"/>
      <c r="N630"/>
      <c r="O630"/>
      <c r="P630"/>
    </row>
    <row r="631" spans="1:16" s="1" customFormat="1">
      <c r="A631" s="16"/>
      <c r="D631" s="8"/>
      <c r="E631" s="3"/>
      <c r="F631" s="3"/>
      <c r="G631" s="4"/>
      <c r="H631" s="4"/>
      <c r="I631" s="6"/>
      <c r="J631" s="9"/>
      <c r="K631" s="9"/>
      <c r="L631" s="7"/>
      <c r="M631" s="17"/>
      <c r="N631"/>
      <c r="O631"/>
      <c r="P631"/>
    </row>
    <row r="632" spans="1:16" s="1" customFormat="1">
      <c r="A632" s="16"/>
      <c r="D632" s="8"/>
      <c r="E632" s="3"/>
      <c r="F632" s="3"/>
      <c r="G632" s="4"/>
      <c r="H632" s="4"/>
      <c r="I632" s="6"/>
      <c r="J632" s="9"/>
      <c r="K632" s="9"/>
      <c r="L632" s="7"/>
      <c r="M632" s="17"/>
      <c r="N632"/>
      <c r="O632"/>
      <c r="P632"/>
    </row>
    <row r="633" spans="1:16" s="1" customFormat="1">
      <c r="A633" s="16"/>
      <c r="D633" s="8"/>
      <c r="E633" s="3"/>
      <c r="F633" s="3"/>
      <c r="G633" s="4"/>
      <c r="H633" s="4"/>
      <c r="I633" s="6"/>
      <c r="J633" s="9"/>
      <c r="K633" s="9"/>
      <c r="L633" s="7"/>
      <c r="M633" s="17"/>
      <c r="N633"/>
      <c r="O633"/>
      <c r="P633"/>
    </row>
    <row r="634" spans="1:16" s="1" customFormat="1">
      <c r="A634" s="16"/>
      <c r="D634" s="8"/>
      <c r="E634" s="3"/>
      <c r="F634" s="3"/>
      <c r="G634" s="4"/>
      <c r="H634" s="4"/>
      <c r="I634" s="6"/>
      <c r="J634" s="9"/>
      <c r="K634" s="9"/>
      <c r="L634" s="7"/>
      <c r="M634" s="17"/>
      <c r="N634"/>
      <c r="O634"/>
      <c r="P634"/>
    </row>
    <row r="635" spans="1:16" s="1" customFormat="1">
      <c r="A635" s="16"/>
      <c r="D635" s="8"/>
      <c r="E635" s="3"/>
      <c r="F635" s="3"/>
      <c r="G635" s="4"/>
      <c r="H635" s="4"/>
      <c r="I635" s="6"/>
      <c r="J635" s="9"/>
      <c r="K635" s="9"/>
      <c r="L635" s="7"/>
      <c r="M635" s="17"/>
      <c r="N635"/>
      <c r="O635"/>
      <c r="P635"/>
    </row>
    <row r="636" spans="1:16" s="1" customFormat="1">
      <c r="A636" s="16"/>
      <c r="D636" s="8"/>
      <c r="E636" s="3"/>
      <c r="F636" s="3"/>
      <c r="G636" s="4"/>
      <c r="H636" s="4"/>
      <c r="I636" s="6"/>
      <c r="J636" s="9"/>
      <c r="K636" s="9"/>
      <c r="L636" s="7"/>
      <c r="M636" s="17"/>
      <c r="N636"/>
      <c r="O636"/>
      <c r="P636"/>
    </row>
    <row r="637" spans="1:16" s="1" customFormat="1">
      <c r="A637" s="16"/>
      <c r="D637" s="8"/>
      <c r="E637" s="3"/>
      <c r="F637" s="3"/>
      <c r="G637" s="4"/>
      <c r="H637" s="4"/>
      <c r="I637" s="6"/>
      <c r="J637" s="9"/>
      <c r="K637" s="9"/>
      <c r="L637" s="7"/>
      <c r="M637" s="17"/>
      <c r="N637"/>
      <c r="O637"/>
      <c r="P637"/>
    </row>
    <row r="638" spans="1:16" s="1" customFormat="1">
      <c r="A638" s="16"/>
      <c r="D638" s="8"/>
      <c r="E638" s="3"/>
      <c r="F638" s="3"/>
      <c r="G638" s="4"/>
      <c r="H638" s="4"/>
      <c r="I638" s="6"/>
      <c r="J638" s="9"/>
      <c r="K638" s="9"/>
      <c r="L638" s="7"/>
      <c r="M638" s="17"/>
      <c r="N638"/>
      <c r="O638"/>
      <c r="P638"/>
    </row>
    <row r="639" spans="1:16" s="1" customFormat="1">
      <c r="A639" s="16"/>
      <c r="D639" s="8"/>
      <c r="E639" s="3"/>
      <c r="F639" s="3"/>
      <c r="G639" s="4"/>
      <c r="H639" s="4"/>
      <c r="I639" s="6"/>
      <c r="J639" s="9"/>
      <c r="K639" s="9"/>
      <c r="L639" s="7"/>
      <c r="M639" s="17"/>
      <c r="N639"/>
      <c r="O639"/>
      <c r="P639"/>
    </row>
    <row r="640" spans="1:16" s="1" customFormat="1">
      <c r="A640" s="16"/>
      <c r="D640" s="8"/>
      <c r="E640" s="3"/>
      <c r="F640" s="3"/>
      <c r="G640" s="4"/>
      <c r="H640" s="4"/>
      <c r="I640" s="6"/>
      <c r="J640" s="9"/>
      <c r="K640" s="9"/>
      <c r="L640" s="7"/>
      <c r="M640" s="17"/>
      <c r="N640"/>
      <c r="O640"/>
      <c r="P640"/>
    </row>
    <row r="641" spans="1:16" s="1" customFormat="1">
      <c r="A641" s="16"/>
      <c r="D641" s="8"/>
      <c r="E641" s="3"/>
      <c r="F641" s="3"/>
      <c r="G641" s="4"/>
      <c r="H641" s="4"/>
      <c r="I641" s="6"/>
      <c r="J641" s="9"/>
      <c r="K641" s="9"/>
      <c r="L641" s="7"/>
      <c r="M641" s="17"/>
      <c r="N641"/>
      <c r="O641"/>
      <c r="P641"/>
    </row>
    <row r="642" spans="1:16" s="1" customFormat="1">
      <c r="A642" s="16"/>
      <c r="D642" s="8"/>
      <c r="E642" s="3"/>
      <c r="F642" s="3"/>
      <c r="G642" s="4"/>
      <c r="H642" s="4"/>
      <c r="I642" s="6"/>
      <c r="J642" s="9"/>
      <c r="K642" s="9"/>
      <c r="L642" s="7"/>
      <c r="M642" s="17"/>
      <c r="N642"/>
      <c r="O642"/>
      <c r="P642"/>
    </row>
    <row r="643" spans="1:16" s="1" customFormat="1">
      <c r="A643" s="16"/>
      <c r="D643" s="8"/>
      <c r="E643" s="3"/>
      <c r="F643" s="3"/>
      <c r="G643" s="4"/>
      <c r="H643" s="4"/>
      <c r="I643" s="6"/>
      <c r="J643" s="9"/>
      <c r="K643" s="9"/>
      <c r="L643" s="7"/>
      <c r="M643" s="17"/>
      <c r="N643"/>
      <c r="O643"/>
      <c r="P643"/>
    </row>
    <row r="644" spans="1:16" s="1" customFormat="1">
      <c r="A644" s="16"/>
      <c r="D644" s="8"/>
      <c r="E644" s="3"/>
      <c r="F644" s="3"/>
      <c r="G644" s="4"/>
      <c r="H644" s="4"/>
      <c r="I644" s="6"/>
      <c r="J644" s="9"/>
      <c r="K644" s="9"/>
      <c r="L644" s="7"/>
      <c r="M644" s="17"/>
      <c r="N644"/>
      <c r="O644"/>
      <c r="P644"/>
    </row>
    <row r="645" spans="1:16" s="1" customFormat="1">
      <c r="A645" s="16"/>
      <c r="D645" s="8"/>
      <c r="E645" s="3"/>
      <c r="F645" s="3"/>
      <c r="G645" s="4"/>
      <c r="H645" s="4"/>
      <c r="I645" s="6"/>
      <c r="J645" s="9"/>
      <c r="K645" s="9"/>
      <c r="L645" s="7"/>
      <c r="M645" s="17"/>
      <c r="N645"/>
      <c r="O645"/>
      <c r="P645"/>
    </row>
    <row r="646" spans="1:16" s="1" customFormat="1">
      <c r="A646" s="16"/>
      <c r="D646" s="8"/>
      <c r="E646" s="3"/>
      <c r="F646" s="3"/>
      <c r="G646" s="4"/>
      <c r="H646" s="4"/>
      <c r="I646" s="6"/>
      <c r="J646" s="9"/>
      <c r="K646" s="9"/>
      <c r="L646" s="7"/>
      <c r="M646" s="17"/>
      <c r="N646"/>
      <c r="O646"/>
      <c r="P646"/>
    </row>
    <row r="647" spans="1:16" s="1" customFormat="1">
      <c r="A647" s="16"/>
      <c r="D647" s="8"/>
      <c r="E647" s="3"/>
      <c r="F647" s="3"/>
      <c r="G647" s="4"/>
      <c r="H647" s="4"/>
      <c r="I647" s="6"/>
      <c r="J647" s="9"/>
      <c r="K647" s="9"/>
      <c r="L647" s="7"/>
      <c r="M647" s="17"/>
      <c r="N647"/>
      <c r="O647"/>
      <c r="P647"/>
    </row>
    <row r="648" spans="1:16" s="1" customFormat="1">
      <c r="A648" s="16"/>
      <c r="D648" s="8"/>
      <c r="E648" s="3"/>
      <c r="F648" s="3"/>
      <c r="G648" s="4"/>
      <c r="H648" s="4"/>
      <c r="I648" s="6"/>
      <c r="J648" s="9"/>
      <c r="K648" s="9"/>
      <c r="L648" s="7"/>
      <c r="M648" s="17"/>
      <c r="N648"/>
      <c r="O648"/>
      <c r="P648"/>
    </row>
    <row r="649" spans="1:16" s="1" customFormat="1">
      <c r="A649" s="16"/>
      <c r="D649" s="8"/>
      <c r="E649" s="3"/>
      <c r="F649" s="3"/>
      <c r="G649" s="4"/>
      <c r="H649" s="4"/>
      <c r="I649" s="6"/>
      <c r="J649" s="9"/>
      <c r="K649" s="9"/>
      <c r="L649" s="7"/>
      <c r="M649" s="17"/>
      <c r="N649"/>
      <c r="O649"/>
      <c r="P649"/>
    </row>
    <row r="650" spans="1:16" s="1" customFormat="1">
      <c r="A650" s="16"/>
      <c r="D650" s="8"/>
      <c r="E650" s="3"/>
      <c r="F650" s="3"/>
      <c r="G650" s="4"/>
      <c r="H650" s="4"/>
      <c r="I650" s="6"/>
      <c r="J650" s="9"/>
      <c r="K650" s="9"/>
      <c r="L650" s="7"/>
      <c r="M650" s="17"/>
      <c r="N650"/>
      <c r="O650"/>
      <c r="P650"/>
    </row>
    <row r="651" spans="1:16" s="1" customFormat="1">
      <c r="A651" s="16"/>
      <c r="D651" s="8"/>
      <c r="E651" s="3"/>
      <c r="F651" s="3"/>
      <c r="G651" s="4"/>
      <c r="H651" s="4"/>
      <c r="I651" s="6"/>
      <c r="J651" s="9"/>
      <c r="K651" s="9"/>
      <c r="L651" s="7"/>
      <c r="M651" s="17"/>
      <c r="N651"/>
      <c r="O651"/>
      <c r="P651"/>
    </row>
    <row r="652" spans="1:16" s="1" customFormat="1">
      <c r="A652" s="16"/>
      <c r="D652" s="8"/>
      <c r="E652" s="3"/>
      <c r="F652" s="3"/>
      <c r="G652" s="4"/>
      <c r="H652" s="4"/>
      <c r="I652" s="6"/>
      <c r="J652" s="9"/>
      <c r="K652" s="9"/>
      <c r="L652" s="7"/>
      <c r="M652" s="17"/>
      <c r="N652"/>
      <c r="O652"/>
      <c r="P652"/>
    </row>
    <row r="653" spans="1:16" s="1" customFormat="1">
      <c r="A653" s="16"/>
      <c r="D653" s="8"/>
      <c r="E653" s="3"/>
      <c r="F653" s="3"/>
      <c r="G653" s="4"/>
      <c r="H653" s="4"/>
      <c r="I653" s="6"/>
      <c r="J653" s="9"/>
      <c r="K653" s="9"/>
      <c r="L653" s="7"/>
      <c r="M653" s="17"/>
      <c r="N653"/>
      <c r="O653"/>
      <c r="P653"/>
    </row>
    <row r="654" spans="1:16" s="1" customFormat="1">
      <c r="A654" s="16"/>
      <c r="D654" s="8"/>
      <c r="E654" s="3"/>
      <c r="F654" s="3"/>
      <c r="G654" s="4"/>
      <c r="H654" s="4"/>
      <c r="I654" s="6"/>
      <c r="J654" s="9"/>
      <c r="K654" s="9"/>
      <c r="L654" s="7"/>
      <c r="M654" s="17"/>
      <c r="N654"/>
      <c r="O654"/>
      <c r="P654"/>
    </row>
    <row r="655" spans="1:16" s="1" customFormat="1">
      <c r="A655" s="16"/>
      <c r="D655" s="8"/>
      <c r="E655" s="3"/>
      <c r="F655" s="3"/>
      <c r="G655" s="4"/>
      <c r="H655" s="4"/>
      <c r="I655" s="6"/>
      <c r="J655" s="9"/>
      <c r="K655" s="9"/>
      <c r="L655" s="7"/>
      <c r="M655" s="17"/>
      <c r="N655"/>
      <c r="O655"/>
      <c r="P655"/>
    </row>
    <row r="656" spans="1:16" s="1" customFormat="1">
      <c r="A656" s="16"/>
      <c r="D656" s="8"/>
      <c r="E656" s="3"/>
      <c r="F656" s="3"/>
      <c r="G656" s="4"/>
      <c r="H656" s="4"/>
      <c r="I656" s="6"/>
      <c r="J656" s="9"/>
      <c r="K656" s="9"/>
      <c r="L656" s="7"/>
      <c r="M656" s="17"/>
      <c r="N656"/>
      <c r="O656"/>
      <c r="P656"/>
    </row>
    <row r="657" spans="1:16" s="1" customFormat="1">
      <c r="A657" s="16"/>
      <c r="D657" s="8"/>
      <c r="E657" s="3"/>
      <c r="F657" s="3"/>
      <c r="G657" s="4"/>
      <c r="H657" s="4"/>
      <c r="I657" s="6"/>
      <c r="J657" s="9"/>
      <c r="K657" s="9"/>
      <c r="L657" s="7"/>
      <c r="M657" s="17"/>
      <c r="N657"/>
      <c r="O657"/>
      <c r="P657"/>
    </row>
    <row r="658" spans="1:16" s="1" customFormat="1">
      <c r="A658" s="16"/>
      <c r="D658" s="8"/>
      <c r="E658" s="3"/>
      <c r="F658" s="3"/>
      <c r="G658" s="4"/>
      <c r="H658" s="4"/>
      <c r="I658" s="6"/>
      <c r="J658" s="9"/>
      <c r="K658" s="9"/>
      <c r="L658" s="7"/>
      <c r="M658" s="17"/>
      <c r="N658"/>
      <c r="O658"/>
      <c r="P658"/>
    </row>
    <row r="659" spans="1:16" s="1" customFormat="1">
      <c r="A659" s="16"/>
      <c r="D659" s="8"/>
      <c r="E659" s="3"/>
      <c r="F659" s="3"/>
      <c r="G659" s="4"/>
      <c r="H659" s="4"/>
      <c r="I659" s="6"/>
      <c r="J659" s="9"/>
      <c r="K659" s="9"/>
      <c r="L659" s="7"/>
      <c r="M659" s="17"/>
      <c r="N659"/>
      <c r="O659"/>
      <c r="P659"/>
    </row>
    <row r="660" spans="1:16" s="1" customFormat="1">
      <c r="A660" s="16"/>
      <c r="D660" s="8"/>
      <c r="E660" s="3"/>
      <c r="F660" s="3"/>
      <c r="G660" s="4"/>
      <c r="H660" s="4"/>
      <c r="I660" s="6"/>
      <c r="J660" s="9"/>
      <c r="K660" s="9"/>
      <c r="L660" s="7"/>
      <c r="M660" s="17"/>
      <c r="N660"/>
      <c r="O660"/>
      <c r="P660"/>
    </row>
    <row r="661" spans="1:16" s="1" customFormat="1">
      <c r="A661" s="16"/>
      <c r="D661" s="8"/>
      <c r="E661" s="3"/>
      <c r="F661" s="3"/>
      <c r="G661" s="4"/>
      <c r="H661" s="4"/>
      <c r="I661" s="6"/>
      <c r="J661" s="9"/>
      <c r="K661" s="9"/>
      <c r="L661" s="7"/>
      <c r="M661" s="17"/>
      <c r="N661"/>
      <c r="O661"/>
      <c r="P661"/>
    </row>
    <row r="662" spans="1:16" s="1" customFormat="1">
      <c r="A662" s="16"/>
      <c r="D662" s="8"/>
      <c r="E662" s="3"/>
      <c r="F662" s="3"/>
      <c r="G662" s="4"/>
      <c r="H662" s="4"/>
      <c r="I662" s="6"/>
      <c r="J662" s="9"/>
      <c r="K662" s="9"/>
      <c r="L662" s="7"/>
      <c r="M662" s="17"/>
      <c r="N662"/>
      <c r="O662"/>
      <c r="P662"/>
    </row>
    <row r="663" spans="1:16" s="1" customFormat="1">
      <c r="A663" s="16"/>
      <c r="D663" s="8"/>
      <c r="E663" s="3"/>
      <c r="F663" s="3"/>
      <c r="G663" s="4"/>
      <c r="H663" s="4"/>
      <c r="I663" s="6"/>
      <c r="J663" s="9"/>
      <c r="K663" s="9"/>
      <c r="L663" s="7"/>
      <c r="M663" s="17"/>
      <c r="N663"/>
      <c r="O663"/>
      <c r="P663"/>
    </row>
    <row r="664" spans="1:16" s="1" customFormat="1">
      <c r="A664" s="16"/>
      <c r="D664" s="8"/>
      <c r="E664" s="3"/>
      <c r="F664" s="3"/>
      <c r="G664" s="4"/>
      <c r="H664" s="4"/>
      <c r="I664" s="6"/>
      <c r="J664" s="9"/>
      <c r="K664" s="9"/>
      <c r="L664" s="7"/>
      <c r="M664" s="17"/>
      <c r="N664"/>
      <c r="O664"/>
      <c r="P664"/>
    </row>
    <row r="665" spans="1:16" s="1" customFormat="1">
      <c r="A665" s="16"/>
      <c r="D665" s="8"/>
      <c r="E665" s="3"/>
      <c r="F665" s="3"/>
      <c r="G665" s="4"/>
      <c r="H665" s="4"/>
      <c r="I665" s="6"/>
      <c r="J665" s="9"/>
      <c r="K665" s="9"/>
      <c r="L665" s="7"/>
      <c r="M665" s="17"/>
      <c r="N665"/>
      <c r="O665"/>
      <c r="P665"/>
    </row>
    <row r="666" spans="1:16" s="1" customFormat="1">
      <c r="A666" s="16"/>
      <c r="D666" s="8"/>
      <c r="E666" s="3"/>
      <c r="F666" s="3"/>
      <c r="G666" s="4"/>
      <c r="H666" s="4"/>
      <c r="I666" s="6"/>
      <c r="J666" s="9"/>
      <c r="K666" s="9"/>
      <c r="L666" s="7"/>
      <c r="M666" s="17"/>
      <c r="N666"/>
      <c r="O666"/>
      <c r="P666"/>
    </row>
    <row r="667" spans="1:16" s="1" customFormat="1">
      <c r="A667" s="16"/>
      <c r="D667" s="8"/>
      <c r="E667" s="3"/>
      <c r="F667" s="3"/>
      <c r="G667" s="4"/>
      <c r="H667" s="4"/>
      <c r="I667" s="6"/>
      <c r="J667" s="9"/>
      <c r="K667" s="9"/>
      <c r="L667" s="7"/>
      <c r="M667" s="17"/>
      <c r="N667"/>
      <c r="O667"/>
      <c r="P667"/>
    </row>
    <row r="668" spans="1:16" s="1" customFormat="1">
      <c r="A668" s="16"/>
      <c r="D668" s="8"/>
      <c r="E668" s="3"/>
      <c r="F668" s="3"/>
      <c r="G668" s="4"/>
      <c r="H668" s="4"/>
      <c r="I668" s="6"/>
      <c r="J668" s="9"/>
      <c r="K668" s="9"/>
      <c r="L668" s="7"/>
      <c r="M668" s="17"/>
      <c r="N668"/>
      <c r="O668"/>
      <c r="P668"/>
    </row>
    <row r="669" spans="1:16" s="1" customFormat="1">
      <c r="A669" s="16"/>
      <c r="D669" s="8"/>
      <c r="E669" s="3"/>
      <c r="F669" s="3"/>
      <c r="G669" s="4"/>
      <c r="H669" s="4"/>
      <c r="I669" s="6"/>
      <c r="J669" s="9"/>
      <c r="K669" s="9"/>
      <c r="L669" s="7"/>
      <c r="M669" s="17"/>
      <c r="N669"/>
      <c r="O669"/>
      <c r="P669"/>
    </row>
    <row r="670" spans="1:16" s="1" customFormat="1">
      <c r="A670" s="16"/>
      <c r="D670" s="8"/>
      <c r="E670" s="3"/>
      <c r="F670" s="3"/>
      <c r="G670" s="4"/>
      <c r="H670" s="4"/>
      <c r="I670" s="6"/>
      <c r="J670" s="9"/>
      <c r="K670" s="9"/>
      <c r="L670" s="7"/>
      <c r="M670" s="17"/>
      <c r="N670"/>
      <c r="O670"/>
      <c r="P670"/>
    </row>
    <row r="671" spans="1:16" s="1" customFormat="1">
      <c r="A671" s="16"/>
      <c r="D671" s="8"/>
      <c r="E671" s="3"/>
      <c r="F671" s="3"/>
      <c r="G671" s="4"/>
      <c r="H671" s="4"/>
      <c r="I671" s="6"/>
      <c r="J671" s="9"/>
      <c r="K671" s="9"/>
      <c r="L671" s="7"/>
      <c r="M671" s="17"/>
      <c r="N671"/>
      <c r="O671"/>
      <c r="P671"/>
    </row>
    <row r="672" spans="1:16" s="1" customFormat="1">
      <c r="A672" s="16"/>
      <c r="D672" s="8"/>
      <c r="E672" s="3"/>
      <c r="F672" s="3"/>
      <c r="G672" s="4"/>
      <c r="H672" s="4"/>
      <c r="I672" s="6"/>
      <c r="J672" s="9"/>
      <c r="K672" s="9"/>
      <c r="L672" s="7"/>
      <c r="M672" s="17"/>
      <c r="N672"/>
      <c r="O672"/>
      <c r="P672"/>
    </row>
    <row r="673" spans="1:16" s="1" customFormat="1">
      <c r="A673" s="16"/>
      <c r="D673" s="8"/>
      <c r="E673" s="3"/>
      <c r="F673" s="3"/>
      <c r="G673" s="4"/>
      <c r="H673" s="4"/>
      <c r="I673" s="6"/>
      <c r="J673" s="9"/>
      <c r="K673" s="9"/>
      <c r="L673" s="7"/>
      <c r="M673" s="17"/>
      <c r="N673"/>
      <c r="O673"/>
      <c r="P673"/>
    </row>
    <row r="674" spans="1:16" s="1" customFormat="1">
      <c r="A674" s="16"/>
      <c r="D674" s="8"/>
      <c r="E674" s="3"/>
      <c r="F674" s="3"/>
      <c r="G674" s="4"/>
      <c r="H674" s="4"/>
      <c r="I674" s="6"/>
      <c r="J674" s="9"/>
      <c r="K674" s="9"/>
      <c r="L674" s="7"/>
      <c r="M674" s="17"/>
      <c r="N674"/>
      <c r="O674"/>
      <c r="P674"/>
    </row>
    <row r="675" spans="1:16" s="1" customFormat="1">
      <c r="A675" s="16"/>
      <c r="D675" s="8"/>
      <c r="E675" s="3"/>
      <c r="F675" s="3"/>
      <c r="G675" s="4"/>
      <c r="H675" s="4"/>
      <c r="I675" s="6"/>
      <c r="J675" s="9"/>
      <c r="K675" s="9"/>
      <c r="L675" s="7"/>
      <c r="M675" s="17"/>
      <c r="N675"/>
      <c r="O675"/>
      <c r="P675"/>
    </row>
    <row r="676" spans="1:16" s="1" customFormat="1">
      <c r="A676" s="16"/>
      <c r="D676" s="8"/>
      <c r="E676" s="3"/>
      <c r="F676" s="3"/>
      <c r="G676" s="4"/>
      <c r="H676" s="4"/>
      <c r="I676" s="6"/>
      <c r="J676" s="9"/>
      <c r="K676" s="9"/>
      <c r="L676" s="7"/>
      <c r="M676" s="17"/>
      <c r="N676"/>
      <c r="O676"/>
      <c r="P676"/>
    </row>
    <row r="677" spans="1:16" s="1" customFormat="1">
      <c r="A677" s="16"/>
      <c r="D677" s="8"/>
      <c r="E677" s="3"/>
      <c r="F677" s="3"/>
      <c r="G677" s="4"/>
      <c r="H677" s="4"/>
      <c r="I677" s="6"/>
      <c r="J677" s="9"/>
      <c r="K677" s="9"/>
      <c r="L677" s="7"/>
      <c r="M677" s="17"/>
      <c r="N677"/>
      <c r="O677"/>
      <c r="P677"/>
    </row>
    <row r="678" spans="1:16" s="1" customFormat="1">
      <c r="A678" s="16"/>
      <c r="D678" s="8"/>
      <c r="E678" s="3"/>
      <c r="F678" s="3"/>
      <c r="G678" s="4"/>
      <c r="H678" s="4"/>
      <c r="I678" s="6"/>
      <c r="J678" s="9"/>
      <c r="K678" s="9"/>
      <c r="L678" s="7"/>
      <c r="M678" s="17"/>
      <c r="N678"/>
      <c r="O678"/>
      <c r="P678"/>
    </row>
    <row r="679" spans="1:16" s="1" customFormat="1">
      <c r="A679" s="16"/>
      <c r="D679" s="8"/>
      <c r="E679" s="3"/>
      <c r="F679" s="3"/>
      <c r="G679" s="4"/>
      <c r="H679" s="4"/>
      <c r="I679" s="6"/>
      <c r="J679" s="9"/>
      <c r="K679" s="9"/>
      <c r="L679" s="7"/>
      <c r="M679" s="17"/>
      <c r="N679"/>
      <c r="O679"/>
      <c r="P679"/>
    </row>
    <row r="680" spans="1:16" s="1" customFormat="1">
      <c r="A680" s="16"/>
      <c r="D680" s="8"/>
      <c r="E680" s="3"/>
      <c r="F680" s="3"/>
      <c r="G680" s="4"/>
      <c r="H680" s="4"/>
      <c r="I680" s="6"/>
      <c r="J680" s="9"/>
      <c r="K680" s="9"/>
      <c r="L680" s="7"/>
      <c r="M680" s="17"/>
      <c r="N680"/>
      <c r="O680"/>
      <c r="P680"/>
    </row>
    <row r="681" spans="1:16" s="1" customFormat="1">
      <c r="A681" s="16"/>
      <c r="D681" s="8"/>
      <c r="E681" s="3"/>
      <c r="F681" s="3"/>
      <c r="G681" s="4"/>
      <c r="H681" s="4"/>
      <c r="I681" s="6"/>
      <c r="J681" s="9"/>
      <c r="K681" s="9"/>
      <c r="L681" s="7"/>
      <c r="M681" s="17"/>
      <c r="N681"/>
      <c r="O681"/>
      <c r="P681"/>
    </row>
    <row r="682" spans="1:16" s="1" customFormat="1">
      <c r="A682" s="16"/>
      <c r="D682" s="8"/>
      <c r="E682" s="3"/>
      <c r="F682" s="3"/>
      <c r="G682" s="4"/>
      <c r="H682" s="4"/>
      <c r="I682" s="6"/>
      <c r="J682" s="9"/>
      <c r="K682" s="9"/>
      <c r="L682" s="7"/>
      <c r="M682" s="17"/>
      <c r="N682"/>
      <c r="O682"/>
      <c r="P682"/>
    </row>
    <row r="683" spans="1:16" s="1" customFormat="1">
      <c r="A683" s="16"/>
      <c r="D683" s="8"/>
      <c r="E683" s="3"/>
      <c r="F683" s="3"/>
      <c r="G683" s="4"/>
      <c r="H683" s="4"/>
      <c r="I683" s="6"/>
      <c r="J683" s="9"/>
      <c r="K683" s="9"/>
      <c r="L683" s="7"/>
      <c r="M683" s="17"/>
      <c r="N683"/>
      <c r="O683"/>
      <c r="P683"/>
    </row>
    <row r="684" spans="1:16" s="1" customFormat="1">
      <c r="A684" s="16"/>
      <c r="D684" s="8"/>
      <c r="E684" s="3"/>
      <c r="F684" s="3"/>
      <c r="G684" s="4"/>
      <c r="H684" s="4"/>
      <c r="I684" s="6"/>
      <c r="J684" s="9"/>
      <c r="K684" s="9"/>
      <c r="L684" s="7"/>
      <c r="M684" s="17"/>
      <c r="N684"/>
      <c r="O684"/>
      <c r="P684"/>
    </row>
    <row r="685" spans="1:16" s="1" customFormat="1">
      <c r="A685" s="16"/>
      <c r="D685" s="8"/>
      <c r="E685" s="3"/>
      <c r="F685" s="3"/>
      <c r="G685" s="4"/>
      <c r="H685" s="4"/>
      <c r="I685" s="6"/>
      <c r="J685" s="9"/>
      <c r="K685" s="9"/>
      <c r="L685" s="7"/>
      <c r="M685" s="17"/>
      <c r="N685"/>
      <c r="O685"/>
      <c r="P685"/>
    </row>
    <row r="686" spans="1:16" s="1" customFormat="1">
      <c r="A686" s="16"/>
      <c r="D686" s="8"/>
      <c r="E686" s="3"/>
      <c r="F686" s="3"/>
      <c r="G686" s="4"/>
      <c r="H686" s="4"/>
      <c r="I686" s="6"/>
      <c r="J686" s="9"/>
      <c r="K686" s="9"/>
      <c r="L686" s="7"/>
      <c r="M686" s="17"/>
      <c r="N686"/>
      <c r="O686"/>
      <c r="P686"/>
    </row>
    <row r="687" spans="1:16" s="1" customFormat="1">
      <c r="A687" s="16"/>
      <c r="D687" s="8"/>
      <c r="E687" s="3"/>
      <c r="F687" s="3"/>
      <c r="G687" s="4"/>
      <c r="H687" s="4"/>
      <c r="I687" s="6"/>
      <c r="J687" s="9"/>
      <c r="K687" s="9"/>
      <c r="L687" s="7"/>
      <c r="M687" s="17"/>
      <c r="N687"/>
      <c r="O687"/>
      <c r="P687"/>
    </row>
    <row r="688" spans="1:16" s="1" customFormat="1">
      <c r="A688" s="16"/>
      <c r="D688" s="8"/>
      <c r="E688" s="3"/>
      <c r="F688" s="3"/>
      <c r="G688" s="4"/>
      <c r="H688" s="4"/>
      <c r="I688" s="6"/>
      <c r="J688" s="9"/>
      <c r="K688" s="9"/>
      <c r="L688" s="7"/>
      <c r="M688" s="17"/>
      <c r="N688"/>
      <c r="O688"/>
      <c r="P688"/>
    </row>
    <row r="689" spans="1:16" s="1" customFormat="1">
      <c r="A689" s="16"/>
      <c r="D689" s="8"/>
      <c r="E689" s="3"/>
      <c r="F689" s="3"/>
      <c r="G689" s="4"/>
      <c r="H689" s="4"/>
      <c r="I689" s="6"/>
      <c r="J689" s="9"/>
      <c r="K689" s="9"/>
      <c r="L689" s="7"/>
      <c r="M689" s="17"/>
      <c r="N689"/>
      <c r="O689"/>
      <c r="P689"/>
    </row>
    <row r="690" spans="1:16" s="1" customFormat="1">
      <c r="A690" s="16"/>
      <c r="D690" s="8"/>
      <c r="E690" s="3"/>
      <c r="F690" s="3"/>
      <c r="G690" s="4"/>
      <c r="H690" s="4"/>
      <c r="I690" s="6"/>
      <c r="J690" s="9"/>
      <c r="K690" s="9"/>
      <c r="L690" s="7"/>
      <c r="M690" s="17"/>
      <c r="N690"/>
      <c r="O690"/>
      <c r="P690"/>
    </row>
    <row r="691" spans="1:16" s="1" customFormat="1">
      <c r="A691" s="16"/>
      <c r="D691" s="8"/>
      <c r="E691" s="3"/>
      <c r="F691" s="3"/>
      <c r="G691" s="4"/>
      <c r="H691" s="4"/>
      <c r="I691" s="6"/>
      <c r="J691" s="9"/>
      <c r="K691" s="9"/>
      <c r="L691" s="7"/>
      <c r="M691" s="17"/>
      <c r="N691"/>
      <c r="O691"/>
      <c r="P691"/>
    </row>
    <row r="692" spans="1:16" s="1" customFormat="1">
      <c r="A692" s="16"/>
      <c r="D692" s="8"/>
      <c r="E692" s="3"/>
      <c r="F692" s="3"/>
      <c r="G692" s="4"/>
      <c r="H692" s="4"/>
      <c r="I692" s="6"/>
      <c r="J692" s="9"/>
      <c r="K692" s="9"/>
      <c r="L692" s="7"/>
      <c r="M692" s="17"/>
      <c r="N692"/>
      <c r="O692"/>
      <c r="P692"/>
    </row>
    <row r="693" spans="1:16" s="1" customFormat="1">
      <c r="A693" s="16"/>
      <c r="D693" s="8"/>
      <c r="E693" s="3"/>
      <c r="F693" s="3"/>
      <c r="G693" s="4"/>
      <c r="H693" s="4"/>
      <c r="I693" s="6"/>
      <c r="J693" s="9"/>
      <c r="K693" s="9"/>
      <c r="L693" s="7"/>
      <c r="M693" s="17"/>
      <c r="N693"/>
      <c r="O693"/>
      <c r="P693"/>
    </row>
    <row r="694" spans="1:16" s="1" customFormat="1">
      <c r="A694" s="16"/>
      <c r="D694" s="8"/>
      <c r="E694" s="3"/>
      <c r="F694" s="3"/>
      <c r="G694" s="4"/>
      <c r="H694" s="4"/>
      <c r="I694" s="6"/>
      <c r="J694" s="9"/>
      <c r="K694" s="9"/>
      <c r="L694" s="7"/>
      <c r="M694" s="17"/>
      <c r="N694"/>
      <c r="O694"/>
      <c r="P694"/>
    </row>
    <row r="695" spans="1:16" s="1" customFormat="1">
      <c r="A695" s="16"/>
      <c r="D695" s="8"/>
      <c r="E695" s="3"/>
      <c r="F695" s="3"/>
      <c r="G695" s="4"/>
      <c r="H695" s="4"/>
      <c r="I695" s="6"/>
      <c r="J695" s="9"/>
      <c r="K695" s="9"/>
      <c r="L695" s="7"/>
      <c r="M695" s="17"/>
      <c r="N695"/>
      <c r="O695"/>
      <c r="P695"/>
    </row>
    <row r="696" spans="1:16" s="1" customFormat="1">
      <c r="A696" s="16"/>
      <c r="D696" s="8"/>
      <c r="E696" s="3"/>
      <c r="F696" s="3"/>
      <c r="G696" s="4"/>
      <c r="H696" s="4"/>
      <c r="I696" s="6"/>
      <c r="J696" s="9"/>
      <c r="K696" s="9"/>
      <c r="L696" s="7"/>
      <c r="M696" s="17"/>
      <c r="N696"/>
      <c r="O696"/>
      <c r="P696"/>
    </row>
    <row r="697" spans="1:16" s="1" customFormat="1">
      <c r="A697" s="16"/>
      <c r="D697" s="8"/>
      <c r="E697" s="3"/>
      <c r="F697" s="3"/>
      <c r="G697" s="4"/>
      <c r="H697" s="4"/>
      <c r="I697" s="6"/>
      <c r="J697" s="9"/>
      <c r="K697" s="9"/>
      <c r="L697" s="7"/>
      <c r="M697" s="17"/>
      <c r="N697"/>
      <c r="O697"/>
      <c r="P697"/>
    </row>
    <row r="698" spans="1:16" s="1" customFormat="1">
      <c r="A698" s="16"/>
      <c r="D698" s="8"/>
      <c r="E698" s="3"/>
      <c r="F698" s="3"/>
      <c r="G698" s="4"/>
      <c r="H698" s="4"/>
      <c r="I698" s="6"/>
      <c r="J698" s="9"/>
      <c r="K698" s="9"/>
      <c r="L698" s="7"/>
      <c r="M698" s="17"/>
      <c r="N698"/>
      <c r="O698"/>
      <c r="P698"/>
    </row>
    <row r="699" spans="1:16" s="1" customFormat="1">
      <c r="A699" s="16"/>
      <c r="D699" s="8"/>
      <c r="E699" s="3"/>
      <c r="F699" s="3"/>
      <c r="G699" s="4"/>
      <c r="H699" s="4"/>
      <c r="I699" s="6"/>
      <c r="J699" s="9"/>
      <c r="K699" s="9"/>
      <c r="L699" s="7"/>
      <c r="M699" s="17"/>
      <c r="N699"/>
      <c r="O699"/>
      <c r="P699"/>
    </row>
    <row r="700" spans="1:16" s="1" customFormat="1">
      <c r="A700" s="16"/>
      <c r="D700" s="8"/>
      <c r="E700" s="3"/>
      <c r="F700" s="3"/>
      <c r="G700" s="4"/>
      <c r="H700" s="4"/>
      <c r="I700" s="6"/>
      <c r="J700" s="9"/>
      <c r="K700" s="9"/>
      <c r="L700" s="7"/>
      <c r="M700" s="17"/>
      <c r="N700"/>
      <c r="O700"/>
      <c r="P700"/>
    </row>
    <row r="701" spans="1:16" s="1" customFormat="1">
      <c r="A701" s="16"/>
      <c r="D701" s="8"/>
      <c r="E701" s="3"/>
      <c r="F701" s="3"/>
      <c r="G701" s="4"/>
      <c r="H701" s="4"/>
      <c r="I701" s="6"/>
      <c r="J701" s="9"/>
      <c r="K701" s="9"/>
      <c r="L701" s="7"/>
      <c r="M701" s="17"/>
      <c r="N701"/>
      <c r="O701"/>
      <c r="P701"/>
    </row>
    <row r="702" spans="1:16" s="1" customFormat="1">
      <c r="A702" s="16"/>
      <c r="D702" s="8"/>
      <c r="E702" s="3"/>
      <c r="F702" s="3"/>
      <c r="G702" s="4"/>
      <c r="H702" s="4"/>
      <c r="I702" s="6"/>
      <c r="J702" s="9"/>
      <c r="K702" s="9"/>
      <c r="L702" s="7"/>
      <c r="M702" s="17"/>
      <c r="N702"/>
      <c r="O702"/>
      <c r="P702"/>
    </row>
    <row r="703" spans="1:16" s="1" customFormat="1">
      <c r="A703" s="16"/>
      <c r="D703" s="8"/>
      <c r="E703" s="3"/>
      <c r="F703" s="3"/>
      <c r="G703" s="4"/>
      <c r="H703" s="4"/>
      <c r="I703" s="6"/>
      <c r="J703" s="9"/>
      <c r="K703" s="9"/>
      <c r="L703" s="7"/>
      <c r="M703" s="17"/>
      <c r="N703"/>
      <c r="O703"/>
      <c r="P703"/>
    </row>
    <row r="704" spans="1:16" s="1" customFormat="1">
      <c r="A704" s="16"/>
      <c r="D704" s="8"/>
      <c r="E704" s="3"/>
      <c r="F704" s="3"/>
      <c r="G704" s="4"/>
      <c r="H704" s="4"/>
      <c r="I704" s="6"/>
      <c r="J704" s="9"/>
      <c r="K704" s="9"/>
      <c r="L704" s="7"/>
      <c r="M704" s="17"/>
      <c r="N704"/>
      <c r="O704"/>
      <c r="P704"/>
    </row>
    <row r="705" spans="1:16" s="1" customFormat="1">
      <c r="A705" s="16"/>
      <c r="D705" s="8"/>
      <c r="E705" s="3"/>
      <c r="F705" s="3"/>
      <c r="G705" s="4"/>
      <c r="H705" s="4"/>
      <c r="I705" s="6"/>
      <c r="J705" s="9"/>
      <c r="K705" s="9"/>
      <c r="L705" s="7"/>
      <c r="M705" s="17"/>
      <c r="N705"/>
      <c r="O705"/>
      <c r="P705"/>
    </row>
    <row r="706" spans="1:16" s="1" customFormat="1">
      <c r="A706" s="16"/>
      <c r="D706" s="8"/>
      <c r="E706" s="3"/>
      <c r="F706" s="3"/>
      <c r="G706" s="4"/>
      <c r="H706" s="4"/>
      <c r="I706" s="6"/>
      <c r="J706" s="9"/>
      <c r="K706" s="9"/>
      <c r="L706" s="7"/>
      <c r="M706" s="17"/>
      <c r="N706"/>
      <c r="O706"/>
      <c r="P706"/>
    </row>
    <row r="707" spans="1:16" s="1" customFormat="1">
      <c r="A707" s="16"/>
      <c r="D707" s="8"/>
      <c r="E707" s="3"/>
      <c r="F707" s="3"/>
      <c r="G707" s="4"/>
      <c r="H707" s="4"/>
      <c r="I707" s="6"/>
      <c r="J707" s="9"/>
      <c r="K707" s="9"/>
      <c r="L707" s="7"/>
      <c r="M707" s="17"/>
      <c r="N707"/>
      <c r="O707"/>
      <c r="P707"/>
    </row>
    <row r="708" spans="1:16" s="1" customFormat="1">
      <c r="A708" s="16"/>
      <c r="D708" s="8"/>
      <c r="E708" s="3"/>
      <c r="F708" s="3"/>
      <c r="G708" s="4"/>
      <c r="H708" s="4"/>
      <c r="I708" s="6"/>
      <c r="J708" s="9"/>
      <c r="K708" s="9"/>
      <c r="L708" s="7"/>
      <c r="M708" s="17"/>
      <c r="N708"/>
      <c r="O708"/>
      <c r="P708"/>
    </row>
    <row r="709" spans="1:16" s="1" customFormat="1">
      <c r="A709" s="16"/>
      <c r="D709" s="8"/>
      <c r="E709" s="3"/>
      <c r="F709" s="3"/>
      <c r="G709" s="4"/>
      <c r="H709" s="4"/>
      <c r="I709" s="6"/>
      <c r="J709" s="9"/>
      <c r="K709" s="9"/>
      <c r="L709" s="7"/>
      <c r="M709" s="17"/>
      <c r="N709"/>
      <c r="O709"/>
      <c r="P709"/>
    </row>
    <row r="710" spans="1:16" s="1" customFormat="1">
      <c r="A710" s="16"/>
      <c r="D710" s="8"/>
      <c r="E710" s="3"/>
      <c r="F710" s="3"/>
      <c r="G710" s="4"/>
      <c r="H710" s="4"/>
      <c r="I710" s="6"/>
      <c r="J710" s="9"/>
      <c r="K710" s="9"/>
      <c r="L710" s="7"/>
      <c r="M710" s="17"/>
      <c r="N710"/>
      <c r="O710"/>
      <c r="P710"/>
    </row>
    <row r="711" spans="1:16" s="1" customFormat="1">
      <c r="A711" s="16"/>
      <c r="D711" s="8"/>
      <c r="E711" s="3"/>
      <c r="F711" s="3"/>
      <c r="G711" s="4"/>
      <c r="H711" s="4"/>
      <c r="I711" s="6"/>
      <c r="J711" s="9"/>
      <c r="K711" s="9"/>
      <c r="L711" s="7"/>
      <c r="M711" s="17"/>
      <c r="N711"/>
      <c r="O711"/>
      <c r="P711"/>
    </row>
    <row r="712" spans="1:16" s="1" customFormat="1">
      <c r="A712" s="16"/>
      <c r="D712" s="8"/>
      <c r="E712" s="3"/>
      <c r="F712" s="3"/>
      <c r="G712" s="4"/>
      <c r="H712" s="4"/>
      <c r="I712" s="6"/>
      <c r="J712" s="9"/>
      <c r="K712" s="9"/>
      <c r="L712" s="7"/>
      <c r="M712" s="17"/>
      <c r="N712"/>
      <c r="O712"/>
      <c r="P712"/>
    </row>
    <row r="713" spans="1:16" s="1" customFormat="1">
      <c r="A713" s="16"/>
      <c r="D713" s="8"/>
      <c r="E713" s="3"/>
      <c r="F713" s="3"/>
      <c r="G713" s="4"/>
      <c r="H713" s="4"/>
      <c r="I713" s="6"/>
      <c r="J713" s="9"/>
      <c r="K713" s="9"/>
      <c r="L713" s="7"/>
      <c r="M713" s="17"/>
      <c r="N713"/>
      <c r="O713"/>
      <c r="P713"/>
    </row>
    <row r="714" spans="1:16" s="1" customFormat="1">
      <c r="A714" s="16"/>
      <c r="D714" s="8"/>
      <c r="E714" s="3"/>
      <c r="F714" s="3"/>
      <c r="G714" s="4"/>
      <c r="H714" s="4"/>
      <c r="I714" s="6"/>
      <c r="J714" s="9"/>
      <c r="K714" s="9"/>
      <c r="L714" s="7"/>
      <c r="M714" s="17"/>
      <c r="N714"/>
      <c r="O714"/>
      <c r="P714"/>
    </row>
    <row r="715" spans="1:16" s="1" customFormat="1">
      <c r="A715" s="16"/>
      <c r="D715" s="8"/>
      <c r="E715" s="3"/>
      <c r="F715" s="3"/>
      <c r="G715" s="4"/>
      <c r="H715" s="4"/>
      <c r="I715" s="6"/>
      <c r="J715" s="9"/>
      <c r="K715" s="9"/>
      <c r="L715" s="7"/>
      <c r="M715" s="17"/>
      <c r="N715"/>
      <c r="O715"/>
      <c r="P715"/>
    </row>
    <row r="716" spans="1:16" s="1" customFormat="1">
      <c r="A716" s="16"/>
      <c r="D716" s="8"/>
      <c r="E716" s="3"/>
      <c r="F716" s="3"/>
      <c r="G716" s="4"/>
      <c r="H716" s="4"/>
      <c r="I716" s="6"/>
      <c r="J716" s="9"/>
      <c r="K716" s="9"/>
      <c r="L716" s="7"/>
      <c r="M716" s="17"/>
      <c r="N716"/>
      <c r="O716"/>
      <c r="P716"/>
    </row>
    <row r="717" spans="1:16" s="1" customFormat="1">
      <c r="A717" s="16"/>
      <c r="D717" s="8"/>
      <c r="E717" s="3"/>
      <c r="F717" s="3"/>
      <c r="G717" s="4"/>
      <c r="H717" s="4"/>
      <c r="I717" s="6"/>
      <c r="J717" s="9"/>
      <c r="K717" s="9"/>
      <c r="L717" s="7"/>
      <c r="M717" s="17"/>
      <c r="N717"/>
      <c r="O717"/>
      <c r="P717"/>
    </row>
    <row r="718" spans="1:16" s="1" customFormat="1">
      <c r="A718" s="16"/>
      <c r="D718" s="8"/>
      <c r="E718" s="3"/>
      <c r="F718" s="3"/>
      <c r="G718" s="4"/>
      <c r="H718" s="4"/>
      <c r="I718" s="6"/>
      <c r="J718" s="9"/>
      <c r="K718" s="9"/>
      <c r="L718" s="7"/>
      <c r="M718" s="17"/>
      <c r="N718"/>
      <c r="O718"/>
      <c r="P718"/>
    </row>
    <row r="719" spans="1:16" s="1" customFormat="1">
      <c r="A719" s="16"/>
      <c r="D719" s="8"/>
      <c r="E719" s="3"/>
      <c r="F719" s="3"/>
      <c r="G719" s="4"/>
      <c r="H719" s="4"/>
      <c r="I719" s="6"/>
      <c r="J719" s="9"/>
      <c r="K719" s="9"/>
      <c r="L719" s="7"/>
      <c r="M719" s="17"/>
      <c r="N719"/>
      <c r="O719"/>
      <c r="P719"/>
    </row>
    <row r="720" spans="1:16" s="1" customFormat="1">
      <c r="A720" s="16"/>
      <c r="D720" s="8"/>
      <c r="E720" s="3"/>
      <c r="F720" s="3"/>
      <c r="G720" s="4"/>
      <c r="H720" s="4"/>
      <c r="I720" s="6"/>
      <c r="J720" s="9"/>
      <c r="K720" s="9"/>
      <c r="L720" s="7"/>
      <c r="M720" s="17"/>
      <c r="N720"/>
      <c r="O720"/>
      <c r="P720"/>
    </row>
    <row r="721" spans="1:16" s="1" customFormat="1">
      <c r="A721" s="16"/>
      <c r="D721" s="8"/>
      <c r="E721" s="3"/>
      <c r="F721" s="3"/>
      <c r="G721" s="4"/>
      <c r="H721" s="4"/>
      <c r="I721" s="6"/>
      <c r="J721" s="9"/>
      <c r="K721" s="9"/>
      <c r="L721" s="7"/>
      <c r="M721" s="17"/>
      <c r="N721"/>
      <c r="O721"/>
      <c r="P721"/>
    </row>
    <row r="722" spans="1:16" s="1" customFormat="1">
      <c r="A722" s="16"/>
      <c r="D722" s="8"/>
      <c r="E722" s="3"/>
      <c r="F722" s="3"/>
      <c r="G722" s="4"/>
      <c r="H722" s="4"/>
      <c r="I722" s="6"/>
      <c r="J722" s="9"/>
      <c r="K722" s="9"/>
      <c r="L722" s="7"/>
      <c r="M722" s="17"/>
      <c r="N722"/>
      <c r="O722"/>
      <c r="P722"/>
    </row>
    <row r="723" spans="1:16" s="1" customFormat="1">
      <c r="A723" s="16"/>
      <c r="D723" s="8"/>
      <c r="E723" s="3"/>
      <c r="F723" s="3"/>
      <c r="G723" s="4"/>
      <c r="H723" s="4"/>
      <c r="I723" s="6"/>
      <c r="J723" s="9"/>
      <c r="K723" s="9"/>
      <c r="L723" s="7"/>
      <c r="M723" s="17"/>
      <c r="N723"/>
      <c r="O723"/>
      <c r="P723"/>
    </row>
    <row r="724" spans="1:16" s="1" customFormat="1">
      <c r="A724" s="16"/>
      <c r="D724" s="8"/>
      <c r="E724" s="3"/>
      <c r="F724" s="3"/>
      <c r="G724" s="4"/>
      <c r="H724" s="4"/>
      <c r="I724" s="6"/>
      <c r="J724" s="9"/>
      <c r="K724" s="9"/>
      <c r="L724" s="7"/>
      <c r="M724" s="17"/>
      <c r="N724"/>
      <c r="O724"/>
      <c r="P724"/>
    </row>
    <row r="725" spans="1:16" s="1" customFormat="1">
      <c r="A725" s="16"/>
      <c r="D725" s="8"/>
      <c r="E725" s="3"/>
      <c r="F725" s="3"/>
      <c r="G725" s="4"/>
      <c r="H725" s="4"/>
      <c r="I725" s="6"/>
      <c r="J725" s="9"/>
      <c r="K725" s="9"/>
      <c r="L725" s="7"/>
      <c r="M725" s="17"/>
      <c r="N725"/>
      <c r="O725"/>
      <c r="P725"/>
    </row>
    <row r="726" spans="1:16" s="1" customFormat="1">
      <c r="A726" s="16"/>
      <c r="D726" s="8"/>
      <c r="E726" s="3"/>
      <c r="F726" s="3"/>
      <c r="G726" s="4"/>
      <c r="H726" s="4"/>
      <c r="I726" s="6"/>
      <c r="J726" s="9"/>
      <c r="K726" s="9"/>
      <c r="L726" s="7"/>
      <c r="M726" s="17"/>
      <c r="N726"/>
      <c r="O726"/>
      <c r="P726"/>
    </row>
    <row r="727" spans="1:16" s="1" customFormat="1">
      <c r="A727" s="16"/>
      <c r="D727" s="8"/>
      <c r="E727" s="3"/>
      <c r="F727" s="3"/>
      <c r="G727" s="4"/>
      <c r="H727" s="4"/>
      <c r="I727" s="6"/>
      <c r="J727" s="9"/>
      <c r="K727" s="9"/>
      <c r="L727" s="7"/>
      <c r="M727" s="17"/>
      <c r="N727"/>
      <c r="O727"/>
      <c r="P727"/>
    </row>
    <row r="728" spans="1:16" s="1" customFormat="1">
      <c r="A728" s="16"/>
      <c r="D728" s="8"/>
      <c r="E728" s="3"/>
      <c r="F728" s="3"/>
      <c r="G728" s="4"/>
      <c r="H728" s="4"/>
      <c r="I728" s="6"/>
      <c r="J728" s="9"/>
      <c r="K728" s="9"/>
      <c r="L728" s="7"/>
      <c r="M728" s="17"/>
      <c r="N728"/>
      <c r="O728"/>
      <c r="P728"/>
    </row>
    <row r="729" spans="1:16" s="1" customFormat="1">
      <c r="A729" s="16"/>
      <c r="D729" s="8"/>
      <c r="E729" s="3"/>
      <c r="F729" s="3"/>
      <c r="G729" s="4"/>
      <c r="H729" s="4"/>
      <c r="I729" s="6"/>
      <c r="J729" s="9"/>
      <c r="K729" s="9"/>
      <c r="L729" s="7"/>
      <c r="M729" s="17"/>
      <c r="N729"/>
      <c r="O729"/>
      <c r="P729"/>
    </row>
    <row r="730" spans="1:16" s="1" customFormat="1">
      <c r="A730" s="16"/>
      <c r="D730" s="8"/>
      <c r="E730" s="3"/>
      <c r="F730" s="3"/>
      <c r="G730" s="4"/>
      <c r="H730" s="4"/>
      <c r="I730" s="6"/>
      <c r="J730" s="9"/>
      <c r="K730" s="9"/>
      <c r="L730" s="7"/>
      <c r="M730" s="17"/>
      <c r="N730"/>
      <c r="O730"/>
      <c r="P730"/>
    </row>
    <row r="731" spans="1:16" s="1" customFormat="1">
      <c r="A731" s="16"/>
      <c r="D731" s="8"/>
      <c r="E731" s="3"/>
      <c r="F731" s="3"/>
      <c r="G731" s="4"/>
      <c r="H731" s="4"/>
      <c r="I731" s="6"/>
      <c r="J731" s="9"/>
      <c r="K731" s="9"/>
      <c r="L731" s="7"/>
      <c r="M731" s="17"/>
      <c r="N731"/>
      <c r="O731"/>
      <c r="P731"/>
    </row>
    <row r="732" spans="1:16" s="1" customFormat="1">
      <c r="A732" s="16"/>
      <c r="D732" s="8"/>
      <c r="E732" s="3"/>
      <c r="F732" s="3"/>
      <c r="G732" s="4"/>
      <c r="H732" s="4"/>
      <c r="I732" s="6"/>
      <c r="J732" s="9"/>
      <c r="K732" s="9"/>
      <c r="L732" s="7"/>
      <c r="M732" s="17"/>
      <c r="N732"/>
      <c r="O732"/>
      <c r="P732"/>
    </row>
    <row r="733" spans="1:16" s="1" customFormat="1">
      <c r="A733" s="16"/>
      <c r="D733" s="8"/>
      <c r="E733" s="3"/>
      <c r="F733" s="3"/>
      <c r="G733" s="4"/>
      <c r="H733" s="4"/>
      <c r="I733" s="6"/>
      <c r="J733" s="9"/>
      <c r="K733" s="9"/>
      <c r="L733" s="7"/>
      <c r="M733" s="17"/>
      <c r="N733"/>
      <c r="O733"/>
      <c r="P733"/>
    </row>
    <row r="734" spans="1:16" s="1" customFormat="1">
      <c r="A734" s="16"/>
      <c r="D734" s="8"/>
      <c r="E734" s="3"/>
      <c r="F734" s="3"/>
      <c r="G734" s="4"/>
      <c r="H734" s="4"/>
      <c r="I734" s="6"/>
      <c r="J734" s="9"/>
      <c r="K734" s="9"/>
      <c r="L734" s="7"/>
      <c r="M734" s="17"/>
      <c r="N734"/>
      <c r="O734"/>
      <c r="P734"/>
    </row>
    <row r="735" spans="1:16" s="1" customFormat="1">
      <c r="A735" s="16"/>
      <c r="D735" s="8"/>
      <c r="E735" s="3"/>
      <c r="F735" s="3"/>
      <c r="G735" s="4"/>
      <c r="H735" s="4"/>
      <c r="I735" s="6"/>
      <c r="J735" s="9"/>
      <c r="K735" s="9"/>
      <c r="L735" s="7"/>
      <c r="M735" s="17"/>
      <c r="N735"/>
      <c r="O735"/>
      <c r="P735"/>
    </row>
    <row r="736" spans="1:16" s="1" customFormat="1">
      <c r="A736" s="16"/>
      <c r="D736" s="8"/>
      <c r="E736" s="3"/>
      <c r="F736" s="3"/>
      <c r="G736" s="4"/>
      <c r="H736" s="4"/>
      <c r="I736" s="6"/>
      <c r="J736" s="9"/>
      <c r="K736" s="9"/>
      <c r="L736" s="7"/>
      <c r="M736" s="17"/>
      <c r="N736"/>
      <c r="O736"/>
      <c r="P736"/>
    </row>
    <row r="737" spans="1:16" s="1" customFormat="1">
      <c r="A737" s="16"/>
      <c r="D737" s="8"/>
      <c r="E737" s="3"/>
      <c r="F737" s="3"/>
      <c r="G737" s="4"/>
      <c r="H737" s="4"/>
      <c r="I737" s="6"/>
      <c r="J737" s="9"/>
      <c r="K737" s="9"/>
      <c r="L737" s="7"/>
      <c r="M737" s="17"/>
      <c r="N737"/>
      <c r="O737"/>
      <c r="P737"/>
    </row>
    <row r="738" spans="1:16" s="1" customFormat="1">
      <c r="A738" s="16"/>
      <c r="D738" s="8"/>
      <c r="E738" s="3"/>
      <c r="F738" s="3"/>
      <c r="G738" s="4"/>
      <c r="H738" s="4"/>
      <c r="I738" s="6"/>
      <c r="J738" s="9"/>
      <c r="K738" s="9"/>
      <c r="L738" s="7"/>
      <c r="M738" s="17"/>
      <c r="N738"/>
      <c r="O738"/>
      <c r="P738"/>
    </row>
    <row r="739" spans="1:16" s="1" customFormat="1">
      <c r="A739" s="16"/>
      <c r="D739" s="8"/>
      <c r="E739" s="3"/>
      <c r="F739" s="3"/>
      <c r="G739" s="4"/>
      <c r="H739" s="4"/>
      <c r="I739" s="6"/>
      <c r="J739" s="9"/>
      <c r="K739" s="9"/>
      <c r="L739" s="7"/>
      <c r="M739" s="17"/>
      <c r="N739"/>
      <c r="O739"/>
      <c r="P739"/>
    </row>
    <row r="740" spans="1:16" s="1" customFormat="1">
      <c r="A740" s="16"/>
      <c r="D740" s="8"/>
      <c r="E740" s="3"/>
      <c r="F740" s="3"/>
      <c r="G740" s="4"/>
      <c r="H740" s="4"/>
      <c r="I740" s="6"/>
      <c r="J740" s="9"/>
      <c r="K740" s="9"/>
      <c r="L740" s="7"/>
      <c r="M740" s="17"/>
      <c r="N740"/>
      <c r="O740"/>
      <c r="P740"/>
    </row>
    <row r="741" spans="1:16" s="1" customFormat="1">
      <c r="A741" s="16"/>
      <c r="D741" s="8"/>
      <c r="E741" s="3"/>
      <c r="F741" s="3"/>
      <c r="G741" s="4"/>
      <c r="H741" s="4"/>
      <c r="I741" s="6"/>
      <c r="J741" s="9"/>
      <c r="K741" s="9"/>
      <c r="L741" s="7"/>
      <c r="M741" s="17"/>
      <c r="N741"/>
      <c r="O741"/>
      <c r="P741"/>
    </row>
    <row r="742" spans="1:16" s="1" customFormat="1">
      <c r="A742" s="16"/>
      <c r="D742" s="8"/>
      <c r="E742" s="3"/>
      <c r="F742" s="3"/>
      <c r="G742" s="4"/>
      <c r="H742" s="4"/>
      <c r="I742" s="6"/>
      <c r="J742" s="9"/>
      <c r="K742" s="9"/>
      <c r="L742" s="7"/>
      <c r="M742" s="17"/>
      <c r="N742"/>
      <c r="O742"/>
      <c r="P742"/>
    </row>
    <row r="743" spans="1:16" s="1" customFormat="1">
      <c r="A743" s="16"/>
      <c r="D743" s="8"/>
      <c r="E743" s="3"/>
      <c r="F743" s="3"/>
      <c r="G743" s="4"/>
      <c r="H743" s="4"/>
      <c r="I743" s="6"/>
      <c r="J743" s="9"/>
      <c r="K743" s="9"/>
      <c r="L743" s="7"/>
      <c r="M743" s="17"/>
      <c r="N743"/>
      <c r="O743"/>
      <c r="P743"/>
    </row>
    <row r="744" spans="1:16" s="1" customFormat="1">
      <c r="A744" s="16"/>
      <c r="D744" s="8"/>
      <c r="E744" s="3"/>
      <c r="F744" s="3"/>
      <c r="G744" s="4"/>
      <c r="H744" s="4"/>
      <c r="I744" s="6"/>
      <c r="J744" s="9"/>
      <c r="K744" s="9"/>
      <c r="L744" s="7"/>
      <c r="M744" s="17"/>
      <c r="N744"/>
      <c r="O744"/>
      <c r="P744"/>
    </row>
    <row r="745" spans="1:16" s="1" customFormat="1">
      <c r="A745" s="16"/>
      <c r="D745" s="8"/>
      <c r="E745" s="3"/>
      <c r="F745" s="3"/>
      <c r="G745" s="4"/>
      <c r="H745" s="4"/>
      <c r="I745" s="6"/>
      <c r="J745" s="9"/>
      <c r="K745" s="9"/>
      <c r="L745" s="7"/>
      <c r="M745" s="17"/>
      <c r="N745"/>
      <c r="O745"/>
      <c r="P745"/>
    </row>
    <row r="746" spans="1:16" s="1" customFormat="1">
      <c r="A746" s="16"/>
      <c r="D746" s="8"/>
      <c r="E746" s="3"/>
      <c r="F746" s="3"/>
      <c r="G746" s="4"/>
      <c r="H746" s="4"/>
      <c r="I746" s="6"/>
      <c r="J746" s="9"/>
      <c r="K746" s="9"/>
      <c r="L746" s="7"/>
      <c r="M746" s="17"/>
      <c r="N746"/>
      <c r="O746"/>
      <c r="P746"/>
    </row>
    <row r="747" spans="1:16" s="1" customFormat="1">
      <c r="A747" s="16"/>
      <c r="D747" s="8"/>
      <c r="E747" s="3"/>
      <c r="F747" s="3"/>
      <c r="G747" s="4"/>
      <c r="H747" s="4"/>
      <c r="I747" s="6"/>
      <c r="J747" s="9"/>
      <c r="K747" s="9"/>
      <c r="L747" s="7"/>
      <c r="M747" s="17"/>
      <c r="N747"/>
      <c r="O747"/>
      <c r="P747"/>
    </row>
    <row r="748" spans="1:16" s="1" customFormat="1">
      <c r="A748" s="16"/>
      <c r="D748" s="8"/>
      <c r="E748" s="3"/>
      <c r="F748" s="3"/>
      <c r="G748" s="4"/>
      <c r="H748" s="4"/>
      <c r="I748" s="6"/>
      <c r="J748" s="9"/>
      <c r="K748" s="9"/>
      <c r="L748" s="7"/>
      <c r="M748" s="17"/>
      <c r="N748"/>
      <c r="O748"/>
      <c r="P748"/>
    </row>
    <row r="749" spans="1:16" s="1" customFormat="1">
      <c r="A749" s="16"/>
      <c r="D749" s="8"/>
      <c r="E749" s="3"/>
      <c r="F749" s="3"/>
      <c r="G749" s="4"/>
      <c r="H749" s="4"/>
      <c r="I749" s="6"/>
      <c r="J749" s="9"/>
      <c r="K749" s="9"/>
      <c r="L749" s="7"/>
      <c r="M749" s="17"/>
      <c r="N749"/>
      <c r="O749"/>
      <c r="P749"/>
    </row>
    <row r="750" spans="1:16" s="1" customFormat="1">
      <c r="A750" s="16"/>
      <c r="D750" s="8"/>
      <c r="E750" s="3"/>
      <c r="F750" s="3"/>
      <c r="G750" s="4"/>
      <c r="H750" s="4"/>
      <c r="I750" s="6"/>
      <c r="J750" s="9"/>
      <c r="K750" s="9"/>
      <c r="L750" s="7"/>
      <c r="M750" s="17"/>
      <c r="N750"/>
      <c r="O750"/>
      <c r="P750"/>
    </row>
    <row r="751" spans="1:16" s="1" customFormat="1">
      <c r="A751" s="16"/>
      <c r="D751" s="8"/>
      <c r="E751" s="3"/>
      <c r="F751" s="3"/>
      <c r="G751" s="4"/>
      <c r="H751" s="4"/>
      <c r="I751" s="6"/>
      <c r="J751" s="9"/>
      <c r="K751" s="9"/>
      <c r="L751" s="7"/>
      <c r="M751" s="17"/>
      <c r="N751"/>
      <c r="O751"/>
      <c r="P751"/>
    </row>
    <row r="752" spans="1:16" s="1" customFormat="1">
      <c r="A752" s="16"/>
      <c r="D752" s="8"/>
      <c r="E752" s="3"/>
      <c r="F752" s="3"/>
      <c r="G752" s="4"/>
      <c r="H752" s="4"/>
      <c r="I752" s="6"/>
      <c r="J752" s="9"/>
      <c r="K752" s="9"/>
      <c r="L752" s="7"/>
      <c r="M752" s="17"/>
      <c r="N752"/>
      <c r="O752"/>
      <c r="P752"/>
    </row>
    <row r="753" spans="1:16" s="1" customFormat="1">
      <c r="A753" s="16"/>
      <c r="D753" s="8"/>
      <c r="E753" s="3"/>
      <c r="F753" s="3"/>
      <c r="G753" s="4"/>
      <c r="H753" s="4"/>
      <c r="I753" s="6"/>
      <c r="J753" s="9"/>
      <c r="K753" s="9"/>
      <c r="L753" s="7"/>
      <c r="M753" s="17"/>
      <c r="N753"/>
      <c r="O753"/>
      <c r="P753"/>
    </row>
    <row r="754" spans="1:16" s="1" customFormat="1">
      <c r="A754" s="16"/>
      <c r="D754" s="8"/>
      <c r="E754" s="3"/>
      <c r="F754" s="3"/>
      <c r="G754" s="4"/>
      <c r="H754" s="4"/>
      <c r="I754" s="6"/>
      <c r="J754" s="9"/>
      <c r="K754" s="9"/>
      <c r="L754" s="7"/>
      <c r="M754" s="17"/>
      <c r="N754"/>
      <c r="O754"/>
      <c r="P754"/>
    </row>
    <row r="755" spans="1:16" s="1" customFormat="1">
      <c r="A755" s="16"/>
      <c r="D755" s="8"/>
      <c r="E755" s="3"/>
      <c r="F755" s="3"/>
      <c r="G755" s="4"/>
      <c r="H755" s="4"/>
      <c r="I755" s="6"/>
      <c r="J755" s="9"/>
      <c r="K755" s="9"/>
      <c r="L755" s="7"/>
      <c r="M755" s="17"/>
      <c r="N755"/>
      <c r="O755"/>
      <c r="P755"/>
    </row>
    <row r="756" spans="1:16" s="1" customFormat="1">
      <c r="A756" s="16"/>
      <c r="D756" s="8"/>
      <c r="E756" s="3"/>
      <c r="F756" s="3"/>
      <c r="G756" s="4"/>
      <c r="H756" s="4"/>
      <c r="I756" s="6"/>
      <c r="J756" s="9"/>
      <c r="K756" s="9"/>
      <c r="L756" s="7"/>
      <c r="M756" s="17"/>
      <c r="N756"/>
      <c r="O756"/>
      <c r="P756"/>
    </row>
    <row r="757" spans="1:16" s="1" customFormat="1">
      <c r="A757" s="16"/>
      <c r="D757" s="8"/>
      <c r="E757" s="3"/>
      <c r="F757" s="3"/>
      <c r="G757" s="4"/>
      <c r="H757" s="4"/>
      <c r="I757" s="6"/>
      <c r="J757" s="9"/>
      <c r="K757" s="9"/>
      <c r="L757" s="7"/>
      <c r="M757" s="17"/>
      <c r="N757"/>
      <c r="O757"/>
      <c r="P757"/>
    </row>
    <row r="758" spans="1:16" s="1" customFormat="1">
      <c r="A758" s="16"/>
      <c r="D758" s="8"/>
      <c r="E758" s="3"/>
      <c r="F758" s="3"/>
      <c r="G758" s="4"/>
      <c r="H758" s="4"/>
      <c r="I758" s="6"/>
      <c r="J758" s="9"/>
      <c r="K758" s="9"/>
      <c r="L758" s="7"/>
      <c r="M758" s="17"/>
      <c r="N758"/>
      <c r="O758"/>
      <c r="P758"/>
    </row>
    <row r="759" spans="1:16" s="1" customFormat="1">
      <c r="A759" s="16"/>
      <c r="D759" s="8"/>
      <c r="E759" s="3"/>
      <c r="F759" s="3"/>
      <c r="G759" s="4"/>
      <c r="H759" s="4"/>
      <c r="I759" s="6"/>
      <c r="J759" s="9"/>
      <c r="K759" s="9"/>
      <c r="L759" s="7"/>
      <c r="M759" s="17"/>
      <c r="N759"/>
      <c r="O759"/>
      <c r="P759"/>
    </row>
    <row r="760" spans="1:16" s="1" customFormat="1">
      <c r="A760" s="16"/>
      <c r="D760" s="8"/>
      <c r="E760" s="3"/>
      <c r="F760" s="3"/>
      <c r="G760" s="4"/>
      <c r="H760" s="4"/>
      <c r="I760" s="6"/>
      <c r="J760" s="9"/>
      <c r="K760" s="9"/>
      <c r="L760" s="7"/>
      <c r="M760" s="17"/>
      <c r="N760"/>
      <c r="O760"/>
      <c r="P760"/>
    </row>
    <row r="761" spans="1:16" s="1" customFormat="1">
      <c r="A761" s="16"/>
      <c r="D761" s="8"/>
      <c r="E761" s="3"/>
      <c r="F761" s="3"/>
      <c r="G761" s="4"/>
      <c r="H761" s="4"/>
      <c r="I761" s="6"/>
      <c r="J761" s="9"/>
      <c r="K761" s="9"/>
      <c r="L761" s="7"/>
      <c r="M761" s="17"/>
      <c r="N761"/>
      <c r="O761"/>
      <c r="P761"/>
    </row>
    <row r="762" spans="1:16" s="1" customFormat="1">
      <c r="A762" s="16"/>
      <c r="D762" s="8"/>
      <c r="E762" s="3"/>
      <c r="F762" s="3"/>
      <c r="G762" s="4"/>
      <c r="H762" s="4"/>
      <c r="I762" s="6"/>
      <c r="J762" s="9"/>
      <c r="K762" s="9"/>
      <c r="L762" s="7"/>
      <c r="M762" s="17"/>
      <c r="N762"/>
      <c r="O762"/>
      <c r="P762"/>
    </row>
    <row r="763" spans="1:16" s="1" customFormat="1">
      <c r="A763" s="16"/>
      <c r="D763" s="8"/>
      <c r="E763" s="3"/>
      <c r="F763" s="3"/>
      <c r="G763" s="4"/>
      <c r="H763" s="4"/>
      <c r="I763" s="6"/>
      <c r="J763" s="9"/>
      <c r="K763" s="9"/>
      <c r="L763" s="7"/>
      <c r="M763" s="17"/>
      <c r="N763"/>
      <c r="O763"/>
      <c r="P763"/>
    </row>
    <row r="764" spans="1:16" s="1" customFormat="1">
      <c r="A764" s="16"/>
      <c r="D764" s="8"/>
      <c r="E764" s="3"/>
      <c r="F764" s="3"/>
      <c r="G764" s="4"/>
      <c r="H764" s="4"/>
      <c r="I764" s="6"/>
      <c r="J764" s="9"/>
      <c r="K764" s="9"/>
      <c r="L764" s="7"/>
      <c r="M764" s="17"/>
      <c r="N764"/>
      <c r="O764"/>
      <c r="P764"/>
    </row>
    <row r="765" spans="1:16" s="1" customFormat="1">
      <c r="A765" s="16"/>
      <c r="D765" s="8"/>
      <c r="E765" s="3"/>
      <c r="F765" s="3"/>
      <c r="G765" s="4"/>
      <c r="H765" s="4"/>
      <c r="I765" s="6"/>
      <c r="J765" s="9"/>
      <c r="K765" s="9"/>
      <c r="L765" s="7"/>
      <c r="M765" s="17"/>
      <c r="N765"/>
      <c r="O765"/>
      <c r="P765"/>
    </row>
    <row r="766" spans="1:16" s="1" customFormat="1">
      <c r="A766" s="16"/>
      <c r="D766" s="8"/>
      <c r="E766" s="3"/>
      <c r="F766" s="3"/>
      <c r="G766" s="4"/>
      <c r="H766" s="4"/>
      <c r="I766" s="6"/>
      <c r="J766" s="9"/>
      <c r="K766" s="9"/>
      <c r="L766" s="7"/>
      <c r="M766" s="17"/>
      <c r="N766"/>
      <c r="O766"/>
      <c r="P766"/>
    </row>
    <row r="767" spans="1:16" s="1" customFormat="1">
      <c r="A767" s="16"/>
      <c r="D767" s="8"/>
      <c r="E767" s="3"/>
      <c r="F767" s="3"/>
      <c r="G767" s="4"/>
      <c r="H767" s="4"/>
      <c r="I767" s="6"/>
      <c r="J767" s="9"/>
      <c r="K767" s="9"/>
      <c r="L767" s="7"/>
      <c r="M767" s="17"/>
      <c r="N767"/>
      <c r="O767"/>
      <c r="P767"/>
    </row>
    <row r="768" spans="1:16" s="1" customFormat="1">
      <c r="A768" s="16"/>
      <c r="D768" s="8"/>
      <c r="E768" s="3"/>
      <c r="F768" s="3"/>
      <c r="G768" s="4"/>
      <c r="H768" s="4"/>
      <c r="I768" s="6"/>
      <c r="J768" s="9"/>
      <c r="K768" s="9"/>
      <c r="L768" s="7"/>
      <c r="M768" s="17"/>
      <c r="N768"/>
      <c r="O768"/>
      <c r="P768"/>
    </row>
    <row r="769" spans="1:16" s="1" customFormat="1">
      <c r="A769" s="16"/>
      <c r="D769" s="8"/>
      <c r="E769" s="3"/>
      <c r="F769" s="3"/>
      <c r="G769" s="4"/>
      <c r="H769" s="4"/>
      <c r="I769" s="6"/>
      <c r="J769" s="9"/>
      <c r="K769" s="9"/>
      <c r="L769" s="7"/>
      <c r="M769" s="17"/>
      <c r="N769"/>
      <c r="O769"/>
      <c r="P769"/>
    </row>
    <row r="770" spans="1:16" s="1" customFormat="1">
      <c r="A770" s="16"/>
      <c r="D770" s="8"/>
      <c r="E770" s="3"/>
      <c r="F770" s="3"/>
      <c r="G770" s="4"/>
      <c r="H770" s="4"/>
      <c r="I770" s="6"/>
      <c r="J770" s="9"/>
      <c r="K770" s="9"/>
      <c r="L770" s="7"/>
      <c r="M770" s="17"/>
      <c r="N770"/>
      <c r="O770"/>
      <c r="P770"/>
    </row>
    <row r="771" spans="1:16" s="1" customFormat="1">
      <c r="A771" s="16"/>
      <c r="D771" s="8"/>
      <c r="E771" s="3"/>
      <c r="F771" s="3"/>
      <c r="G771" s="4"/>
      <c r="H771" s="4"/>
      <c r="I771" s="6"/>
      <c r="J771" s="9"/>
      <c r="K771" s="9"/>
      <c r="L771" s="7"/>
      <c r="M771" s="17"/>
      <c r="N771"/>
      <c r="O771"/>
      <c r="P771"/>
    </row>
    <row r="772" spans="1:16" s="1" customFormat="1">
      <c r="A772" s="16"/>
      <c r="D772" s="8"/>
      <c r="E772" s="3"/>
      <c r="F772" s="3"/>
      <c r="G772" s="4"/>
      <c r="H772" s="4"/>
      <c r="I772" s="6"/>
      <c r="J772" s="9"/>
      <c r="K772" s="9"/>
      <c r="L772" s="7"/>
      <c r="M772" s="17"/>
      <c r="N772"/>
      <c r="O772"/>
      <c r="P772"/>
    </row>
    <row r="773" spans="1:16" s="1" customFormat="1">
      <c r="A773" s="16"/>
      <c r="D773" s="8"/>
      <c r="E773" s="3"/>
      <c r="F773" s="3"/>
      <c r="G773" s="4"/>
      <c r="H773" s="4"/>
      <c r="I773" s="6"/>
      <c r="J773" s="9"/>
      <c r="K773" s="9"/>
      <c r="L773" s="7"/>
      <c r="M773" s="17"/>
      <c r="N773"/>
      <c r="O773"/>
      <c r="P773"/>
    </row>
    <row r="774" spans="1:16" s="1" customFormat="1">
      <c r="A774" s="16"/>
      <c r="D774" s="8"/>
      <c r="E774" s="3"/>
      <c r="F774" s="3"/>
      <c r="G774" s="4"/>
      <c r="H774" s="4"/>
      <c r="I774" s="6"/>
      <c r="J774" s="9"/>
      <c r="K774" s="9"/>
      <c r="L774" s="7"/>
      <c r="M774" s="17"/>
      <c r="N774"/>
      <c r="O774"/>
      <c r="P774"/>
    </row>
    <row r="775" spans="1:16" s="1" customFormat="1">
      <c r="A775" s="16"/>
      <c r="D775" s="8"/>
      <c r="E775" s="3"/>
      <c r="F775" s="3"/>
      <c r="G775" s="4"/>
      <c r="H775" s="4"/>
      <c r="I775" s="6"/>
      <c r="J775" s="9"/>
      <c r="K775" s="9"/>
      <c r="L775" s="7"/>
      <c r="M775" s="17"/>
      <c r="N775"/>
      <c r="O775"/>
      <c r="P775"/>
    </row>
    <row r="776" spans="1:16" s="1" customFormat="1">
      <c r="A776" s="16"/>
      <c r="D776" s="8"/>
      <c r="E776" s="3"/>
      <c r="F776" s="3"/>
      <c r="G776" s="4"/>
      <c r="H776" s="4"/>
      <c r="I776" s="6"/>
      <c r="J776" s="9"/>
      <c r="K776" s="9"/>
      <c r="L776" s="7"/>
      <c r="M776" s="17"/>
      <c r="N776"/>
      <c r="O776"/>
      <c r="P776"/>
    </row>
    <row r="777" spans="1:16" s="1" customFormat="1">
      <c r="A777" s="16"/>
      <c r="D777" s="8"/>
      <c r="E777" s="3"/>
      <c r="F777" s="3"/>
      <c r="G777" s="4"/>
      <c r="H777" s="4"/>
      <c r="I777" s="6"/>
      <c r="J777" s="9"/>
      <c r="K777" s="9"/>
      <c r="L777" s="7"/>
      <c r="M777" s="17"/>
      <c r="N777"/>
      <c r="O777"/>
      <c r="P777"/>
    </row>
    <row r="778" spans="1:16" s="1" customFormat="1">
      <c r="A778" s="16"/>
      <c r="D778" s="8"/>
      <c r="E778" s="3"/>
      <c r="F778" s="3"/>
      <c r="G778" s="4"/>
      <c r="H778" s="4"/>
      <c r="I778" s="6"/>
      <c r="J778" s="9"/>
      <c r="K778" s="9"/>
      <c r="L778" s="7"/>
      <c r="M778" s="17"/>
      <c r="N778"/>
      <c r="O778"/>
      <c r="P778"/>
    </row>
    <row r="779" spans="1:16" s="1" customFormat="1">
      <c r="A779" s="16"/>
      <c r="D779" s="8"/>
      <c r="E779" s="3"/>
      <c r="F779" s="3"/>
      <c r="G779" s="4"/>
      <c r="H779" s="4"/>
      <c r="I779" s="6"/>
      <c r="J779" s="9"/>
      <c r="K779" s="9"/>
      <c r="L779" s="7"/>
      <c r="M779" s="17"/>
      <c r="N779"/>
      <c r="O779"/>
      <c r="P779"/>
    </row>
    <row r="780" spans="1:16" s="1" customFormat="1">
      <c r="A780" s="16"/>
      <c r="D780" s="8"/>
      <c r="E780" s="3"/>
      <c r="F780" s="3"/>
      <c r="G780" s="4"/>
      <c r="H780" s="4"/>
      <c r="I780" s="6"/>
      <c r="J780" s="9"/>
      <c r="K780" s="9"/>
      <c r="L780" s="7"/>
      <c r="M780" s="17"/>
      <c r="N780"/>
      <c r="O780"/>
      <c r="P780"/>
    </row>
    <row r="781" spans="1:16" s="1" customFormat="1">
      <c r="A781" s="16"/>
      <c r="D781" s="8"/>
      <c r="E781" s="3"/>
      <c r="F781" s="3"/>
      <c r="G781" s="4"/>
      <c r="H781" s="4"/>
      <c r="I781" s="6"/>
      <c r="J781" s="9"/>
      <c r="K781" s="9"/>
      <c r="L781" s="7"/>
      <c r="M781" s="17"/>
      <c r="N781"/>
      <c r="O781"/>
      <c r="P781"/>
    </row>
    <row r="782" spans="1:16" s="1" customFormat="1">
      <c r="A782" s="16"/>
      <c r="D782" s="8"/>
      <c r="E782" s="3"/>
      <c r="F782" s="3"/>
      <c r="G782" s="4"/>
      <c r="H782" s="4"/>
      <c r="I782" s="6"/>
      <c r="J782" s="9"/>
      <c r="K782" s="9"/>
      <c r="L782" s="7"/>
      <c r="M782" s="17"/>
      <c r="N782"/>
      <c r="O782"/>
      <c r="P782"/>
    </row>
    <row r="783" spans="1:16" s="1" customFormat="1">
      <c r="A783" s="16"/>
      <c r="D783" s="8"/>
      <c r="E783" s="3"/>
      <c r="F783" s="3"/>
      <c r="G783" s="4"/>
      <c r="H783" s="4"/>
      <c r="I783" s="6"/>
      <c r="J783" s="9"/>
      <c r="K783" s="9"/>
      <c r="L783" s="7"/>
      <c r="M783" s="17"/>
      <c r="N783"/>
      <c r="O783"/>
      <c r="P783"/>
    </row>
    <row r="784" spans="1:16" s="1" customFormat="1">
      <c r="A784" s="16"/>
      <c r="D784" s="8"/>
      <c r="E784" s="3"/>
      <c r="F784" s="3"/>
      <c r="G784" s="4"/>
      <c r="H784" s="4"/>
      <c r="I784" s="6"/>
      <c r="J784" s="9"/>
      <c r="K784" s="9"/>
      <c r="L784" s="7"/>
      <c r="M784" s="17"/>
      <c r="N784"/>
      <c r="O784"/>
      <c r="P784"/>
    </row>
    <row r="785" spans="1:16" s="1" customFormat="1">
      <c r="A785" s="16"/>
      <c r="D785" s="8"/>
      <c r="E785" s="3"/>
      <c r="F785" s="3"/>
      <c r="G785" s="4"/>
      <c r="H785" s="4"/>
      <c r="I785" s="6"/>
      <c r="J785" s="9"/>
      <c r="K785" s="9"/>
      <c r="L785" s="7"/>
      <c r="M785" s="17"/>
      <c r="N785"/>
      <c r="O785"/>
      <c r="P785"/>
    </row>
    <row r="786" spans="1:16" s="1" customFormat="1">
      <c r="A786" s="16"/>
      <c r="D786" s="8"/>
      <c r="E786" s="3"/>
      <c r="F786" s="3"/>
      <c r="G786" s="4"/>
      <c r="H786" s="4"/>
      <c r="I786" s="6"/>
      <c r="J786" s="9"/>
      <c r="K786" s="9"/>
      <c r="L786" s="7"/>
      <c r="M786" s="17"/>
      <c r="N786"/>
      <c r="O786"/>
      <c r="P786"/>
    </row>
    <row r="787" spans="1:16" s="1" customFormat="1">
      <c r="A787" s="16"/>
      <c r="D787" s="8"/>
      <c r="E787" s="3"/>
      <c r="F787" s="3"/>
      <c r="G787" s="4"/>
      <c r="H787" s="4"/>
      <c r="I787" s="6"/>
      <c r="J787" s="9"/>
      <c r="K787" s="9"/>
      <c r="L787" s="7"/>
      <c r="M787" s="17"/>
      <c r="N787"/>
      <c r="O787"/>
      <c r="P787"/>
    </row>
    <row r="788" spans="1:16" s="1" customFormat="1">
      <c r="A788" s="16"/>
      <c r="D788" s="8"/>
      <c r="E788" s="3"/>
      <c r="F788" s="3"/>
      <c r="G788" s="4"/>
      <c r="H788" s="4"/>
      <c r="I788" s="6"/>
      <c r="J788" s="9"/>
      <c r="K788" s="9"/>
      <c r="L788" s="7"/>
      <c r="M788" s="17"/>
      <c r="N788"/>
      <c r="O788"/>
      <c r="P788"/>
    </row>
    <row r="789" spans="1:16" s="1" customFormat="1">
      <c r="A789" s="16"/>
      <c r="D789" s="8"/>
      <c r="E789" s="3"/>
      <c r="F789" s="3"/>
      <c r="G789" s="4"/>
      <c r="H789" s="4"/>
      <c r="I789" s="6"/>
      <c r="J789" s="9"/>
      <c r="K789" s="9"/>
      <c r="L789" s="7"/>
      <c r="M789" s="17"/>
      <c r="N789"/>
      <c r="O789"/>
      <c r="P789"/>
    </row>
    <row r="790" spans="1:16" s="1" customFormat="1">
      <c r="A790" s="16"/>
      <c r="D790" s="8"/>
      <c r="E790" s="3"/>
      <c r="F790" s="3"/>
      <c r="G790" s="4"/>
      <c r="H790" s="4"/>
      <c r="I790" s="6"/>
      <c r="J790" s="9"/>
      <c r="K790" s="9"/>
      <c r="L790" s="7"/>
      <c r="M790" s="17"/>
      <c r="N790"/>
      <c r="O790"/>
      <c r="P790"/>
    </row>
    <row r="791" spans="1:16" s="1" customFormat="1">
      <c r="A791" s="16"/>
      <c r="D791" s="8"/>
      <c r="E791" s="3"/>
      <c r="F791" s="3"/>
      <c r="G791" s="4"/>
      <c r="H791" s="4"/>
      <c r="I791" s="6"/>
      <c r="J791" s="9"/>
      <c r="K791" s="9"/>
      <c r="L791" s="7"/>
      <c r="M791" s="17"/>
      <c r="N791"/>
      <c r="O791"/>
      <c r="P791"/>
    </row>
    <row r="792" spans="1:16" s="1" customFormat="1">
      <c r="A792" s="16"/>
      <c r="D792" s="8"/>
      <c r="E792" s="3"/>
      <c r="F792" s="3"/>
      <c r="G792" s="4"/>
      <c r="H792" s="4"/>
      <c r="I792" s="6"/>
      <c r="J792" s="9"/>
      <c r="K792" s="9"/>
      <c r="L792" s="7"/>
      <c r="M792" s="17"/>
      <c r="N792"/>
      <c r="O792"/>
      <c r="P792"/>
    </row>
    <row r="793" spans="1:16" s="1" customFormat="1">
      <c r="A793" s="16"/>
      <c r="D793" s="8"/>
      <c r="E793" s="3"/>
      <c r="F793" s="3"/>
      <c r="G793" s="4"/>
      <c r="H793" s="4"/>
      <c r="I793" s="6"/>
      <c r="J793" s="9"/>
      <c r="K793" s="9"/>
      <c r="L793" s="7"/>
      <c r="M793" s="17"/>
      <c r="N793"/>
      <c r="O793"/>
      <c r="P793"/>
    </row>
  </sheetData>
  <mergeCells count="34">
    <mergeCell ref="D21:D23"/>
    <mergeCell ref="G23:I23"/>
    <mergeCell ref="C19:K19"/>
    <mergeCell ref="C51:K51"/>
    <mergeCell ref="A18:I18"/>
    <mergeCell ref="A49:I49"/>
    <mergeCell ref="A24:M24"/>
    <mergeCell ref="G28:I28"/>
    <mergeCell ref="G29:I29"/>
    <mergeCell ref="A31:M31"/>
    <mergeCell ref="G35:I35"/>
    <mergeCell ref="G36:I36"/>
    <mergeCell ref="A39:M39"/>
    <mergeCell ref="G42:I42"/>
    <mergeCell ref="G43:I43"/>
    <mergeCell ref="A44:M44"/>
    <mergeCell ref="G1:L3"/>
    <mergeCell ref="G4:L5"/>
    <mergeCell ref="A12:M12"/>
    <mergeCell ref="A13:B13"/>
    <mergeCell ref="A17:I17"/>
    <mergeCell ref="D9:D11"/>
    <mergeCell ref="G11:I11"/>
    <mergeCell ref="A45:B45"/>
    <mergeCell ref="G66:I66"/>
    <mergeCell ref="D83:F83"/>
    <mergeCell ref="D84:F84"/>
    <mergeCell ref="D85:F85"/>
    <mergeCell ref="A50:I50"/>
    <mergeCell ref="A54:M54"/>
    <mergeCell ref="G58:I58"/>
    <mergeCell ref="G59:I59"/>
    <mergeCell ref="A63:M63"/>
    <mergeCell ref="G65:I65"/>
  </mergeCells>
  <conditionalFormatting sqref="D14">
    <cfRule type="cellIs" dxfId="1" priority="2" operator="equal">
      <formula>"INSERIR CÓDIGO!"</formula>
    </cfRule>
  </conditionalFormatting>
  <conditionalFormatting sqref="D46">
    <cfRule type="cellIs" dxfId="0" priority="1" operator="equal">
      <formula>"INSERIR CÓDIGO!"</formula>
    </cfRule>
  </conditionalFormatting>
  <printOptions horizontalCentered="1" verticalCentered="1"/>
  <pageMargins left="0.39370078740157483" right="0.39370078740157483" top="0" bottom="0.98425196850393704" header="0.98425196850393704" footer="0"/>
  <pageSetup paperSize="9" scale="75" fitToHeight="0" orientation="portrait" r:id="rId1"/>
  <headerFooter scaleWithDoc="0"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16BC75-A43D-4A03-ACED-18BD65291C42}">
  <sheetPr>
    <tabColor theme="0"/>
    <pageSetUpPr fitToPage="1"/>
  </sheetPr>
  <dimension ref="B7:J58"/>
  <sheetViews>
    <sheetView workbookViewId="0">
      <selection activeCell="Q26" sqref="Q26"/>
    </sheetView>
  </sheetViews>
  <sheetFormatPr defaultRowHeight="15"/>
  <cols>
    <col min="4" max="4" width="25.28515625" customWidth="1"/>
    <col min="9" max="9" width="10.5703125" bestFit="1" customWidth="1"/>
    <col min="10" max="10" width="17.140625" customWidth="1"/>
  </cols>
  <sheetData>
    <row r="7" spans="2:10" ht="15.75" thickBot="1"/>
    <row r="8" spans="2:10" ht="15.75">
      <c r="B8" s="268" t="s">
        <v>87</v>
      </c>
      <c r="C8" s="269"/>
      <c r="D8" s="269"/>
      <c r="E8" s="269"/>
      <c r="F8" s="269"/>
      <c r="G8" s="269"/>
      <c r="H8" s="269"/>
      <c r="I8" s="269"/>
      <c r="J8" s="270"/>
    </row>
    <row r="9" spans="2:10">
      <c r="B9" s="119" t="s">
        <v>70</v>
      </c>
      <c r="C9" s="111"/>
      <c r="D9" s="112" t="s">
        <v>73</v>
      </c>
      <c r="E9" s="113"/>
      <c r="F9" s="114">
        <v>1</v>
      </c>
      <c r="G9" s="114" t="s">
        <v>76</v>
      </c>
      <c r="H9" s="115">
        <v>91.872399999999999</v>
      </c>
      <c r="I9" s="117">
        <f>H9</f>
        <v>91.872399999999999</v>
      </c>
      <c r="J9" s="76" t="s">
        <v>83</v>
      </c>
    </row>
    <row r="10" spans="2:10">
      <c r="B10" s="119">
        <v>130080</v>
      </c>
      <c r="C10" s="111"/>
      <c r="D10" s="112" t="s">
        <v>84</v>
      </c>
      <c r="E10" s="113"/>
      <c r="F10" s="114">
        <v>1</v>
      </c>
      <c r="G10" s="114" t="s">
        <v>76</v>
      </c>
      <c r="H10" s="115">
        <v>66.489999999999995</v>
      </c>
      <c r="I10" s="117">
        <f t="shared" ref="I10:I11" si="0">H10</f>
        <v>66.489999999999995</v>
      </c>
      <c r="J10" s="76" t="s">
        <v>82</v>
      </c>
    </row>
    <row r="11" spans="2:10">
      <c r="B11" s="119">
        <v>4741</v>
      </c>
      <c r="C11" s="111"/>
      <c r="D11" s="112" t="s">
        <v>86</v>
      </c>
      <c r="E11" s="113"/>
      <c r="F11" s="114">
        <v>1</v>
      </c>
      <c r="G11" s="114" t="s">
        <v>76</v>
      </c>
      <c r="H11" s="115">
        <v>62.01</v>
      </c>
      <c r="I11" s="117">
        <f t="shared" si="0"/>
        <v>62.01</v>
      </c>
      <c r="J11" s="76" t="s">
        <v>137</v>
      </c>
    </row>
    <row r="12" spans="2:10">
      <c r="B12" s="77"/>
      <c r="C12" s="71"/>
      <c r="D12" s="71"/>
      <c r="E12" s="71"/>
      <c r="F12" s="249" t="s">
        <v>88</v>
      </c>
      <c r="G12" s="249"/>
      <c r="H12" s="249"/>
      <c r="I12" s="73">
        <f>MEDIAN(I9:I11)</f>
        <v>66.489999999999995</v>
      </c>
      <c r="J12" s="78"/>
    </row>
    <row r="13" spans="2:10" ht="15.75" thickBot="1">
      <c r="B13" s="79"/>
      <c r="C13" s="80"/>
      <c r="D13" s="80"/>
      <c r="E13" s="80"/>
      <c r="F13" s="250" t="s">
        <v>89</v>
      </c>
      <c r="G13" s="250"/>
      <c r="H13" s="250"/>
      <c r="I13" s="82">
        <f>(I9+I10+I11)/3</f>
        <v>73.457466666666662</v>
      </c>
      <c r="J13" s="83"/>
    </row>
    <row r="15" spans="2:10" ht="15.75" thickBot="1"/>
    <row r="16" spans="2:10" ht="15.75">
      <c r="B16" s="268" t="s">
        <v>163</v>
      </c>
      <c r="C16" s="269"/>
      <c r="D16" s="269"/>
      <c r="E16" s="269"/>
      <c r="F16" s="269"/>
      <c r="G16" s="269"/>
      <c r="H16" s="269"/>
      <c r="I16" s="269"/>
      <c r="J16" s="270"/>
    </row>
    <row r="17" spans="2:10" ht="30">
      <c r="B17" s="119">
        <v>4720</v>
      </c>
      <c r="C17" s="111"/>
      <c r="D17" s="112" t="s">
        <v>93</v>
      </c>
      <c r="E17" s="113"/>
      <c r="F17" s="114">
        <v>1</v>
      </c>
      <c r="G17" s="114" t="s">
        <v>76</v>
      </c>
      <c r="H17" s="115">
        <v>75.8</v>
      </c>
      <c r="I17" s="117">
        <f>F17*H17</f>
        <v>75.8</v>
      </c>
      <c r="J17" s="76" t="s">
        <v>137</v>
      </c>
    </row>
    <row r="18" spans="2:10">
      <c r="B18" s="119">
        <v>130000</v>
      </c>
      <c r="C18" s="111"/>
      <c r="D18" s="112" t="s">
        <v>111</v>
      </c>
      <c r="E18" s="113"/>
      <c r="F18" s="114">
        <v>1</v>
      </c>
      <c r="G18" s="114" t="s">
        <v>76</v>
      </c>
      <c r="H18" s="115">
        <v>65.150000000000006</v>
      </c>
      <c r="I18" s="117">
        <f>F18*H18</f>
        <v>65.150000000000006</v>
      </c>
      <c r="J18" s="76" t="s">
        <v>82</v>
      </c>
    </row>
    <row r="19" spans="2:10">
      <c r="B19" s="119" t="s">
        <v>95</v>
      </c>
      <c r="C19" s="111"/>
      <c r="D19" s="112" t="s">
        <v>94</v>
      </c>
      <c r="E19" s="113"/>
      <c r="F19" s="114">
        <v>1</v>
      </c>
      <c r="G19" s="114" t="s">
        <v>76</v>
      </c>
      <c r="H19" s="115">
        <v>110.1259</v>
      </c>
      <c r="I19" s="117">
        <f>F19*H19</f>
        <v>110.1259</v>
      </c>
      <c r="J19" s="76" t="s">
        <v>83</v>
      </c>
    </row>
    <row r="20" spans="2:10">
      <c r="B20" s="77"/>
      <c r="C20" s="71"/>
      <c r="D20" s="71"/>
      <c r="E20" s="71"/>
      <c r="F20" s="249" t="s">
        <v>88</v>
      </c>
      <c r="G20" s="249"/>
      <c r="H20" s="249"/>
      <c r="I20" s="73">
        <f>MEDIAN(I17:I19)</f>
        <v>75.8</v>
      </c>
      <c r="J20" s="78"/>
    </row>
    <row r="21" spans="2:10" ht="15.75" thickBot="1">
      <c r="B21" s="79"/>
      <c r="C21" s="80"/>
      <c r="D21" s="80"/>
      <c r="E21" s="80"/>
      <c r="F21" s="250" t="s">
        <v>89</v>
      </c>
      <c r="G21" s="250"/>
      <c r="H21" s="250"/>
      <c r="I21" s="82">
        <f>(I17+I19+I18)/3</f>
        <v>83.691966666666673</v>
      </c>
      <c r="J21" s="83"/>
    </row>
    <row r="23" spans="2:10" ht="15.75" thickBot="1"/>
    <row r="24" spans="2:10" ht="15.75">
      <c r="B24" s="268" t="s">
        <v>116</v>
      </c>
      <c r="C24" s="269"/>
      <c r="D24" s="269"/>
      <c r="E24" s="269"/>
      <c r="F24" s="269"/>
      <c r="G24" s="269"/>
      <c r="H24" s="269"/>
      <c r="I24" s="269"/>
      <c r="J24" s="270"/>
    </row>
    <row r="25" spans="2:10">
      <c r="B25" s="119"/>
      <c r="C25" s="111"/>
      <c r="D25" s="112" t="s">
        <v>87</v>
      </c>
      <c r="E25" s="113"/>
      <c r="F25" s="114">
        <v>1</v>
      </c>
      <c r="G25" s="114" t="s">
        <v>74</v>
      </c>
      <c r="H25" s="115"/>
      <c r="I25" s="117">
        <f>I12</f>
        <v>66.489999999999995</v>
      </c>
      <c r="J25" s="76"/>
    </row>
    <row r="26" spans="2:10">
      <c r="B26" s="119"/>
      <c r="C26" s="111"/>
      <c r="D26" s="112" t="s">
        <v>92</v>
      </c>
      <c r="E26" s="113"/>
      <c r="F26" s="114">
        <v>1</v>
      </c>
      <c r="G26" s="114" t="s">
        <v>74</v>
      </c>
      <c r="H26" s="115"/>
      <c r="I26" s="117">
        <f>I20</f>
        <v>75.8</v>
      </c>
      <c r="J26" s="76"/>
    </row>
    <row r="27" spans="2:10">
      <c r="B27" s="77"/>
      <c r="C27" s="71"/>
      <c r="D27" s="71"/>
      <c r="E27" s="71"/>
      <c r="F27" s="249"/>
      <c r="G27" s="249"/>
      <c r="H27" s="249"/>
      <c r="I27" s="73">
        <f>(I25*0.75)+(I26*0.25)</f>
        <v>68.817499999999995</v>
      </c>
      <c r="J27" s="78"/>
    </row>
    <row r="28" spans="2:10" ht="15.75" thickBot="1">
      <c r="B28" s="79"/>
      <c r="C28" s="80"/>
      <c r="D28" s="80"/>
      <c r="E28" s="80"/>
      <c r="F28" s="250"/>
      <c r="G28" s="250"/>
      <c r="H28" s="250"/>
      <c r="I28" s="82"/>
      <c r="J28" s="83"/>
    </row>
    <row r="30" spans="2:10" ht="15.75" thickBot="1"/>
    <row r="31" spans="2:10" ht="15.75" customHeight="1">
      <c r="B31" s="268" t="s">
        <v>117</v>
      </c>
      <c r="C31" s="269"/>
      <c r="D31" s="269"/>
      <c r="E31" s="269"/>
      <c r="F31" s="269"/>
      <c r="G31" s="269"/>
      <c r="H31" s="269"/>
      <c r="I31" s="269"/>
      <c r="J31" s="270"/>
    </row>
    <row r="32" spans="2:10" ht="45">
      <c r="B32" s="119"/>
      <c r="C32" s="111">
        <v>5915321</v>
      </c>
      <c r="D32" s="112" t="s">
        <v>72</v>
      </c>
      <c r="E32" s="113"/>
      <c r="F32" s="114">
        <v>1</v>
      </c>
      <c r="G32" s="114" t="s">
        <v>77</v>
      </c>
      <c r="H32" s="185">
        <v>0.56000000000000005</v>
      </c>
      <c r="I32" s="117">
        <f>F32*H32</f>
        <v>0.56000000000000005</v>
      </c>
      <c r="J32" s="76" t="s">
        <v>83</v>
      </c>
    </row>
    <row r="33" spans="2:10" ht="30">
      <c r="B33" s="119"/>
      <c r="C33" s="111">
        <v>972000</v>
      </c>
      <c r="D33" s="112" t="s">
        <v>81</v>
      </c>
      <c r="E33" s="113"/>
      <c r="F33" s="114">
        <v>1</v>
      </c>
      <c r="G33" s="114" t="s">
        <v>77</v>
      </c>
      <c r="H33" s="185">
        <v>1.02</v>
      </c>
      <c r="I33" s="117">
        <f>F33*H33</f>
        <v>1.02</v>
      </c>
      <c r="J33" s="76" t="s">
        <v>82</v>
      </c>
    </row>
    <row r="34" spans="2:10">
      <c r="B34" s="77"/>
      <c r="C34" s="71"/>
      <c r="D34" s="71"/>
      <c r="E34" s="71"/>
      <c r="F34" s="249" t="s">
        <v>88</v>
      </c>
      <c r="G34" s="249"/>
      <c r="H34" s="249"/>
      <c r="I34" s="73">
        <f>MEDIAN(I32:I33)</f>
        <v>0.79</v>
      </c>
      <c r="J34" s="78"/>
    </row>
    <row r="35" spans="2:10" ht="15.75" thickBot="1">
      <c r="B35" s="79"/>
      <c r="C35" s="80"/>
      <c r="D35" s="80"/>
      <c r="E35" s="80"/>
      <c r="F35" s="250" t="s">
        <v>89</v>
      </c>
      <c r="G35" s="250"/>
      <c r="H35" s="250"/>
      <c r="I35" s="82">
        <f>(I32+I33)/2</f>
        <v>0.79</v>
      </c>
      <c r="J35" s="83"/>
    </row>
    <row r="37" spans="2:10" ht="15.75" thickBot="1"/>
    <row r="38" spans="2:10" ht="15.75">
      <c r="B38" s="268" t="s">
        <v>119</v>
      </c>
      <c r="C38" s="269"/>
      <c r="D38" s="269"/>
      <c r="E38" s="269"/>
      <c r="F38" s="269"/>
      <c r="G38" s="269"/>
      <c r="H38" s="269"/>
      <c r="I38" s="269"/>
      <c r="J38" s="270"/>
    </row>
    <row r="39" spans="2:10">
      <c r="B39" s="119" t="s">
        <v>100</v>
      </c>
      <c r="C39" s="111"/>
      <c r="D39" s="112" t="s">
        <v>101</v>
      </c>
      <c r="E39" s="113"/>
      <c r="F39" s="114">
        <v>1</v>
      </c>
      <c r="G39" s="114" t="s">
        <v>102</v>
      </c>
      <c r="H39" s="115">
        <v>0.60329999999999995</v>
      </c>
      <c r="I39" s="117">
        <f>F39*H39</f>
        <v>0.60329999999999995</v>
      </c>
      <c r="J39" s="76" t="s">
        <v>83</v>
      </c>
    </row>
    <row r="40" spans="2:10">
      <c r="B40" s="119">
        <v>170010</v>
      </c>
      <c r="C40" s="111"/>
      <c r="D40" s="112" t="s">
        <v>103</v>
      </c>
      <c r="E40" s="113"/>
      <c r="F40" s="114">
        <v>1E-3</v>
      </c>
      <c r="G40" s="114" t="s">
        <v>74</v>
      </c>
      <c r="H40" s="115">
        <v>590</v>
      </c>
      <c r="I40" s="117">
        <f>F40*H40</f>
        <v>0.59</v>
      </c>
      <c r="J40" s="76" t="s">
        <v>82</v>
      </c>
    </row>
    <row r="41" spans="2:10" ht="30">
      <c r="B41" s="119">
        <v>1106</v>
      </c>
      <c r="C41" s="111"/>
      <c r="D41" s="112" t="s">
        <v>104</v>
      </c>
      <c r="E41" s="113"/>
      <c r="F41" s="114">
        <v>1</v>
      </c>
      <c r="G41" s="114" t="s">
        <v>102</v>
      </c>
      <c r="H41" s="115">
        <v>0.82</v>
      </c>
      <c r="I41" s="117">
        <f>F41*H41</f>
        <v>0.82</v>
      </c>
      <c r="J41" s="76" t="s">
        <v>137</v>
      </c>
    </row>
    <row r="42" spans="2:10">
      <c r="B42" s="77"/>
      <c r="C42" s="71"/>
      <c r="D42" s="71"/>
      <c r="E42" s="71"/>
      <c r="F42" s="249" t="s">
        <v>88</v>
      </c>
      <c r="G42" s="249"/>
      <c r="H42" s="249"/>
      <c r="I42" s="73">
        <f>MEDIAN(I39:I41)</f>
        <v>0.60329999999999995</v>
      </c>
      <c r="J42" s="78"/>
    </row>
    <row r="43" spans="2:10">
      <c r="B43" s="77"/>
      <c r="C43" s="71"/>
      <c r="D43" s="71"/>
      <c r="E43" s="71"/>
      <c r="F43" s="253" t="s">
        <v>89</v>
      </c>
      <c r="G43" s="253"/>
      <c r="H43" s="253"/>
      <c r="I43" s="73">
        <f>(I39+I40+I41)/3</f>
        <v>0.67109999999999992</v>
      </c>
      <c r="J43" s="78"/>
    </row>
    <row r="44" spans="2:10" ht="15.75" thickBot="1">
      <c r="B44" s="79"/>
      <c r="C44" s="80"/>
      <c r="D44" s="80"/>
      <c r="E44" s="80"/>
      <c r="F44" s="118"/>
      <c r="G44" s="118"/>
      <c r="H44" s="118" t="s">
        <v>107</v>
      </c>
      <c r="I44" s="82">
        <f>I41</f>
        <v>0.82</v>
      </c>
      <c r="J44" s="83"/>
    </row>
    <row r="46" spans="2:10" ht="15.75" thickBot="1"/>
    <row r="47" spans="2:10" ht="15.75">
      <c r="B47" s="268" t="s">
        <v>118</v>
      </c>
      <c r="C47" s="269"/>
      <c r="D47" s="269"/>
      <c r="E47" s="269"/>
      <c r="F47" s="269"/>
      <c r="G47" s="269"/>
      <c r="H47" s="269"/>
      <c r="I47" s="269"/>
      <c r="J47" s="270"/>
    </row>
    <row r="48" spans="2:10" ht="75">
      <c r="B48" s="119"/>
      <c r="C48" s="111">
        <v>5914614</v>
      </c>
      <c r="D48" s="112" t="s">
        <v>106</v>
      </c>
      <c r="E48" s="113"/>
      <c r="F48" s="114">
        <v>1</v>
      </c>
      <c r="G48" s="114" t="s">
        <v>77</v>
      </c>
      <c r="H48" s="185">
        <v>1.78</v>
      </c>
      <c r="I48" s="117">
        <f>F48*H48</f>
        <v>1.78</v>
      </c>
      <c r="J48" s="76" t="s">
        <v>83</v>
      </c>
    </row>
    <row r="49" spans="2:10">
      <c r="B49" s="77"/>
      <c r="C49" s="71"/>
      <c r="D49" s="71"/>
      <c r="E49" s="71"/>
      <c r="F49" s="249" t="s">
        <v>88</v>
      </c>
      <c r="G49" s="249"/>
      <c r="H49" s="249"/>
      <c r="I49" s="73">
        <f>MEDIAN(I48:I48)</f>
        <v>1.78</v>
      </c>
      <c r="J49" s="78"/>
    </row>
    <row r="50" spans="2:10" ht="15.75" thickBot="1">
      <c r="B50" s="79"/>
      <c r="C50" s="80"/>
      <c r="D50" s="80"/>
      <c r="E50" s="80"/>
      <c r="F50" s="250" t="s">
        <v>89</v>
      </c>
      <c r="G50" s="250"/>
      <c r="H50" s="250"/>
      <c r="I50" s="82">
        <f>I48</f>
        <v>1.78</v>
      </c>
      <c r="J50" s="83"/>
    </row>
    <row r="53" spans="2:10">
      <c r="B53" s="271"/>
      <c r="C53" s="271"/>
      <c r="D53" s="271"/>
      <c r="E53" s="271"/>
      <c r="F53" s="271"/>
      <c r="G53" s="271"/>
      <c r="H53" s="271"/>
      <c r="I53" s="271"/>
      <c r="J53" s="271"/>
    </row>
    <row r="55" spans="2:10" ht="15.75" thickBot="1">
      <c r="D55" s="67"/>
      <c r="E55" s="67"/>
      <c r="F55" s="67"/>
    </row>
    <row r="56" spans="2:10">
      <c r="D56" s="204"/>
      <c r="E56" s="204"/>
      <c r="F56" s="204"/>
    </row>
    <row r="57" spans="2:10">
      <c r="D57" s="205" t="s">
        <v>161</v>
      </c>
      <c r="E57" s="205"/>
      <c r="F57" s="205"/>
    </row>
    <row r="58" spans="2:10">
      <c r="D58" s="205" t="s">
        <v>162</v>
      </c>
      <c r="E58" s="205"/>
      <c r="F58" s="205"/>
    </row>
  </sheetData>
  <mergeCells count="22">
    <mergeCell ref="F49:H49"/>
    <mergeCell ref="F28:H28"/>
    <mergeCell ref="B38:J38"/>
    <mergeCell ref="F42:H42"/>
    <mergeCell ref="F43:H43"/>
    <mergeCell ref="B47:J47"/>
    <mergeCell ref="D56:F56"/>
    <mergeCell ref="D57:F57"/>
    <mergeCell ref="D58:F58"/>
    <mergeCell ref="B8:J8"/>
    <mergeCell ref="F12:H12"/>
    <mergeCell ref="F13:H13"/>
    <mergeCell ref="B24:J24"/>
    <mergeCell ref="F27:H27"/>
    <mergeCell ref="B53:J53"/>
    <mergeCell ref="F50:H50"/>
    <mergeCell ref="B16:J16"/>
    <mergeCell ref="F20:H20"/>
    <mergeCell ref="F21:H21"/>
    <mergeCell ref="B31:J31"/>
    <mergeCell ref="F34:H34"/>
    <mergeCell ref="F35:H35"/>
  </mergeCells>
  <pageMargins left="0.51181102362204722" right="0.51181102362204722" top="0.78740157480314965" bottom="0.78740157480314965" header="0.31496062992125984" footer="0.31496062992125984"/>
  <pageSetup paperSize="9" scale="74" fitToWidth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336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10</vt:i4>
      </vt:variant>
      <vt:variant>
        <vt:lpstr>Intervalos Nomeados</vt:lpstr>
      </vt:variant>
      <vt:variant>
        <vt:i4>9</vt:i4>
      </vt:variant>
    </vt:vector>
  </HeadingPairs>
  <TitlesOfParts>
    <vt:vector size="19" baseType="lpstr">
      <vt:lpstr>BDI</vt:lpstr>
      <vt:lpstr>L01 - USINA PMF</vt:lpstr>
      <vt:lpstr>L02 - NORTE CENTRAL</vt:lpstr>
      <vt:lpstr>L03 - NOROESTE</vt:lpstr>
      <vt:lpstr>L04 - NORTE PIONEIRO</vt:lpstr>
      <vt:lpstr>L05 - OESTE</vt:lpstr>
      <vt:lpstr>L06 - CENTRO OCIDENTAL</vt:lpstr>
      <vt:lpstr>L07 - SUDE-SUDO MAN+G CARNEIRO</vt:lpstr>
      <vt:lpstr>L08 - CENTRO-ORI CARAMB+PALM.</vt:lpstr>
      <vt:lpstr>Plan. REFERENCIAIS</vt:lpstr>
      <vt:lpstr>BDI!Area_de_impressao</vt:lpstr>
      <vt:lpstr>'L01 - USINA PMF'!Area_de_impressao</vt:lpstr>
      <vt:lpstr>'L02 - NORTE CENTRAL'!Area_de_impressao</vt:lpstr>
      <vt:lpstr>'L03 - NOROESTE'!Area_de_impressao</vt:lpstr>
      <vt:lpstr>'L04 - NORTE PIONEIRO'!Area_de_impressao</vt:lpstr>
      <vt:lpstr>'L05 - OESTE'!Area_de_impressao</vt:lpstr>
      <vt:lpstr>'L06 - CENTRO OCIDENTAL'!Area_de_impressao</vt:lpstr>
      <vt:lpstr>'L07 - SUDE-SUDO MAN+G CARNEIRO'!Area_de_impressao</vt:lpstr>
      <vt:lpstr>'L08 - CENTRO-ORI CARAMB+PALM.'!Area_de_impressao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Arcilio Ferreira</dc:creator>
  <cp:lastModifiedBy>3435</cp:lastModifiedBy>
  <cp:revision>52</cp:revision>
  <cp:lastPrinted>2024-04-04T13:05:53Z</cp:lastPrinted>
  <dcterms:created xsi:type="dcterms:W3CDTF">2012-02-24T19:16:29Z</dcterms:created>
  <dcterms:modified xsi:type="dcterms:W3CDTF">2024-04-08T16:05:39Z</dcterms:modified>
</cp:coreProperties>
</file>